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60" windowWidth="16380" windowHeight="8130" tabRatio="919"/>
  </bookViews>
  <sheets>
    <sheet name="PLANILHA ORÇAMENTÁRIA" sheetId="14" r:id="rId1"/>
    <sheet name="COMPOSIÇÕES" sheetId="2" r:id="rId2"/>
    <sheet name="BDI's" sheetId="4" r:id="rId3"/>
    <sheet name="VEICULO POPULAR" sheetId="9" r:id="rId4"/>
    <sheet name="materiais" sheetId="11" r:id="rId5"/>
    <sheet name="serviços" sheetId="12" r:id="rId6"/>
  </sheets>
  <definedNames>
    <definedName name="_xlnm.Print_Area" localSheetId="2">'BDI''s'!$A$1:$H$47</definedName>
    <definedName name="_xlnm.Print_Area" localSheetId="1">COMPOSIÇÕES!$A$1:$M$85</definedName>
    <definedName name="_xlnm.Print_Area" localSheetId="0">'PLANILHA ORÇAMENTÁRIA'!$A$1:$I$23</definedName>
    <definedName name="_xlnm.Print_Area" localSheetId="3">'VEICULO POPULAR'!$A$1:$E$55</definedName>
  </definedNames>
  <calcPr calcId="145621"/>
</workbook>
</file>

<file path=xl/calcChain.xml><?xml version="1.0" encoding="utf-8"?>
<calcChain xmlns="http://schemas.openxmlformats.org/spreadsheetml/2006/main">
  <c r="B8" i="4" l="1"/>
  <c r="D27" i="9"/>
  <c r="E60" i="2"/>
  <c r="B61" i="2"/>
  <c r="E31" i="2"/>
  <c r="E2" i="2"/>
  <c r="B3" i="2"/>
  <c r="B32" i="2" s="1"/>
  <c r="J12" i="14"/>
  <c r="J17" i="14"/>
  <c r="J18" i="14"/>
  <c r="J19" i="14"/>
  <c r="J20" i="14"/>
  <c r="G18" i="14"/>
  <c r="G17" i="14" l="1"/>
  <c r="H22" i="14" l="1"/>
  <c r="I22" i="14" s="1"/>
  <c r="H20" i="14"/>
  <c r="D20" i="14"/>
  <c r="H19" i="14"/>
  <c r="D19" i="14"/>
  <c r="H18" i="14"/>
  <c r="I18" i="14" s="1"/>
  <c r="G20" i="14"/>
  <c r="D18" i="14"/>
  <c r="H17" i="14"/>
  <c r="D17" i="14"/>
  <c r="D15" i="14"/>
  <c r="D14" i="14"/>
  <c r="D13" i="14"/>
  <c r="H12" i="14"/>
  <c r="I12" i="14" s="1"/>
  <c r="D12" i="14"/>
  <c r="I21" i="14" l="1"/>
  <c r="G19" i="14"/>
  <c r="I19" i="14" s="1"/>
  <c r="I17" i="14"/>
  <c r="I20" i="14"/>
  <c r="I16" i="14" l="1"/>
  <c r="N79" i="2" l="1"/>
  <c r="J79" i="2" s="1"/>
  <c r="D79" i="2"/>
  <c r="N78" i="2"/>
  <c r="J78" i="2" s="1"/>
  <c r="D78" i="2"/>
  <c r="I38" i="2"/>
  <c r="D38" i="2"/>
  <c r="I37" i="2"/>
  <c r="D37" i="2"/>
  <c r="J23" i="2"/>
  <c r="D23" i="2"/>
  <c r="I9" i="2"/>
  <c r="D9" i="2"/>
  <c r="I8" i="2"/>
  <c r="D8" i="2"/>
  <c r="D39" i="9" l="1"/>
  <c r="D31" i="9"/>
  <c r="D35" i="9"/>
  <c r="D40" i="9" s="1"/>
  <c r="D24" i="9"/>
  <c r="D10" i="9"/>
  <c r="D14" i="9" s="1"/>
  <c r="D43" i="4"/>
  <c r="D41" i="4"/>
  <c r="D35" i="4"/>
  <c r="G31" i="4"/>
  <c r="G30" i="4"/>
  <c r="G28" i="4"/>
  <c r="G26" i="4"/>
  <c r="G24" i="4"/>
  <c r="G23" i="4"/>
  <c r="G22" i="4"/>
  <c r="D21" i="4"/>
  <c r="G21" i="4" s="1"/>
  <c r="E19" i="4"/>
  <c r="G19" i="4" s="1"/>
  <c r="E18" i="4"/>
  <c r="G18" i="4" s="1"/>
  <c r="E17" i="4"/>
  <c r="G17" i="4" s="1"/>
  <c r="G16" i="4"/>
  <c r="E16" i="4"/>
  <c r="D15" i="4"/>
  <c r="D37" i="4" s="1"/>
  <c r="G13" i="4"/>
  <c r="E83" i="2"/>
  <c r="K79" i="2"/>
  <c r="K78" i="2"/>
  <c r="K74" i="2"/>
  <c r="K75" i="2" s="1"/>
  <c r="K71" i="2"/>
  <c r="E56" i="2"/>
  <c r="K48" i="2"/>
  <c r="K49" i="2" s="1"/>
  <c r="K44" i="2"/>
  <c r="K45" i="2" s="1"/>
  <c r="K39" i="2"/>
  <c r="K38" i="2"/>
  <c r="K37" i="2"/>
  <c r="E27" i="2"/>
  <c r="K23" i="2"/>
  <c r="K24" i="2" s="1"/>
  <c r="K19" i="2"/>
  <c r="K20" i="2" s="1"/>
  <c r="K15" i="2"/>
  <c r="K16" i="2" s="1"/>
  <c r="K10" i="2"/>
  <c r="K9" i="2"/>
  <c r="K8" i="2"/>
  <c r="D39" i="4" l="1"/>
  <c r="E15" i="4"/>
  <c r="G15" i="4" s="1"/>
  <c r="J52" i="2"/>
  <c r="K52" i="2" s="1"/>
  <c r="K53" i="2" s="1"/>
  <c r="D52" i="2"/>
  <c r="K80" i="2"/>
  <c r="C32" i="4"/>
  <c r="D18" i="9"/>
  <c r="D47" i="9" s="1"/>
  <c r="D51" i="9" s="1"/>
  <c r="D32" i="9"/>
  <c r="D46" i="9" s="1"/>
  <c r="D50" i="9" l="1"/>
  <c r="I11" i="2" s="1"/>
  <c r="I66" i="2"/>
  <c r="K66" i="2" s="1"/>
  <c r="K67" i="2" s="1"/>
  <c r="K81" i="2" s="1"/>
  <c r="K82" i="2" s="1"/>
  <c r="K83" i="2" s="1"/>
  <c r="K84" i="2" s="1"/>
  <c r="K85" i="2" l="1"/>
  <c r="I40" i="2"/>
  <c r="K40" i="2" s="1"/>
  <c r="K41" i="2" s="1"/>
  <c r="K54" i="2" s="1"/>
  <c r="K55" i="2" s="1"/>
  <c r="K56" i="2" s="1"/>
  <c r="K57" i="2" s="1"/>
  <c r="H14" i="14" s="1"/>
  <c r="I14" i="14" s="1"/>
  <c r="K11" i="2"/>
  <c r="K12" i="2" s="1"/>
  <c r="K25" i="2" s="1"/>
  <c r="K26" i="2" s="1"/>
  <c r="K27" i="2" s="1"/>
  <c r="K28" i="2" s="1"/>
  <c r="H13" i="14" s="1"/>
  <c r="I13" i="14" s="1"/>
  <c r="H15" i="14" l="1"/>
  <c r="I15" i="14" s="1"/>
  <c r="I11" i="14" l="1"/>
  <c r="I23" i="14" s="1"/>
  <c r="H8" i="14" l="1"/>
</calcChain>
</file>

<file path=xl/sharedStrings.xml><?xml version="1.0" encoding="utf-8"?>
<sst xmlns="http://schemas.openxmlformats.org/spreadsheetml/2006/main" count="53657" uniqueCount="21561">
  <si>
    <t>VALOR TOTAL (R$)</t>
  </si>
  <si>
    <t>PLANILHA ORÇAMENTÁRIA</t>
  </si>
  <si>
    <t>ITEM</t>
  </si>
  <si>
    <t>COD</t>
  </si>
  <si>
    <t>DISCRIMINAÇÃO DOS SERVIÇOS</t>
  </si>
  <si>
    <t>UNID.</t>
  </si>
  <si>
    <t>QUANT.</t>
  </si>
  <si>
    <t>PREÇO (R$)</t>
  </si>
  <si>
    <t>UNITÁRIO</t>
  </si>
  <si>
    <t>TOTAL</t>
  </si>
  <si>
    <t>INSTALAÇÕES PRELIMINARES E CANTEIRO DE OBRAS</t>
  </si>
  <si>
    <t>Custo Total dos Serviços (R$)</t>
  </si>
  <si>
    <t>1.1</t>
  </si>
  <si>
    <t>1.2</t>
  </si>
  <si>
    <t>CODEVASF</t>
  </si>
  <si>
    <t>1.3</t>
  </si>
  <si>
    <t>1.4</t>
  </si>
  <si>
    <t>2.1</t>
  </si>
  <si>
    <t>M</t>
  </si>
  <si>
    <t>2.2</t>
  </si>
  <si>
    <t>M²</t>
  </si>
  <si>
    <t>M³</t>
  </si>
  <si>
    <t>2.3</t>
  </si>
  <si>
    <t>2.4</t>
  </si>
  <si>
    <t>73888/002</t>
  </si>
  <si>
    <t>REGISTRO GAVETA 3" BRUTO LATAO REF 1502-B</t>
  </si>
  <si>
    <t>COTAÇÃO</t>
  </si>
  <si>
    <t>3.1</t>
  </si>
  <si>
    <t>3.2</t>
  </si>
  <si>
    <t>MOVIMENTO DE TERRA</t>
  </si>
  <si>
    <t>3.3</t>
  </si>
  <si>
    <t>KG</t>
  </si>
  <si>
    <t>TOTAL GERAL DOS SERVIÇOS:</t>
  </si>
  <si>
    <t>CODEVASF/3ªSR</t>
  </si>
  <si>
    <t>COMPOSIÇÃO DE PREÇO UNITÁRIO</t>
  </si>
  <si>
    <t>ok</t>
  </si>
  <si>
    <t>DATA: JULHO/2014</t>
  </si>
  <si>
    <t>SERVIÇO:</t>
  </si>
  <si>
    <t>UNIDADE:</t>
  </si>
  <si>
    <t>REFER.</t>
  </si>
  <si>
    <t>CÓDIGO</t>
  </si>
  <si>
    <t>COMPOSIÇÃO DE REFERÊNCIA:</t>
  </si>
  <si>
    <t>SINAPI</t>
  </si>
  <si>
    <t>74209/001</t>
  </si>
  <si>
    <t>EQUIPAMENTO</t>
  </si>
  <si>
    <t>DISCRIMINAÇÃO</t>
  </si>
  <si>
    <t>PROD</t>
  </si>
  <si>
    <t>IMPROD</t>
  </si>
  <si>
    <t>P.UNIT. PROD</t>
  </si>
  <si>
    <t>P.UNIT. IMPR</t>
  </si>
  <si>
    <t>P.TOTAL</t>
  </si>
  <si>
    <t>SUB-TOTAL</t>
  </si>
  <si>
    <t>MATERIAL</t>
  </si>
  <si>
    <t>P.UNIT.</t>
  </si>
  <si>
    <t>SERVIÇOS - COMPOSIÇÕES AUXILIARES</t>
  </si>
  <si>
    <t>MÃO DE OBRA</t>
  </si>
  <si>
    <t>H</t>
  </si>
  <si>
    <t>PRODUÇÃO DA EQUIPE</t>
  </si>
  <si>
    <t>CUSTO</t>
  </si>
  <si>
    <t>TOTAL R$</t>
  </si>
  <si>
    <t>BDI</t>
  </si>
  <si>
    <t>%</t>
  </si>
  <si>
    <t>TOTAL DO SERVIÇO - R$</t>
  </si>
  <si>
    <t>MOBILIZAÇÃO DE EQUIPAMENTOS, MATERIAIS E PESSOAL.</t>
  </si>
  <si>
    <t>SICRO</t>
  </si>
  <si>
    <t>INCLUÍDO E ALTERADO O CUSTO DA RETRO</t>
  </si>
  <si>
    <t>VEICULO POPULAR COM AR-CONDICIONADO - 1.0 FLEX.</t>
  </si>
  <si>
    <t>KM</t>
  </si>
  <si>
    <t>DESMOBILIZAÇÃO DE EQUIPAMENTOS, MATERIAIS E PESSOAL.</t>
  </si>
  <si>
    <t>L</t>
  </si>
  <si>
    <t>ADMINISTRAÇÃO LOCAL E MANUTENÇÃO DO CANTEIRO DE OBRAS.</t>
  </si>
  <si>
    <t>MÊS</t>
  </si>
  <si>
    <t>SOMA ENCARREGADO + ENGENHEIRO</t>
  </si>
  <si>
    <t>TEMPO NA OBRA</t>
  </si>
  <si>
    <t>É TÃO POUCO QUE NÃO FAZ FALTA SE TIRAR</t>
  </si>
  <si>
    <t>79517/001</t>
  </si>
  <si>
    <t>73935/002</t>
  </si>
  <si>
    <t>JG</t>
  </si>
  <si>
    <t>GL</t>
  </si>
  <si>
    <t>73860/007</t>
  </si>
  <si>
    <t>PEDREIRO</t>
  </si>
  <si>
    <t>ELETRICISTA</t>
  </si>
  <si>
    <t>AUXILIAR DE ELETRICISTA</t>
  </si>
  <si>
    <t>CIMENTO PORTLAND POZOLANICO CP IV- 32</t>
  </si>
  <si>
    <t>50KG</t>
  </si>
  <si>
    <t>SERVENTE</t>
  </si>
  <si>
    <t>LAJE PRE-MOLDADA DE FORRO CONVENCIONAL SOBRECARGA 100KG/M2 VAO ATE 4,50M</t>
  </si>
  <si>
    <t>TABUA MADEIRA 2A QUALIDADE 2,5 X 30,0CM (1 X 12") NAO APARELHADA</t>
  </si>
  <si>
    <t>73972/002</t>
  </si>
  <si>
    <t>74157/003</t>
  </si>
  <si>
    <t>CARPINTEIRO DE FORMAS</t>
  </si>
  <si>
    <t>LANCAMENTO MANUAL DE CONCRETO</t>
  </si>
  <si>
    <t>73942/002</t>
  </si>
  <si>
    <t>74254/002</t>
  </si>
  <si>
    <t>CAMINHAO CAVALO MECANICO C/ CARRETA PRANCHA CAP 20T (INCL MANUT/OPERACAO)</t>
  </si>
  <si>
    <t>OLEO DIESEL COMBUSTIVEL COMUM</t>
  </si>
  <si>
    <t>OPERADOR DE MAQUINAS E EQUIPAMENTOS</t>
  </si>
  <si>
    <t>TELHADISTA</t>
  </si>
  <si>
    <t>TOPOGRAFO</t>
  </si>
  <si>
    <t>JOELHO PVC SOLD 90G P/ AGUA FRIA PREDIAL 25 MM</t>
  </si>
  <si>
    <t>JOELHO PVC SOLD 90G P/AGUA FRIA PREDIAL 32 MM</t>
  </si>
  <si>
    <t>JOELHO PVC C/ROSCA 90G P/AGUA FRIA PREDIAL 1/2"</t>
  </si>
  <si>
    <t>JOELHO PVC C/ROSCA 90G P/ AGUA FRIA PREDIAL 1"</t>
  </si>
  <si>
    <t>LAMPADA INCANDESCENTE 60W</t>
  </si>
  <si>
    <t>AJUDANTE DE CARPINTEIRO</t>
  </si>
  <si>
    <t>AJUDANTE ESPECIALIZADO</t>
  </si>
  <si>
    <t>PINTOR</t>
  </si>
  <si>
    <t>SOLVENTE DILUENTE A BASE DE AGUARRAS</t>
  </si>
  <si>
    <t>ENCANADOR OU BOMBEIRO HIDRAULICO</t>
  </si>
  <si>
    <t>GASOLINA COMUM</t>
  </si>
  <si>
    <t>COPIA HELIOGRAFICA</t>
  </si>
  <si>
    <t>DESENHISTA DETALHISTA</t>
  </si>
  <si>
    <t>ARMADOR</t>
  </si>
  <si>
    <t>REDUCAO PVC PBA JE PB P/REDE AGUA DN 75 X 50/DE 85 X 60MM</t>
  </si>
  <si>
    <t>COLAR TOMADA PVC C/ TRAVAS SAIDA ROSCA DE 50 MM X 1/2" P/ LIGACAO PREDIAL</t>
  </si>
  <si>
    <t>CAIXA PARA HIDROMETRO CONCRETO PRE MOLDADO</t>
  </si>
  <si>
    <t>MOTORISTA DE CAMINHAO - PISO MENSAL (ENCARGO SOCIAL MENSALISTA)</t>
  </si>
  <si>
    <t>BOMBA PRESSURIZADORA ELETRICA ATE 2HP, 1 1/2"</t>
  </si>
  <si>
    <t>RETROESCAVADEIRA C/ CARREGADEIRA SOBRE PNEUS 76HP TRANSMISSAO MECANICA (INCL MANUTENCAO/OPERACAO E COMBUSTÍVEL ) IMPROD</t>
  </si>
  <si>
    <t>E011</t>
  </si>
  <si>
    <t>LUVA FERRO GALV ROSCA 3"</t>
  </si>
  <si>
    <t>JOELHO FERRO GALV 45G ROSCA 3"</t>
  </si>
  <si>
    <t>PAPEL VEGETAL 100G/M2 - 0,80M DE LARGURA</t>
  </si>
  <si>
    <t>PECA DE MADEIRA 3A/4A QUALIDADE 2,5 X 5CM NAO APARELHADA</t>
  </si>
  <si>
    <t>FIO RIGIDO, ISOLACAO EM PVC 450/750V 1,5MM2</t>
  </si>
  <si>
    <t>CAIXA PVC 4" X 2" P/ ELETRODUTO "</t>
  </si>
  <si>
    <t>ELETRODUTO PVC FLEXIVEL CORRUGADO 16MM TIPO TIGREFLEX OU EQUIV</t>
  </si>
  <si>
    <t>CAIXA DE PASSAGEM OCTOGONAL 4" X 4" FUNDO MOVEL, EM CHAPA GALVANIZADA"</t>
  </si>
  <si>
    <t>CABO DE COBRE ISOLAMENTO ANTI-CHAMA 450/750V 10MM2, TP PIRASTIC PIRELLI OU EQUIV</t>
  </si>
  <si>
    <t>CAIXA DE PROTECAO P/ MEDIDOR MONOFASICO E DISJUNTOR EM CHAPA DE FERRO GALV</t>
  </si>
  <si>
    <t>DISJUNTOR MONOFASICO 50A, 2KA (220V)</t>
  </si>
  <si>
    <t>ABRACADEIRA TIPO D 3" C/ PARAFUSO"</t>
  </si>
  <si>
    <t>JOELHO FERRO GALV 90G ROSCA MACHO/FEMEA 3"</t>
  </si>
  <si>
    <t>DISJUNTOR MONOFASICO 10A, 2KA (220V)</t>
  </si>
  <si>
    <t>CHAVE PARTIDA DIRETA TRIFASICA P/ MOTOR 5CV-220V C/ FUSIVEL DIAZED 35A</t>
  </si>
  <si>
    <t>LAMPADA FLUORESCENTE 40W</t>
  </si>
  <si>
    <t>CADEADO ACO GRAFITADO OXIDADO ENVERNIZADO 45MM</t>
  </si>
  <si>
    <t>ELETRODO AWS E-6010 (0K 22.50; WI 610) D = 4MM ( SOLDA ELETRICA )</t>
  </si>
  <si>
    <t>SOLDADOR</t>
  </si>
  <si>
    <t>LUVA FERRO GALV ROSCA 2"</t>
  </si>
  <si>
    <t>NIPEL FERRO GALV ROSCA 2"</t>
  </si>
  <si>
    <t>TE FERRO GALVANIZADO 45G 3"</t>
  </si>
  <si>
    <t>TE FERRO GALVANIZADO 45G 2"</t>
  </si>
  <si>
    <t>CHAVE FUSIVEL DE DISTRIBUICAO 15,0KV/100A</t>
  </si>
  <si>
    <t>GUINCHO TIPO MUNCK CAP * 6T * MONTADO EM CAMINHAO CARROCERIA, OU EQUIV</t>
  </si>
  <si>
    <t>MOTORISTA DE CAMINHAO</t>
  </si>
  <si>
    <t>ENERGIA ELETRICA ATE 2000 KWH INDUSTRIAL, SEM DEMANDA</t>
  </si>
  <si>
    <t>KW/H</t>
  </si>
  <si>
    <t>BACIA SANITARIA (VASO) CONVENCIONAL DE LOUCA BRANCA</t>
  </si>
  <si>
    <t>JOELHO PVC SERIE R P/ ESG PREDIAL 90G DN 100 MM</t>
  </si>
  <si>
    <t>REGISTRO GAVETA 4" BRUTO LATAO REF 1502-B</t>
  </si>
  <si>
    <t>AJUDANTE DE ARMADOR</t>
  </si>
  <si>
    <t>PREGO POLIDO COM CABECA 17 X 21</t>
  </si>
  <si>
    <t>COLAR TOMADA PVC C/ TRAVAS SAIDA ROSCA DE 75 MM X 1/2" P/ LIGACAO PREDIAL</t>
  </si>
  <si>
    <t>DETALHAMENTO DO BDI - SERVIÇOS</t>
  </si>
  <si>
    <t>EXECUÇÃO DAS OBRAS E SERVIÇOS RELATIVOS À CONSTRUÇÃO DO SISTEMA SIMPLIFICADO DE ABASTECIMENTO D'ÁGUA DAS LOCALIDADES MURICY AMADOR, SÍTIO NOVO, SÍTIO RIACHO, SÍTIO PAI E FILHO E SÍTIO FAVELA, PERTENCENTES À ZONA RURAL DO MUNICÍPIO PERNAMBUCANO DE PETROLINA, EM ÁREA DE ATUAÇÃO DA CODEVASF/3ªSR.</t>
  </si>
  <si>
    <t/>
  </si>
  <si>
    <t>CD:</t>
  </si>
  <si>
    <t>Item</t>
  </si>
  <si>
    <t>Descrição dos Serviços</t>
  </si>
  <si>
    <t>Valor</t>
  </si>
  <si>
    <t>BDI</t>
  </si>
  <si>
    <t>CD</t>
  </si>
  <si>
    <t>PV</t>
  </si>
  <si>
    <t>(R$)</t>
  </si>
  <si>
    <t>ADMINISTRAÇÃO CENTRAL.</t>
  </si>
  <si>
    <t>IMPOSTOS E TAXAS.</t>
  </si>
  <si>
    <t>ISS</t>
  </si>
  <si>
    <t>PIS</t>
  </si>
  <si>
    <t>CPRB</t>
  </si>
  <si>
    <t>Cofins</t>
  </si>
  <si>
    <t>TAXA DE RISCO.</t>
  </si>
  <si>
    <t>Seguros</t>
  </si>
  <si>
    <t>Riscos</t>
  </si>
  <si>
    <t>Garantias</t>
  </si>
  <si>
    <t>DESPESAS FINANCEIRAS.</t>
  </si>
  <si>
    <t>LUCRO.</t>
  </si>
  <si>
    <t>PV =</t>
  </si>
  <si>
    <t>BDI =</t>
  </si>
  <si>
    <t>calculado</t>
  </si>
  <si>
    <t>adotado</t>
  </si>
  <si>
    <t>a =</t>
  </si>
  <si>
    <t>Administração Central</t>
  </si>
  <si>
    <t>i =</t>
  </si>
  <si>
    <t>Impostos</t>
  </si>
  <si>
    <t>r =</t>
  </si>
  <si>
    <t>Taxa de Risco</t>
  </si>
  <si>
    <t>f  =</t>
  </si>
  <si>
    <t>Despesas financeiras</t>
  </si>
  <si>
    <t>l =</t>
  </si>
  <si>
    <t>Lucro</t>
  </si>
  <si>
    <t>BDI = ((1+AC+S+R+G)(1+DF)(1+L)/(1-I))-1</t>
  </si>
  <si>
    <t>Acórdão nº 2369/2011</t>
  </si>
  <si>
    <t>A</t>
  </si>
  <si>
    <t>Depreciação mensal do equipamento</t>
  </si>
  <si>
    <t>A1</t>
  </si>
  <si>
    <t>Preço de Aquisição</t>
  </si>
  <si>
    <t>A2</t>
  </si>
  <si>
    <t>Tempo previsto de vida útil (meses)</t>
  </si>
  <si>
    <t>A3</t>
  </si>
  <si>
    <t>Previsão de recup. Na venda do bem usado</t>
  </si>
  <si>
    <t>A4</t>
  </si>
  <si>
    <t>Custo mensal [A1-(A3xA1)]/A2</t>
  </si>
  <si>
    <t>B</t>
  </si>
  <si>
    <t>Juros pelo Capital empregado</t>
  </si>
  <si>
    <t>B1</t>
  </si>
  <si>
    <t>Taxa mensal de Juros</t>
  </si>
  <si>
    <t>B2</t>
  </si>
  <si>
    <t>Juros s/depreciação/aluguel (B1xA4)</t>
  </si>
  <si>
    <t>C</t>
  </si>
  <si>
    <t>Conservação e manutenção</t>
  </si>
  <si>
    <t>C1</t>
  </si>
  <si>
    <t>Taxa de gastos s/a deprec. Inc. seguros (%)</t>
  </si>
  <si>
    <t>C2</t>
  </si>
  <si>
    <t>Incidência mensal (C1xA4)</t>
  </si>
  <si>
    <t>D</t>
  </si>
  <si>
    <t>Combustível</t>
  </si>
  <si>
    <t>D1</t>
  </si>
  <si>
    <t>Média mensal de quilômetro por veículo</t>
  </si>
  <si>
    <t>D2</t>
  </si>
  <si>
    <t>Preço do litro de combustível</t>
  </si>
  <si>
    <t>D3</t>
  </si>
  <si>
    <t>Quilômetros rodados com um litro combustivel</t>
  </si>
  <si>
    <t>D4</t>
  </si>
  <si>
    <t>Combustivel    (D1/D3)*D2</t>
  </si>
  <si>
    <t>E</t>
  </si>
  <si>
    <t>Lubrificantes</t>
  </si>
  <si>
    <t>E1</t>
  </si>
  <si>
    <t>Quilometragem do Contrato</t>
  </si>
  <si>
    <t>E2</t>
  </si>
  <si>
    <t>Franquia por troca de óleo (km)</t>
  </si>
  <si>
    <t>E3</t>
  </si>
  <si>
    <t>Preço do litro de óleo</t>
  </si>
  <si>
    <t>E4</t>
  </si>
  <si>
    <t>Quantidade de litros de óleo por troca</t>
  </si>
  <si>
    <t>E5</t>
  </si>
  <si>
    <t>Quantidade de dias do Contrato</t>
  </si>
  <si>
    <t>E6</t>
  </si>
  <si>
    <t>Lubrificantes  E = (E1*E3*E4*30)/E2*E5</t>
  </si>
  <si>
    <t>F</t>
  </si>
  <si>
    <t>Pneus</t>
  </si>
  <si>
    <t>F1</t>
  </si>
  <si>
    <t>F2</t>
  </si>
  <si>
    <t>Vida do Pneu em quilômetros</t>
  </si>
  <si>
    <t>F3</t>
  </si>
  <si>
    <t>Quantidade de pneus</t>
  </si>
  <si>
    <t>F4</t>
  </si>
  <si>
    <t>Preço do Pneu</t>
  </si>
  <si>
    <t>F5</t>
  </si>
  <si>
    <t>Quantidade de dias do contrato</t>
  </si>
  <si>
    <t>F6</t>
  </si>
  <si>
    <t>Pneus = (F1*F3*F4*30)/(F2*F5)</t>
  </si>
  <si>
    <t>G</t>
  </si>
  <si>
    <t>Motorista</t>
  </si>
  <si>
    <t>G1</t>
  </si>
  <si>
    <t>Salário com encargos sociais</t>
  </si>
  <si>
    <t>Custo Mensal</t>
  </si>
  <si>
    <t>Sem Motorista</t>
  </si>
  <si>
    <t>Com Motorista</t>
  </si>
  <si>
    <t>I</t>
  </si>
  <si>
    <t>Custo Direto p/ km Rodado</t>
  </si>
  <si>
    <t>Veiculo Popular 1.0 flex (72 CV)</t>
  </si>
  <si>
    <t>ASFALTO DILUIDO DE PETROLEO CM-30 (COM ICMS)</t>
  </si>
  <si>
    <t>CIMENTO ASFALTICO DE PETROLEO A GRANEL (CAP) 30/45 (COM ICMS)</t>
  </si>
  <si>
    <t>PREÇOS DE INSUMOS</t>
  </si>
  <si>
    <t>Código</t>
  </si>
  <si>
    <t>Descriçao do Insumo</t>
  </si>
  <si>
    <t>Unid</t>
  </si>
  <si>
    <t>Origem</t>
  </si>
  <si>
    <t>Preço</t>
  </si>
  <si>
    <t>de Preço</t>
  </si>
  <si>
    <t>Mediano (R$)</t>
  </si>
  <si>
    <t>ADAPTADOR DE COMPRESSAO EM POLIPROPILENO (PP), PARA TUBO EM PEAD, 20 MM X 1/2"</t>
  </si>
  <si>
    <t>UN</t>
  </si>
  <si>
    <t>AS</t>
  </si>
  <si>
    <t>- LIGACAO PREDIAL DE AGUA (NTS 179)</t>
  </si>
  <si>
    <t>ADAPTADOR DE COMPRESSAO EM POLIPROPILENO (PP), PARA TUBO EM PEAD, 20 MM X 3/4"</t>
  </si>
  <si>
    <t>ADAPTADOR DE COMPRESSAO EM POLIPROPILENO (PP), PARA TUBO EM PEAD, 32 MM X 1" -</t>
  </si>
  <si>
    <t>LIGACAO PREDIAL DE AGUA (NTS 179)</t>
  </si>
  <si>
    <t>ADAPTADOR EM PVC, COM REGISTRO, PARA PEAD, 20 MM X 3/4" - LIGACAO PREDIAL DE</t>
  </si>
  <si>
    <t>AGUA</t>
  </si>
  <si>
    <t>CR</t>
  </si>
  <si>
    <t>BRANCA</t>
  </si>
  <si>
    <t>CINZA</t>
  </si>
  <si>
    <t>|EM PROCESSO DE DESATIVAÇÃO| AGREGADO DE ALTA RESISTENCIA P/ PISO INDUSTRIAL</t>
  </si>
  <si>
    <t>|EM PROCESSO DE DESATIVACAO| PEDRA ARDOSIA CINZA IRREGULAR</t>
  </si>
  <si>
    <t>M2</t>
  </si>
  <si>
    <t>|EM PROCESSO DE DESATIVACAO| SALÁRIO MÍNIMO NACIONAL</t>
  </si>
  <si>
    <t>MES</t>
  </si>
  <si>
    <t>|EM PROCESSO DE DESATIVACAO| SALÁRIO MÍNIMO REGIONAL MENSAL (SEM ENCARGOS -</t>
  </si>
  <si>
    <t>NÃO SE REFERE AO PISO   SALARIAL DA CONSTRUÇÃO CIVIL)</t>
  </si>
  <si>
    <t>|EM PROCESSO DE DESATIVACAO| SALARIO MINIMO   NACIONAL   MENSAL (SEM ENCARGOS</t>
  </si>
  <si>
    <t>SOCIAIS)</t>
  </si>
  <si>
    <t>|EM PROCESSO DE DESATIVACAO| SALARIO MINIMO   NACIONAL HORA (SEM ENCARGOS</t>
  </si>
  <si>
    <t>SOCIAS)</t>
  </si>
  <si>
    <t>!EM PROCESSO DE DESATICACAO! DINAMITE GELATINOSA 1" - 75%"</t>
  </si>
  <si>
    <t>!EM PROCESSO DE DESATIVACAO!   DOBRADICA FERRO GALV 3 X 2 1/2" COM ANEIS</t>
  </si>
  <si>
    <t>!EM PROCESSO DE DESATIVACAO! ACIDO CLORIDRICO (SOLUCAO ACIDA)</t>
  </si>
  <si>
    <t>!EM PROCESSO DE DESATIVACAO! ADESIVO ESTRUTURAL BASE EPOXI</t>
  </si>
  <si>
    <t>!EM PROCESSO DE DESATIVACAO! ADESIVO PARA TRINCAS E FISSURAS ESTRUTURAIS</t>
  </si>
  <si>
    <t>PARA ARGAMASSA E CHAPISCO SIKAFIX SUPER OU EQUIVALENTE</t>
  </si>
  <si>
    <t>!EM PROCESSO DE DESATIVACAO! ADUBO BOVINO</t>
  </si>
  <si>
    <t>M3</t>
  </si>
  <si>
    <t>!EM PROCESSO DE DESATIVACAO! ADUELA/BATENTE DUPLO/CAIXAO/GRADE CAIXA 15 X</t>
  </si>
  <si>
    <t>3,5CM P/ PORTA 0,60 A 1,20 X 2,10M MADEIRA IPE/MOGNO/CEREJEIRA OU SIMILAR</t>
  </si>
  <si>
    <t>!EM PROCESSO DE DESATIVACAO! AGENTE DE DESFORMA PARA CONCRETO</t>
  </si>
  <si>
    <t>!EM PROCESSO DE DESATIVACAO! AJUDANTE</t>
  </si>
  <si>
    <t>!EM PROCESSO DE DESATIVACAO! AJUDANTE DE ENCANADOR</t>
  </si>
  <si>
    <t>!EM PROCESSO DE DESATIVACAO! AJUDANTE ESPECIALIZADO EM SONDAGEM</t>
  </si>
  <si>
    <t>!EM PROCESSO DE DESATIVACAO! AJUDANTE GERAL</t>
  </si>
  <si>
    <t>!EM PROCESSO DE DESATIVACAO! AJUDANTE INSTALADOR HIDRAULICO</t>
  </si>
  <si>
    <t>!EM PROCESSO DE DESATIVACAO! ALIZAR / GUARNICAO 4 X 1CM MADEIRA</t>
  </si>
  <si>
    <t>IPE/MOGNO/CEREJEIRA OU SIMILAR</t>
  </si>
  <si>
    <t>!EM PROCESSO DE DESATIVACAO! ALIZAR / GUARNICAO 5 X 1,5CM MADEIRA</t>
  </si>
  <si>
    <t>!EM PROCESSO DE DESATIVACAO! ALIZAR / GUARNICAO 5 X 2CM MADEIRA</t>
  </si>
  <si>
    <t>!EM PROCESSO DE DESATIVACAO! ARBUSTO REGIONAL ALTURA MAIOR QUE 1M</t>
  </si>
  <si>
    <t>!EM PROCESSO DE DESATIVACAO! ARMARIO PLASTICO PARA BANHEIRO, DE EMBUTIR, UMA</t>
  </si>
  <si>
    <t>PORTA COM ESPELHO, DE * 35 X 45 * CM</t>
  </si>
  <si>
    <t>!EM PROCESSO DE DESATIVACAO! ASFALTADOR</t>
  </si>
  <si>
    <t>!EM PROCESSO DE DESATIVACAO! ASSENTADOR DE TUBOS</t>
  </si>
  <si>
    <t>!EM PROCESSO DE DESATIVACAO! AUXILIAR TECNICO</t>
  </si>
  <si>
    <t>!EM PROCESSO DE DESATIVACAO! BALDE PLASTICO CAPACIDADE 4L</t>
  </si>
  <si>
    <t>!EM PROCESSO DE DESATIVACAO! BANCA MARMORE BRANCO NACIONAL E = 3CM, POLIDO</t>
  </si>
  <si>
    <t>C/ FURO PARA CUBA</t>
  </si>
  <si>
    <t>!EM PROCESSO DE DESATIVACAO! BASE CIMENTO CRISTALIZANTE</t>
  </si>
  <si>
    <t>!EM PROCESSO DE DESATIVACAO! BETONEIRA 580 LITROS, COM CARREGADOR, MOTOR A</t>
  </si>
  <si>
    <t>DIESEL DE 7,5 HP</t>
  </si>
  <si>
    <t>!EM PROCESSO DE DESATIVACAO! BOMBA SUBMERSIVEL P/ DRENAGEM, 1CV   TRIFASICA,</t>
  </si>
  <si>
    <t>SAIDA 2", C/ 1,5M DE CABO ELETR., AMT=8MCA Q=21,6M©ø/H   A AMT=14MCA Q=7M©ø/H</t>
  </si>
  <si>
    <t>!EM PROCESSO DE DESATIVACAO! BORBOLETA FERRO CROMADO P/ JANELA MADEIRA TP</t>
  </si>
  <si>
    <t>PAR</t>
  </si>
  <si>
    <t>GUILHOTINA</t>
  </si>
  <si>
    <t>!EM PROCESSO DE DESATIVACAO! BRACADEIRA C/ PARAFUSO D = 1 1/4"</t>
  </si>
  <si>
    <t>!EM PROCESSO DE DESATIVACAO! BRACADEIRA C/ PARAFUSO D = 2 1/2"</t>
  </si>
  <si>
    <t>!EM PROCESSO DE DESATIVACAO! BRACADEIRA C/ PARAFUSO D = 3/4"</t>
  </si>
  <si>
    <t>!EM PROCESSO DE DESATIVACAO! BUCHA LIGA ALUMINIO P/ ELETRODUTO ROSCAVEL 2"</t>
  </si>
  <si>
    <t>!EM PROCESSO DE DESATIVACAO! BUCHA LIGA ALUMINIO P/ ELETRODUTO ROSCAVEL 3/4"</t>
  </si>
  <si>
    <t>!EM PROCESSO DE DESATIVACAO! CABIDE DE LOUCA BRANCA SIMPLES TP GANCHO</t>
  </si>
  <si>
    <t>!EM PROCESSO DE DESATIVACAO! CABO DE COBRE NU 6 MM2 MEIO-DURO</t>
  </si>
  <si>
    <t>8250 KG ,    CARGA UTIL MAX C/ EQUIP = 5200 KG ,   DIST. ENTRE EIXOS 4300 MM - NÃO INCLUI</t>
  </si>
  <si>
    <t>CARROCERIA.</t>
  </si>
  <si>
    <t>!EM PROCESSO DE DESATIVACAO! CAMINHÃO TOCO MERCEDES BENS ATEGO 1418/ 48, DIST.</t>
  </si>
  <si>
    <t>ENTRE EIXOS 4760 MM, POTÃNCIA 177 CV,   PBT= 13990 KG   CARGA UTIL MAX C/ EQUIP = 9390</t>
  </si>
  <si>
    <t>KG - INCLUI CARROCERIA FIXA ABERTA DE MADEIR</t>
  </si>
  <si>
    <t>!EM PROCESSO DE DESATIVACAO! CAMINHÃO TOCO MERCEDES BENZ ATEGO 1315 / 48,</t>
  </si>
  <si>
    <t>POTÃNCIA 150 CV, PBT 12990 KG, CARGA UTIL MAX C/ EQUIP. 8420 KG, DIST.   ENTRE EIXOS</t>
  </si>
  <si>
    <t>4760MM   - INCLUI CARROCERIA FIXA ABERTA DE MADEIRA</t>
  </si>
  <si>
    <t>!EM PROCESSO DE DESATIVACAO! CAMINHÃO TOCO VOLKSWAGEN 8120 EURO III</t>
  </si>
  <si>
    <t>MECÃNICO, POTÃNCIA 115 CV - PBT 7700 KG - CARGA UTIL + CARROCERIA 4640 KG - DIST.</t>
  </si>
  <si>
    <t>ENTRE EIXOS 4300 MM - INCLUI CARROCERIA FIXA ABERTA DE MA</t>
  </si>
  <si>
    <t>!EM PROCESSO DE DESATIVACAO! CAMINHÃO TRUCADO (C/ TERCEIRO EIXO) MERCEDES</t>
  </si>
  <si>
    <t>BENZ L1620   ELETRÃNICO - POTÃNCIA 231CV - PBT = 22000KG - DIST. ENTRE EIXOS 5170 MM -</t>
  </si>
  <si>
    <t>INCLUI CARROCERIA FIXA ABERTA DE MADEIRA P/ TRA</t>
  </si>
  <si>
    <t>!EM PROCESSO DE DESATIVACAO! CAMINHAO   TOCO FORD CARGO 1717 E    MOTOR</t>
  </si>
  <si>
    <t>CUMMINS 170 CV - PBT=16000 KG - CARGA UTIL + CARROCERIA = 11090 KG - DIST ENTRE</t>
  </si>
  <si>
    <t>EIXOS 4800 MM - INCL CARROCERIA FIXA ABERTA DE MADEIRA P/ TR</t>
  </si>
  <si>
    <t>!EM PROCESSO DE DESATIVACAO! CAMINHAO   TOCO FORD CARGO 1717 E,    MOTOR</t>
  </si>
  <si>
    <t>CUMMINS 170 CV,   PBT= 16000 KG , CARGA UTIL + CARROCERIA = 11090 KG,   DIST ENTRE</t>
  </si>
  <si>
    <t>EIXOS 4800 MM - NAO INCLUI CARROCERIA</t>
  </si>
  <si>
    <t>!EM PROCESSO DE DESATIVACAO! CAMINHAO CHASSIS COM POTENCIA = 177 CV; PESO</t>
  </si>
  <si>
    <t>BRUTO TOTAL = 13,9 T; CARGA UTIL + CARROCERIA = 9,39 T; DISTANCIA ENTRE EIXOS = 4,83</t>
  </si>
  <si>
    <t>!EM PROCESSO DE DESATIVACAO! CAMINHAO COM CARROCERIA PIPA, TANQUE DE ACO DE</t>
  </si>
  <si>
    <t>4 M3, PARA TRANSPORTE DE AGUA PARA OBRA (POTENCIA = 177 CV; PESO BRUTO TOTAL =</t>
  </si>
  <si>
    <t>9,0 T; DISTANCIA ENTRE EIXOS = 3,7 M)</t>
  </si>
  <si>
    <t>!EM PROCESSO DE DESATIVACAO! CAMINHAO PIPA 10.000L TRUCADO (C/ TERCEIRO EIXO)</t>
  </si>
  <si>
    <t>FORD F-14000 - MOTOR CUMMINS 208CV - PBT =21,1T E CMT=27T - DIST ENTRE EIXOS</t>
  </si>
  <si>
    <t>=5385MM - INCL TANQUE DE ACO P/ TRANSP    DE AGUA - CAPA</t>
  </si>
  <si>
    <t>!EM PROCESSO DE DESATIVACAO! CAMINHAO PIPA 6.000L TOCO FORD F-12000 POTENCIA</t>
  </si>
  <si>
    <t>TANQUE DE ACO P/ TRANSP   DE AGUA</t>
  </si>
  <si>
    <t>!EM PROCESSO DE DESATIVACAO! CAMINHAO TOCO, POTENCIA 120 CV, PBT = 6800 KG,</t>
  </si>
  <si>
    <t>CARGA UTIL + CARROCERIA = 3980 KG, DIST ENTRE EIXOS 4181 MM - INCL CARROCERIA FIXA</t>
  </si>
  <si>
    <t>ABERTA DE MADEIRA P/ TRANSP GERAL DE CARGA SECA - D</t>
  </si>
  <si>
    <t>!EM PROCESSO DE DESATIVACAO! CAVALETE P/ TALHA C/ ESTRUTURA EM TUBO METALICO</t>
  </si>
  <si>
    <t>H = 3,8 M EQUIPADO C/ RODAS DE BORRACHA P/ MOVIMENTACAO DE TUBOS DE CONCRETO</t>
  </si>
  <si>
    <t>NA CENTRAL DE PR EMOLDADOS COM CAPACIDADE DE CARGA DE 3</t>
  </si>
  <si>
    <t>!EM PROCESSO DE DESATIVACAO! CERA</t>
  </si>
  <si>
    <t>!EM PROCESSO DE DESATIVACAO! CERAMICA ESMALTADA COMERCIAL OU 2A QUALID P/</t>
  </si>
  <si>
    <t>PISO PEI-4</t>
  </si>
  <si>
    <t>!EM PROCESSO DE DESATIVACAO! CERAMICA ESMALTADA EXTRA OU 1A QUALID P/ PAREDE</t>
  </si>
  <si>
    <t>20 X 20CM PEI-4 - LINHA PADRAO MEDIO</t>
  </si>
  <si>
    <t>!EM PROCESSO DE DESATIVACAO! CERAMICA ESMALTADA EXTRA OU 1A QUALIDADE P/ PISO</t>
  </si>
  <si>
    <t>PEI-4 - LINHA POPULAR</t>
  </si>
  <si>
    <t>!EM PROCESSO DE DESATIVACAO! CERAMICA TP GRES EXTRA OU 1A QUALIDADE P/ PISO</t>
  </si>
  <si>
    <t>PEI-4</t>
  </si>
  <si>
    <t>!EM PROCESSO DE DESATIVACAO! CHUMBADOR DE ACO * 1" X 500 MM * COM ROSCA E</t>
  </si>
  <si>
    <t>PORCA</t>
  </si>
  <si>
    <t>!EM PROCESSO DE DESATIVACAO! CINTA GALVANIZADA DE 8"</t>
  </si>
  <si>
    <t>!EM PROCESSO DE DESATIVACAO! COMPRESSOR DE AR REBOCAVEL DE 200 PCM, 102 PSI E</t>
  </si>
  <si>
    <t>MOTOR DIESEL DE 79 CV</t>
  </si>
  <si>
    <t>25MM2</t>
  </si>
  <si>
    <t>16MM2</t>
  </si>
  <si>
    <t>!EM PROCESSO DE DESATIVACAO! CONJUNTO EMBUTIR 1 INTERRUPTOR SIMPLES 1</t>
  </si>
  <si>
    <t>INTERRUPTOR PARALELO 10A/250V C/ PLACA , TP SILENTOQUE PIAL OU EQUIV</t>
  </si>
  <si>
    <t>TOMADA 2P UNIVERSAL 10A/250V C/ PLACA, TP SILENTOQUE PIAL OU EQUIV</t>
  </si>
  <si>
    <t>TOMADA 2P UNIVERSAL 10A/250V S/ PLACA, TP SILENTOQUE PIAL OU EQUIV</t>
  </si>
  <si>
    <t>!EM PROCESSO DE DESATIVACAO! CONJUNTO EMBUTIR 2 INTERRUPTORES PARALELOS</t>
  </si>
  <si>
    <t>10A/250V C/ PLACA, TP SILENTOQUE PIAL OU EQUIV</t>
  </si>
  <si>
    <t>!EM PROCESSO DE DESATIVACAO! CONJUNTO EMBUTIR 2 INTERRUPTORES SIMPLES 1</t>
  </si>
  <si>
    <t>!EM PROCESSO DE DESATIVACAO! CONJUNTO EMBUTIR 2 INTERRUPTORES SIMPLES</t>
  </si>
  <si>
    <t>10A/250V S/ PLACA, TP SILENTOQUE PIAL OU EQUIV</t>
  </si>
  <si>
    <t>!EM PROCESSO DE DESATIVACAO! CONJUNTO EMBUTIR 3 INTERRUPTORES SIMPLES</t>
  </si>
  <si>
    <t>CJ</t>
  </si>
  <si>
    <t>!EM PROCESSO DE DESATIVACAO! CUMEEIRA NORMAL PARA TELHA FIBROCIMENTO (SEM</t>
  </si>
  <si>
    <t>AMIANTO)</t>
  </si>
  <si>
    <t>!EM PROCESSO DE DESATIVACAO! DEGRAU BORRACHA SINTETICA 50 X 32 CM X 4,5MM,</t>
  </si>
  <si>
    <t>PASTILHADO PLURIGOMA</t>
  </si>
  <si>
    <t>!EM PROCESSO DE DESATIVACAO! DEGRAU FF P/ POCO VISITA N.2 / 2,5KG</t>
  </si>
  <si>
    <t>!EM PROCESSO DE DESATIVACAO! DESEMPENADEIRA ELETRICA 2CV P/ PISO CONCRETO</t>
  </si>
  <si>
    <t>!EM PROCESSO DE DESATIVACAO! DINAMITE A 60% EM CARTUCHO DE *1" X 8"*</t>
  </si>
  <si>
    <t>!EM PROCESSO DE DESATIVACAO! DINAMITE 2" - 40% "</t>
  </si>
  <si>
    <t>!EM PROCESSO DE DESATIVACAO! DINAMITE 2" - 60% "</t>
  </si>
  <si>
    <t>!EM PROCESSO DE DESATIVACAO! DISTRIBUIDOR DE BETUME, CAPACIDADE 6000 L,</t>
  </si>
  <si>
    <t>ESPARGIMENTO SOB PRESSAO, A SER MONTADO SOBRE CHASSIS DE CAMINHAO</t>
  </si>
  <si>
    <t>!EM PROCESSO DE DESATIVACAO! DIVISORIA COLMEIA CEGA COM MONTANTE E RODAPE DE</t>
  </si>
  <si>
    <t>ALUMINIO ANODIZADO SIMPLES (SEM COLOCACAO)</t>
  </si>
  <si>
    <t>!EM PROCESSO DE DESATIVACAO! DOBRADICA ACO ZINCADO 3 X 3" SEM ANEIS</t>
  </si>
  <si>
    <t>!EM PROCESSO DE DESATIVACAO! DOBRADICA FERRO GALV 1 3/4 X 2" SEM ANEIS</t>
  </si>
  <si>
    <t>!EM PROCESSO DE DESATIVACAO! DOBRADICA FERRO GALV 4 X 3" COM ANEIS</t>
  </si>
  <si>
    <t>!EM PROCESSO DE DESATIVACAO! DOBRADICA FERRO POLIDO OU GALV 3 X 3" E=2MM PINO</t>
  </si>
  <si>
    <t>SOLTO OU REVERSIVEL SEM ANEIS</t>
  </si>
  <si>
    <t>!EM PROCESSO DE DESATIVACAO! DOBRADICA LATAO CROMADO 2 X 1" SEM ANEIS</t>
  </si>
  <si>
    <t>!EM PROCESSO DE DESATIVACAO! DOBRADICA LATAO CROMADO 3 X 3" SEM ANEIS</t>
  </si>
  <si>
    <t>!EM PROCESSO DE DESATIVACAO! ELEVADOR DE OBRA COM TORRE DE *2,00 X 2,00* M,</t>
  </si>
  <si>
    <t>ALTURA DE 15 M, CARGA M AXIMA IGUAL A 1500 KG, CABINE SEMI-FECHADA PARA MATERIAL,</t>
  </si>
  <si>
    <t>COM GUINCHO DE CORRENTE E ENGRENAGEM E MOTOR ELETRIC</t>
  </si>
  <si>
    <t>!EM PROCESSO DE DESATIVACAO! EMULSAO ADESIVA A BASE DE ACRILICO</t>
  </si>
  <si>
    <t>!EM PROCESSO DE DESATIVACAO! EMULSAO ADESIVA BASE PVA/ACRILICA</t>
  </si>
  <si>
    <t>!EM PROCESSO DE DESATIVACAO! EMULSAO ASFALTICA A BASE DE AGUA PARA</t>
  </si>
  <si>
    <t>IMPERMEABILIZACAO</t>
  </si>
  <si>
    <t>!EM PROCESSO DE DESATIVACAO! EMULSAO ASFALTICA COM ELASTOMERO</t>
  </si>
  <si>
    <t>!EM PROCESSO DE DESATIVACAO! ENXADA ESTREITA DE *240 X 230* MM, SEM CABO</t>
  </si>
  <si>
    <t>!EM PROCESSO DE DESATIVACAO! EQUIPAMENTO DE LIMPEZA A VACUO MONTADO SOBRE</t>
  </si>
  <si>
    <t>CAMINHAO (MOTOR DIESEL = 152 HP E CAPACIDADE = 12,9 T)</t>
  </si>
  <si>
    <t>!EM PROCESSO DE DESATIVACAO! EQUIPAMENTO P/ LIMPEZA DE FOSSAS C/ USO DE VACUO</t>
  </si>
  <si>
    <t>TIPO SEWER JET-PROMINAS MODELO SLV-040</t>
  </si>
  <si>
    <t>!EM PROCESSO DE DESATIVACAO! EQUIPAMENTO P/ LIMPEZA/DESOBSTRUCAO DE</t>
  </si>
  <si>
    <t>GALERIAS DE AGUAS PLUVIAIS TIPO BUCKET MACHINE MONTADO EM CAMINHAO TOCO,</t>
  </si>
  <si>
    <t>PESO BRUTO TOTAL 16.000 KG, DISTANCIA ENTRE EIXOS 4,8 M</t>
  </si>
  <si>
    <t>!EM PROCESSO DE DESATIVACAO! EQUIPAMENTO PARA LAMA ASFALTICA, COM SILO DE</t>
  </si>
  <si>
    <t>AGREGADO 6 M3, DOSADOR CIMENTO, 2 TANQUES 2 M3 CADA, PARA EMULSAO / AGUA,</t>
  </si>
  <si>
    <t>MISTURADOR HELICOIDAL E CAIXA, A SER MONTADO SOBRE CAMINHAO</t>
  </si>
  <si>
    <t>!EM PROCESSO DE DESATIVACAO! ESPELHO EM PVC 4X2"</t>
  </si>
  <si>
    <t>!EM PROCESSO DE DESATIVACAO! ESPELHO EM PVC 4X4"</t>
  </si>
  <si>
    <t>!EM PROCESSO DE DESATIVACAO! ESPOLETA ELETRICA - 2M</t>
  </si>
  <si>
    <t>!EM PROCESSO DE DESATIVACAO! ESTACA CONCRETO PRE-MOLDADO INCLUSIVE</t>
  </si>
  <si>
    <t>CRAVACAO E EMENDAS 170T</t>
  </si>
  <si>
    <t>!EM PROCESSO DE DESATIVACAO! ESTACA CONCRETO PRE-MOLDADO OCTOGONAL DN =</t>
  </si>
  <si>
    <t>36CM INCL. EMENDAS 55 A 60T</t>
  </si>
  <si>
    <t>!EM PROCESSO DE DESATIVACAO! ESTACA CONCRETO TIPO 'FRANKI' D = 300MM -   40T</t>
  </si>
  <si>
    <t>!EM PROCESSO DE DESATIVACAO! ESTACA CONCRETO TIPO 'FRANKI' D = 350MM -   55T</t>
  </si>
  <si>
    <t>!EM PROCESSO DE DESATIVACAO! ESTACA CONCRETO TIPO 'FRANKI' D = 400MM -   75T</t>
  </si>
  <si>
    <t>!EM PROCESSO DE DESATIVACAO! ESTACA CONCRETO TIPO 'FRANKI' D = 450MM -   95T</t>
  </si>
  <si>
    <t>!EM PROCESSO DE DESATIVACAO! ESTACA CONCRETO TIPO 'FRANKI' D = 520MM - 130T</t>
  </si>
  <si>
    <t>!EM PROCESSO DE DESATIVACAO! ESTACA CONCRETO TIPO 'FRANKI' D = 600MM - 170T</t>
  </si>
  <si>
    <t>!EM PROCESSO DE DESATIVACAO! ESTACA CONCRETO TIPO 'FRANKI' D = 700MM - 220T</t>
  </si>
  <si>
    <t>!EM PROCESSO DE DESATIVACAO! ESTOPA OU CORDA ALCATROADA P/ JUNTA DE TUBOS</t>
  </si>
  <si>
    <t>CONCRETO/CERAMICO</t>
  </si>
  <si>
    <t>!EM PROCESSO DE DESATIVACAO! ESTOPIM DUPLO</t>
  </si>
  <si>
    <t>!EM PROCESSO DE DESATIVACAO! FECHADURA EMBUTIR EXTERNA (C/ CILINDRO)</t>
  </si>
  <si>
    <t>COMPLETA - ACAB SUPERIOR (LINHA LUXO)</t>
  </si>
  <si>
    <t>!EM PROCESSO DE DESATIVACAO! FECHADURA EMBUTIR EXTERNA C/ CILINDRO SEM</t>
  </si>
  <si>
    <t>ESPELHO E SEM MACANETA (SOMENTE A MAQUINA)</t>
  </si>
  <si>
    <t>!EM PROCESSO DE DESATIVACAO! FECHADURA EMBUTIR P/ PORTA DE BANHEIRO,</t>
  </si>
  <si>
    <t>!EM PROCESSO DE DESATIVACAO! FECHADURA EMBUTIR P/ PORTA DE BANHEIRO, SEM</t>
  </si>
  <si>
    <t>MACANETA, SEM ESPELHO</t>
  </si>
  <si>
    <t>!EM PROCESSO DE DESATIVACAO! FECHADURA EMBUTIR TP GORGES (CHAVE GRANDE)</t>
  </si>
  <si>
    <t>P/PORTA INTERNA, COMPLETA - LINHA LUXO</t>
  </si>
  <si>
    <t>!EM PROCESSO DE DESATIVACAO! FECHADURA SOBREPOR    C/ CILINDRO FERRO CROMADO</t>
  </si>
  <si>
    <t>OU PINTADO</t>
  </si>
  <si>
    <t>!EM PROCESSO DE DESATIVACAO! FELTRO ASFALTICO</t>
  </si>
  <si>
    <t>!EM PROCESSO DE DESATIVACAO! FELTRO ASFALTICO 15 LIBRAS TIPO VITFELTRO 15,</t>
  </si>
  <si>
    <t>ASFALTOS VITORIA OU EQUIV</t>
  </si>
  <si>
    <t>!EM PROCESSO DE DESATIVACAO! FERROLHO/FECHO/TARJETA OU TRINCO PINO REDONDO</t>
  </si>
  <si>
    <t>2" SOBREPOR FERRO CROMADO</t>
  </si>
  <si>
    <t>!EM PROCESSO DE DESATIVACAO! FIO DE COBRE NU 4 MM2</t>
  </si>
  <si>
    <t>!EM PROCESSO DE DESATIVACAO! FORMA METALICA AUTO-VIBRATORIA C/ ANEL DE</t>
  </si>
  <si>
    <t>ACABAMENTO P/ TUBO CONCRETO ARMADO PRE-MOLDADO JUNTA RIGADA PONTA/BOLSA</t>
  </si>
  <si>
    <t>OU MACHO/FEMEA DIAM 300MM, COMPRIM= 1,0 A 1,5M, LIDER</t>
  </si>
  <si>
    <t>ACABAMENTO P/ TUBO CONCRETO ARMADO PRE-MOLDADO JUNTA RIGIDA PONTA/ BOLSA</t>
  </si>
  <si>
    <t>OU MACHO/FEMEA DIAM 600MM, COMPRAIMENTO 1,0 A 1,5 M, LIDER</t>
  </si>
  <si>
    <t>ACABAMENTO P/ TUBO CONCRETO ARMADO PRE-MOLDADO JUNTA RIGIDA PONTA/BOLSA</t>
  </si>
  <si>
    <t>OU MACHO/FEMEA DIAM 500MM, COMPRIM= 1,0 A 1,5M, LIDER</t>
  </si>
  <si>
    <t>OU MAHO/FEMEA DIAM 400MM, COMPRIM= 1,0 A 1,5M, LIDER</t>
  </si>
  <si>
    <t>!EM PROCESSO DE DESATIVACAO! FORMA METALICA AUTO-VIBRATORIA P/ TUBO CONCRETO</t>
  </si>
  <si>
    <t>ARMADO PRE-MOLDADO JUNTA RIGIDA MACHO/ FEMEA, DIAM 1500MM, COMPRIM= 1,0 A 1,5M,</t>
  </si>
  <si>
    <t>CSM</t>
  </si>
  <si>
    <t>ARMADO PRE-MOLDADO JUNTA RIGIDA MACHO/FEMEA, DIAM 1000MM, COMPRIM= 1,0 A 1,5M,</t>
  </si>
  <si>
    <t>ARMADO PRE-MOLDADO JUNTA RIGIDA MACHO/FEMEA, DIAM 1200MM, COMPRIM= 1,0 A 1,5M,</t>
  </si>
  <si>
    <t>ARMADO PRE-MOLDADO JUNTA RIGIDA MACHO/FEMEA, DIAM 300MM COMPRIM= 1,0 A 1,5M,</t>
  </si>
  <si>
    <t>ARMADO PRE-MOLDADO JUNTA RIGIDA MACHO/FEMEA, DIAM 400MM, COMPRIM= 1,0 A 1,5M,</t>
  </si>
  <si>
    <t>ARMADO PRE-MOLDADO JUNTA RIGIDA MACHO/FEMEA, DIAM 500MM, COMPRIM= 1,0 A 1,5M</t>
  </si>
  <si>
    <t>ARMADO PRE-MOLDADO JUNTA RIGIDA MACHO/FEMEA, DIAM 600MM, COMPRIM= 1,0 A 1,5M,</t>
  </si>
  <si>
    <t>ARMADO PRE-MOLDADO JUNTA RIGIDA MACHO/FEMEA, DIAM 800MM COMPRIM= 1,0 A 1,5M,</t>
  </si>
  <si>
    <t>ARMADO PRE-MOLDADO JUNTA RIGIDA PONTA/BOLSA, DIAM 1000MM, COMPRIM= 1,0 A 1,5M,</t>
  </si>
  <si>
    <t>TRILLOR</t>
  </si>
  <si>
    <t>ARMADO PRE-MOLDADO JUNTA RIGIDA PONTA/BOLSA, DIAM 1200MM, COMPRIM= 1,0 A 1,5M,</t>
  </si>
  <si>
    <t>ARMADO PRE-MOLDADO JUNTA RIGIDA PONTA/BOLSA, DIAM 800MM, COMPRIM= 1,0 A 1,5M,</t>
  </si>
  <si>
    <t>ARMADO PRE-MOLDADO JUNTA RIGIDA PONTA/BOLSA,DIAM 1500MM,COMPRIM= 1,0 A</t>
  </si>
  <si>
    <t>1,5M,TRILLOR</t>
  </si>
  <si>
    <t>!EM PROCESSO DE DESATIVACAO! FUNDO ANTICORROSIVO TIPO ZARCAO OU EQUIV</t>
  </si>
  <si>
    <t>!EM PROCESSO DE DESATIVACAO! FUNDO PREPARADOR DE PAREDES(ACRILICO)</t>
  </si>
  <si>
    <t>!EM PROCESSO DE DESATIVACAO! FUSIVEL FACA 100A - 250V FIXO</t>
  </si>
  <si>
    <t>!EM PROCESSO DE DESATIVACAO! FUSIVEL NH 250 A TAM. 00</t>
  </si>
  <si>
    <t>!EM PROCESSO DE DESATIVACAO! FUSIVEL ROSCA 15A - 250V FIXO</t>
  </si>
  <si>
    <t>!EM PROCESSO DE DESATIVACAO! GERADOR PORTATIL DE 5 KVA, MONOFASICO, COM</t>
  </si>
  <si>
    <t>MOTOR A GASOLINA DE 8 HP</t>
  </si>
  <si>
    <t>!EM PROCESSO DE DESATIVACAO! GRADE DE DISCO MECANICA MARCA MARCHESAN (TATU),</t>
  </si>
  <si>
    <t>MOD.GAM 24X24", REBOCAVELL, C/ 24 DISCOS DIAM 24", A OLEO C/ PNEUS P/TRANSPORTE</t>
  </si>
  <si>
    <t>!EM PROCESSO DE DESATIVACAO! GRAMA ESMERALDA EM ROLO</t>
  </si>
  <si>
    <t>!EM PROCESSO DE DESATIVACAO! GRAMPO PARALELO BIMETALICO P/ CABO 10MM2 C/ 1</t>
  </si>
  <si>
    <t>PARAF</t>
  </si>
  <si>
    <t>!EM PROCESSO DE DESATIVACAO! GRANILHA DE MARMORE BRANCO</t>
  </si>
  <si>
    <t>GARAGEM E ESTACIONAMENTO</t>
  </si>
  <si>
    <t>!EM PROCESSO DE DESATIVACAO! GRELHA FOFO P/ CANALETA 18 X 300 X 1000MM P/</t>
  </si>
  <si>
    <t>!EM PROCESSO DE DESATIVACAO! GRELHA FOFO P/ CANALETA 40 X 400 X 1000MM P/</t>
  </si>
  <si>
    <t>!EM PROCESSO DE DESATIVACAO! GRELHA FOFO PARA CAPTACAO DE AGUA PLUVIAL EM</t>
  </si>
  <si>
    <t>VIAS URBANAS, COM REQUADRO, CAIXA RALO DE *290 X 870* MM, *80* KG, CARGA MAXIMA</t>
  </si>
  <si>
    <t>DE 8000 KG</t>
  </si>
  <si>
    <t>!EM PROCESSO DE DESATIVACAO! GRUPO GERADOR C/ MOTOR DIESEL * 85 CV *,</t>
  </si>
  <si>
    <t>REBOCAVEL * 60 A 66 KVA</t>
  </si>
  <si>
    <t>!EM PROCESSO DE DESATIVACAO! GRUPO GERADOR, 125/145 KVA, MOTOR A DIESEL 165 CV,</t>
  </si>
  <si>
    <t>1800 RPM, ESTACIONARIO</t>
  </si>
  <si>
    <t>!EM PROCESSO DE DESATIVACAO! GUINDASTE HIDRAULICO TIPO TRUCK CRANE, C/LANCA</t>
  </si>
  <si>
    <t>TELESCOPICA DE ACIONAMENTO HIDRAULICO, CAPACIDADE DE CARGA 30.000 KG, COM PBT</t>
  </si>
  <si>
    <t>A PARTIR DE 30. 000 KG, MONTADO SOBRE CAMINHAO 6 X 4</t>
  </si>
  <si>
    <t>!EM PROCESSO DE DESATIVACAO! GUINDASTE HIDRAULICO VEICULAR, C/LANCA</t>
  </si>
  <si>
    <t>TELESCOPICA DE ACIONAMENTO HIDRAULICO E LANCAS MANUAIS, MOMENTO MAXIMO DE</t>
  </si>
  <si>
    <t>ELEVACAO 23.000 KG, COM PBT A PARTIR DE 18.000 KG, MONTADO SOBRE CAM</t>
  </si>
  <si>
    <t>!EM PROCESSO DE DESATIVACAO! GUINDAUTO HIDRAULICO, CARGA MAX 7,7 TON.   (A 5,52M),</t>
  </si>
  <si>
    <t>AL TURA MAX = 8,64M, P/ MONTAGEM SOBRE CHASSIS DE CAMINHAO**CAIXA**</t>
  </si>
  <si>
    <t>!EM PROCESSO DE DESATIVACAO! IMPERMEABILIZANTE ACELERADOR DE PEGA PARA</t>
  </si>
  <si>
    <t>ARGAMASSA</t>
  </si>
  <si>
    <t>!EM PROCESSO DE DESATIVACAO! IMPERMEABILIZANTE FLEXÃVEL A BASE DE ELASTÃMERO</t>
  </si>
  <si>
    <t>IGOLFLEX PRETO SIKA OU EQUIVALENTE</t>
  </si>
  <si>
    <t>!EM PROCESSO DE DESATIVACAO! IMUNIZANTE PARA MADEIRAS BRUTAS TIPO</t>
  </si>
  <si>
    <t>CARBOLINEUM OU EQUIVALENTE</t>
  </si>
  <si>
    <t>!EM PROCESSO DE DESATIVACAO! INTERRUPTOR EMBUTIR 4 POLOS USO INDUSTRIAL</t>
  </si>
  <si>
    <t>!EM PROCESSO DE DESATIVACAO! INTERRUPTOR PARALELO EMBUTIR 10A/250V C/ PLACA,</t>
  </si>
  <si>
    <t>TIPO SILENTOQUE PIAL OU EQUIV</t>
  </si>
  <si>
    <t>!EM PROCESSO DE DESATIVACAO! INTERRUPTOR PARALELO EMBUTIR 10A/250V S/ PLACA,</t>
  </si>
  <si>
    <t>!EM PROCESSO DE DESATIVACAO! INTERRUPTOR SIMPLES EMBUTIR 10A/250V C/PLACA,</t>
  </si>
  <si>
    <t>!EM PROCESSO DE DESATIVACAO! INTERRUPTOR SIMPLES EMBUTIR 10A/250V S/PLACA,</t>
  </si>
  <si>
    <t>!EM PROCESSO DE DESATIVACAO! ISOLADOR DE PORCELANA, TIPO CARRETILHA,</t>
  </si>
  <si>
    <t>DIMENSOES DE 42 X 75 MM, 4 RANHURAS</t>
  </si>
  <si>
    <t>!EM PROCESSO DE DESATIVACAO! ISOLADOR TENSAO P/ 15KV - 6" DISCO CAVILHA</t>
  </si>
  <si>
    <t>!EM PROCESSO DE DESATIVACAO! JANELA ALUMINIO CORRER SERIE 25 FOLHAS   PARA</t>
  </si>
  <si>
    <t>VIDRO COM   BANDEIRA ,160 X 110CM (INCLUSO GUARNICAO E VIDRO LISO INCOLOR)</t>
  </si>
  <si>
    <t>!EM PROCESSO DE DESATIVACAO! JANELA ALUMINIO CORRER SERIE 25 VENEZIANA C/</t>
  </si>
  <si>
    <t>BANDEIRA 160 X 110CM</t>
  </si>
  <si>
    <t>!EM PROCESSO DE DESATIVACAO! JANELA ALUMINIO CORRER SERIE 25 VENEZIANA S/</t>
  </si>
  <si>
    <t>!EM PROCESSO DE DESATIVACAO! JANELA BASCULANTE, ACO, CANTONEIRA, SEM</t>
  </si>
  <si>
    <t>BATENTE/REQUADRO, 60 X 80 CM.</t>
  </si>
  <si>
    <t>!EM PROCESSO DE DESATIVACAO! JANELA FERRO CORRER 2 FLS TP VENEZIANA LINHA</t>
  </si>
  <si>
    <t>POPULAR 120 X 120CM</t>
  </si>
  <si>
    <t>!EM PROCESSO DE DESATIVACAO! JUNTA PLASTICA DE VEDACAO - BISNAGA 250G</t>
  </si>
  <si>
    <t>!EM PROCESSO DE DESATIVACAO! KIT CAVALETE PVC COM REGISTRO 3/4", COMPLETO</t>
  </si>
  <si>
    <t>!EM PROCESSO DE DESATIVACAO! LACA INCOLOR CONCENTRADA PARA MADEIRA</t>
  </si>
  <si>
    <t>!EM PROCESSO DE DESATIVACAO! LAMPADA VAPOR MERCURIO 700W</t>
  </si>
  <si>
    <t>!EM PROCESSO DE DESATIVACAO! LUMINARIA CALHA SOBREPOR EM CHAPA ACO C/ 3</t>
  </si>
  <si>
    <t>LAMPADAS FLUORESCENTES 2OW (COMPLETA, INCL. REATOR PART RAPIDA LAMPADAS)</t>
  </si>
  <si>
    <t>LAMPADAS FLUORESCENTES 4OW (COMPLETA, INCL. REATOR PART RAPIDA E LAMPADAS)</t>
  </si>
  <si>
    <t>!EM PROCESSO DE DESATIVACAO! LUMINARIA CALHA SOBREPOR EM CHAPA ACO C/ 4</t>
  </si>
  <si>
    <t>LAMPADAS FLUORESCENTES 40W (COMPLETA, INCL. REATOR PART RAPIDA E LAMPADAS)</t>
  </si>
  <si>
    <t>!EM PROCESSO DE DESATIVACAO! LUMINARIA DE SOBREPOR EM CHAPA DE ACO PARA</t>
  </si>
  <si>
    <t>LAMPADA FLUORESCENTE, COM 4 LAMPADAS DE 14 W E REATOR INCLUSOS</t>
  </si>
  <si>
    <t>!EM PROCESSO DE DESATIVACAO! MADEIRA DE 1A. QUALIDADE (MADEIRA BRANCA),</t>
  </si>
  <si>
    <t>SERRADA E NAO APARELHADA, PARA FORMAS DE CONCRETO ARMADO</t>
  </si>
  <si>
    <t>!EM PROCESSO DE DESATIVACAO! MADEIRA DE 1A. QUALIDADE, SERRADA E NAO</t>
  </si>
  <si>
    <t>APARELHADA, PARA ESTRUTURA DE TELHADO</t>
  </si>
  <si>
    <t>!EM PROCESSO DE DESATIVACAO! MANGUEIRA DE INCENDIO C/ CAPA SIMPLES TECIDA FIO</t>
  </si>
  <si>
    <t>POLIESTER TUBO INT BORRACHA SINT ABNT TP 1 P/ INSTALACOES PREDIAIS D = 1 1/2</t>
  </si>
  <si>
    <t>!EM PROCESSO DE DESATIVACAO! MANTA BUTILICA E = 0,8 MM</t>
  </si>
  <si>
    <t>!EM PROCESSO DE DESATIVACAO! MARMORE ACINZENTADO POLIDO P/ PISO 20 X 30CM E =</t>
  </si>
  <si>
    <t>2CM</t>
  </si>
  <si>
    <t>!EM PROCESSO DE DESATIVACAO! MASSA BETUMINOSA PARA IMPERMEABILIZACAO</t>
  </si>
  <si>
    <t>!EM PROCESSO DE DESATIVACAO! MASSA P/ VEDACAO DE TELHA DE AMIANTO</t>
  </si>
  <si>
    <t>!EM PROCESSO DE DESATIVACAO! MASSA PLASTICA PARA VEDACAO</t>
  </si>
  <si>
    <t>310ML</t>
  </si>
  <si>
    <t>!EM PROCESSO DE DESATIVACAO! MASTIQUE ELASTICO DE POLIURETANO</t>
  </si>
  <si>
    <t>!EM PROCESSO DE DESATIVACAO! MEIO-FIO OU GUIA GRANITICO OU BASALTICO</t>
  </si>
  <si>
    <t>!EM PROCESSO DE DESATIVACAO! MEMBRANA LIQUIDA PARA IMPERMEABILIZACAO DE</t>
  </si>
  <si>
    <t>COBERTURA</t>
  </si>
  <si>
    <t>!EM PROCESSO DE DESATIVACAO! MOTOBOMBA AUTOESCORVANTE ROTOR ABERTO C/</t>
  </si>
  <si>
    <t>MOTOR A GASOLINA OU DI ESEL * 10,5CV * BOCAIS 3" X 4" * HM/Q = 40 M/3,2M3/H A</t>
  </si>
  <si>
    <t>90M/7,3M3/H*"</t>
  </si>
  <si>
    <t>!EM PROCESSO DE DESATIVACAO! MOTOBOMBA CENTRIFUGA BOCAIS 1 1/2" X 1" A</t>
  </si>
  <si>
    <t>GASOLINA 3,5CV MARC A BRANCO MOD. 715 HM/Q = 6M/16,8M3/H A 38M/6,6M 3/H**CAIXA**"</t>
  </si>
  <si>
    <t>!EM PROCESSO DE DESATIVACAO! PAPELEIRA DE LOUCA BRANCA</t>
  </si>
  <si>
    <t>!EM PROCESSO DE DESATIVACAO! PARAFUSO ROSCA SOBERBA ACO ZINC CABECA CHATA</t>
  </si>
  <si>
    <t>FENDA SIMPLES 7 X 65 MM</t>
  </si>
  <si>
    <t>FENDA SIMPLES 8 X 100 MM</t>
  </si>
  <si>
    <t>!EM PROCESSO DE DESATIVACAO! PARQUET PAULISTA TIPO MOSAICO 20 X 20 CM</t>
  </si>
  <si>
    <t>!EM PROCESSO DE DESATIVACAO! PECA DE MADEIRA DE LEI *7,5   X 10* CM,   NÃO</t>
  </si>
  <si>
    <t>APARELHADA, (P/TELHADO)</t>
  </si>
  <si>
    <t>!EM PROCESSO DE DESATIVACAO! PECA DE MADEIRA DE LEI *7,5 X 12,5* CM (3 "X 5") , NÃO</t>
  </si>
  <si>
    <t>!EM PROCESSO DE DESATIVACAO! PECA DE MADEIRA DE LEI NATIVA/REGIONAL *4 X 30* CM,</t>
  </si>
  <si>
    <t>NAO APARELHADA</t>
  </si>
  <si>
    <t>!EM PROCESSO DE DESATIVACAO! PECA DE MADEIRA DE LEI NATIVA/REGIONAL *5 X 15* CM</t>
  </si>
  <si>
    <t>!EM PROCESSO DE DESATIVACAO! PECA DE MADEIRA DE LEI NATIVA/REGIONAL *8 X 8* CM</t>
  </si>
  <si>
    <t>!EM PROCESSO DE DESATIVACAO! PECA DE MADEIRA DE LEI NATIVA/REGIONAL 1 X 2 CM</t>
  </si>
  <si>
    <t>!EM PROCESSO DE DESATIVACAO! PECA DE MADEIRA DE LEI NATIVA/REGIONAL 1 X 5 CM</t>
  </si>
  <si>
    <t>!EM PROCESSO DE DESATIVACAO! PECA DE MADEIRA DE LEI NATIVA/REGIONAL 1,5 X 4 CM</t>
  </si>
  <si>
    <t>!EM PROCESSO DE DESATIVACAO! PECA DE MADEIRA DE LEI NATIVA/REGIONAL 2,5 X 4 CM</t>
  </si>
  <si>
    <t>!EM PROCESSO DE DESATIVACAO! PECA DE MADEIRA DE LEI NATIVA/REGIONAL 2,5 X 7 CM</t>
  </si>
  <si>
    <t>!EM PROCESSO DE DESATIVACAO! PECA DE MADEIRA DE LEI NATIVA/REGIONAL 3 X 4. 1/2"</t>
  </si>
  <si>
    <t>(7,5 X 11,5CM) NAO APARELHADA</t>
  </si>
  <si>
    <t>!EM PROCESSO DE DESATIVACAO! PECA DE MADEIRA LEI APARELHADA 3 X 4.1/2" (7,5 X 11,5)</t>
  </si>
  <si>
    <t>!EM PROCESSO DE DESATIVACAO! PECA DE MADEIRA NATIVA/REGIONAL 2,5 X 5CM (1X2")</t>
  </si>
  <si>
    <t>NAO APARELHADA (SARRAFO-P/FORMA)</t>
  </si>
  <si>
    <t>!EM PROCESSO DE DESATIVACAO! PECA DE MADEIRA NATIVA/REGIONAL 7,5 X 10CM NÃO</t>
  </si>
  <si>
    <t>APARELHADA (P/ESCORAMENTO)</t>
  </si>
  <si>
    <t>!EM PROCESSO DE DESATIVACAO! PECA DE MADEIRA NATIVA/REGIONAL 8 X 8CM NAO</t>
  </si>
  <si>
    <t>APARELHADA (PONTALETE-P/ESCORAMENTO)</t>
  </si>
  <si>
    <t>!EM PROCESSO DE DESATIVACAO! PECA DE MADEIRA ROLICA D = 15CM - H = 4,0M</t>
  </si>
  <si>
    <t>!EM PROCESSO DE DESATIVACAO! PECA DE MADEIRA ROLICA D = 8CM</t>
  </si>
  <si>
    <t>!EM PROCESSO DE DESATIVACAO! PECA DE MADEIRA ROLICA, SEM TRATAMENTO</t>
  </si>
  <si>
    <t>(EUCALIPTO OU REGIONAL EQUIVALENTE) D = 8 A 11 CM, P/   ESCORAMENTOS, H=3 M</t>
  </si>
  <si>
    <t>!EM PROCESSO DE DESATIVACAO! PECA DE MADEIRANATIVA/REGIONAL 2,5 X 10CM (1X4")</t>
  </si>
  <si>
    <t>!EM PROCESSO DE DESATIVACAO! PECA MADEIRA DE LEI APARELHADA *4 X 7,5* CM</t>
  </si>
  <si>
    <t>!EM PROCESSO DE DESATIVACAO! PEDRA BASALTO CINZA IRREGULAR</t>
  </si>
  <si>
    <t>!EM PROCESSO DE DESATIVACAO! PISO BORRACHA 500 X 500 X 3,5 MM FRISADO P/ COLA</t>
  </si>
  <si>
    <t>G.45 PLURIGOMA PRETO</t>
  </si>
  <si>
    <t>!EM PROCESSO DE DESATIVACAO! PISO BORRACHA 500 X 500 X 7 MM CANELADO P/</t>
  </si>
  <si>
    <t>ARGAMASSA A.25 PLURIGOMA PRETO</t>
  </si>
  <si>
    <t>!EM PROCESSO DE DESATIVACAO! PLACA DE VEDACAO NERVURA PARA TELHA DE</t>
  </si>
  <si>
    <t>FIBROCIMENTO TIPO CANALETE 90 (SEM AMIANTO)</t>
  </si>
  <si>
    <t>POLIDO P/ REVESTIMENTO</t>
  </si>
  <si>
    <t>!EM PROCESSO DE DESATIVACAO! PLACA MARMORE BRANCO COMUM 15 X 30CM E = 3CM,</t>
  </si>
  <si>
    <t>!EM PROCESSO DE DESATIVACAO! PLUG 3P + T 30A/440V REFERENCIA 56406, USO</t>
  </si>
  <si>
    <t>INDUSTRIAL TP PIAL OU EQUIV</t>
  </si>
  <si>
    <t>!EM PROCESSO DE DESATIVACAO! PO P/ TRATAM ESPECIAL (SIST IMPERM) CIMENTO</t>
  </si>
  <si>
    <t>ESPECIAL PEGA RAPIDA</t>
  </si>
  <si>
    <t>!EM PROCESSO DE DESATIVACAO! PORTA DE ABRIR EM FERRO (TIPO CHAPA NÂº 18), COM</t>
  </si>
  <si>
    <t>ALMOFADA E GUARNICAO, SEM BASCULA, DE *0,87 X 2,10* M</t>
  </si>
  <si>
    <t>!EM PROCESSO DE DESATIVACAO! PORTA FERRO ABRIR TP CHAPA C/ GUARNICAO 70 X</t>
  </si>
  <si>
    <t>210CM</t>
  </si>
  <si>
    <t>!EM PROCESSO DE DESATIVACAO! PORTA FERRO ABRIR TP QUADRICULADA C/ GUARNICAO</t>
  </si>
  <si>
    <t>87 X 210CM</t>
  </si>
  <si>
    <t>!EM PROCESSO DE DESATIVACAO! PORTA MADEIRA MACICA REGIONAL 2A MEXICANA 80 X</t>
  </si>
  <si>
    <t>210 X 3,5CM</t>
  </si>
  <si>
    <t>!EM PROCESSO DE DESATIVACAO! PORTA MADEIRA REGIONAL 1A VENEZIANA 70 X 210 X</t>
  </si>
  <si>
    <t>3,5CM</t>
  </si>
  <si>
    <t>3CM</t>
  </si>
  <si>
    <t>!EM PROCESSO DE DESATIVACAO! PORTA MADEIRA REGIONAL 2A VENEZIANA E = 3CM</t>
  </si>
  <si>
    <t>/POSTIGO/ PREVISAO P/ VIDRO</t>
  </si>
  <si>
    <t>!EM PROCESSO DE DESATIVACAO! PORTA MADEIRA REGIONAL 2A VENEZIANA 60 X 210 X</t>
  </si>
  <si>
    <t>!EM PROCESSO DE DESATIVACAO! PORTA MADEIRA REGIONAL 2A VENEZIANA 70 X 210 X</t>
  </si>
  <si>
    <t>!EM PROCESSO DE DESATIVACAO! PORTA PANTOGRAFICA EM ACO PERFIL "U"</t>
  </si>
  <si>
    <t>!EM PROCESSO DE DESATIVACAO! PORTA TOALHA DE LOUCA BRANCA C/ BASTAO PLASTICO</t>
  </si>
  <si>
    <t>!EM PROCESSO DE DESATIVACAO! POSTE ACO H = 2,5M D = 75MM TIPO XR-701/1 XOULUX OU</t>
  </si>
  <si>
    <t>TPD-236/1 TROPICO</t>
  </si>
  <si>
    <t>SIMILAR</t>
  </si>
  <si>
    <t>!EM PROCESSO DE DESATIVACAO! PRIMER TP ADEFLEX 612 ASFALTOS VITORIA OU EQUIV</t>
  </si>
  <si>
    <t>!EM PROCESSO DE DESATIVACAO! REATOR PARTIDA CONVENCIONAL P/ 1 LAMPADA</t>
  </si>
  <si>
    <t>FLUORESCENTE 20W/220V</t>
  </si>
  <si>
    <t>FLUORESCENTE 40W/127V</t>
  </si>
  <si>
    <t>FLUORESCENTE 40W/220V</t>
  </si>
  <si>
    <t>!EM PROCESSO DE DESATIVACAO! REATOR PARTIDA CONVENCIONAL P/1 LAMPADA</t>
  </si>
  <si>
    <t>FLUORESCENTE 20W/127V</t>
  </si>
  <si>
    <t>!EM PROCESSO DE DESATIVACAO! REATOR PARTIDA RAPIDA P/ 1 LAMPADA FLUORESCENTE</t>
  </si>
  <si>
    <t>20W/220V</t>
  </si>
  <si>
    <t>40W/220V</t>
  </si>
  <si>
    <t>!EM PROCESSO DE DESATIVACAO! REATOR PARTIDA RAPIDA P/ 2 LAMPADAS</t>
  </si>
  <si>
    <t>FLUORESCENTES 20W/220V</t>
  </si>
  <si>
    <t>FLUORESCENTES 40W/220V</t>
  </si>
  <si>
    <t>!EM PROCESSO DE DESATIVACAO! RESINA BASE EPOXI</t>
  </si>
  <si>
    <t>!EM PROCESSO DE DESATIVACAO! RETROESCAVADEIRA C/ CARREGADEIRA SOBRE RODAS</t>
  </si>
  <si>
    <t>MAXION MOD 750-4WD, TRACAO 4 X 4, 86CV, CAP. 0,23/0,79M3**CAIXA**</t>
  </si>
  <si>
    <t>MAXION MOD. 750 - 2WD, 79HP, CAP. 0,21/0,76M3**CAIXA**</t>
  </si>
  <si>
    <t>!EM PROCESSO DE DESATIVACAO! REVESTIMENTO IMPERMEABILIZANTE SEMI-FLEXIVEL BI-</t>
  </si>
  <si>
    <t>COMPONENTE</t>
  </si>
  <si>
    <t>!EM PROCESSO DE DESATIVACAO! REVESTIMENTO IMPERMEAVEL DE ALUMINIO LIQUIDO</t>
  </si>
  <si>
    <t>!EM PROCESSO DE DESATIVACAO! RODAPE BORRACHA SINTETICA 7CM X 1MM SUPERFICIE</t>
  </si>
  <si>
    <t>LISA</t>
  </si>
  <si>
    <t>!EM PROCESSO DE DESATIVACAO! ROLO COMPACTADOR DE PNEUS ESTATICO, PRESSAO</t>
  </si>
  <si>
    <t>VARIAVEL, MULLER, MODELO AP-26, POTENCIA 111HP - PESO SEM/COM LASTRO 11/26T</t>
  </si>
  <si>
    <t>!EM PROCESSO DE DESATIVACAO! ROLO COMPACTADOR VIBRATORIO DE UM CILINDRO LISO</t>
  </si>
  <si>
    <t>DE ACO PARA SOLOS, DYNAPAC, MODELO CA-150A, POTENCIA 80HP - PESO MAXIMO</t>
  </si>
  <si>
    <t>OPERACIONAL 8,1T</t>
  </si>
  <si>
    <t>!EM PROCESSO DE DESATIVACAO! SABONETEIRA LOUCA BRANCA 15 X 15CM</t>
  </si>
  <si>
    <t>!EM PROCESSO DE DESATIVACAO! SABONETEIRA LOUCA BRANCA 7,5 X 15 CM</t>
  </si>
  <si>
    <t>!EM PROCESSO DE DESATIVACAO! SELADOR ACRILICO P/ PAREDES INTERIOR/EXTERIOR</t>
  </si>
  <si>
    <t>!EM PROCESSO DE DESATIVACAO! SELADOR MINERAL BASE SILICATOS P/ TRATAM.</t>
  </si>
  <si>
    <t>6KG</t>
  </si>
  <si>
    <t>ESPECIAL (SISTEMA IMPERMEAB)</t>
  </si>
  <si>
    <t>!EM PROCESSO DE DESATIVACAO! SELADOR PVA PARA PAREDES INTERNAS</t>
  </si>
  <si>
    <t>!EM PROCESSO DE DESATIVACAO! SIFAO EM METAL CROMADO 1 X 1 1/2"</t>
  </si>
  <si>
    <t>!EM PROCESSO DE DESATIVACAO! SIFAO EM METAL CROMADO 1 X 1"</t>
  </si>
  <si>
    <t>!EM PROCESSO DE DESATIVACAO! SOLUÃÃO DE SILICONE HIDRORREPELENE PARA</t>
  </si>
  <si>
    <t>APLICAÃÃO EM TIJOLOS E CONCRETOS APARENTES</t>
  </si>
  <si>
    <t>!EM PROCESSO DE DESATIVACAO! SOLUÃÃO DE SILICONE HIDRORREPELENTE PARA SER</t>
  </si>
  <si>
    <t>APLICADO EM CONCRETOS E TIJOLOS APARENTES</t>
  </si>
  <si>
    <t>!EM PROCESSO DE DESATIVACAO! SONDADOR</t>
  </si>
  <si>
    <t>!EM PROCESSO DE DESATIVACAO! SYNTEKO C/ CATALIZADOR</t>
  </si>
  <si>
    <t>!EM PROCESSO DE DESATIVACAO! TABUA DE PINUS 1A QUALIDADE 10 X 300CM</t>
  </si>
  <si>
    <t>!EM PROCESSO DE DESATIVACAO! TABUA DE PINUS 1A QUALIDADE 30 X 300CM</t>
  </si>
  <si>
    <t>!EM PROCESSO DE DESATIVACAO! TABUA MADEIRA NATIVA/REGIONAL 3,5 X 20,0 CM NAO</t>
  </si>
  <si>
    <t>APARELHADA (P/FORMA)</t>
  </si>
  <si>
    <t>!EM PROCESSO DE DESATIVACAO! TABUA MADEIRA 1A QUALIDADE 2,5 X 30,0 CM (1 X 12Â)</t>
  </si>
  <si>
    <t>!EM PROCESSO DE DESATIVACAO! TABUA MADEIRA 3A QUALIDADE 2,5 X 15,0 CM (1 X 6Â)</t>
  </si>
  <si>
    <t>!EM PROCESSO DE DESATIVACAO! TAMPA S/ EQUIPAMENTO 2 TECLAS P/ CONDUTORES 1/2''</t>
  </si>
  <si>
    <t>OU 3/4'', TIPO C11 MOFERCO OU EQUVALENTE</t>
  </si>
  <si>
    <t>!EM PROCESSO DE DESATIVACAO! TAMPAO FOFO T-100 D=745MM 79,5KG</t>
  </si>
  <si>
    <t>!EM PROCESSO DE DESATIVACAO! TAMPAO FOFO 125 KG P/ POCO VISITA</t>
  </si>
  <si>
    <t>!EM PROCESSO DE DESATIVACAO! TAMPAO FOFO 175 KG P/ POCO VISITA T-175</t>
  </si>
  <si>
    <t>DE REDE AGUA PLUVIAL, ESGOTO   ETC</t>
  </si>
  <si>
    <t>!EM PROCESSO DE DESATIVACAO! TANQUE LOUCA BRANCA C/COLUNA - 22L OU EQUIV</t>
  </si>
  <si>
    <t>!EM PROCESSO DE DESATIVACAO! TELHA CERAMICA TIPO CANAL, DE 1A. QUALIDADE, COM</t>
  </si>
  <si>
    <t>50 CM (COBERTURA DE *26* TELHAS POR M2) - MILHEIRO</t>
  </si>
  <si>
    <t>!EM PROCESSO DE DESATIVACAO! TELHA CERAMICA TIPO PAULISTINHA (TRAPEZOIDAL) -</t>
  </si>
  <si>
    <t>26UN/M2</t>
  </si>
  <si>
    <t>!EM PROCESSO DE DESATIVACAO! TELHA ESTRUTURAL FIBROCIMENTO CANALETE 90 OU</t>
  </si>
  <si>
    <t>KALHETAO, C = 6,70M</t>
  </si>
  <si>
    <t>!EM PROCESSO DE DESATIVACAO! TERMINAL A PRESSAO DE BRONZE P/ CABO A BARRA,</t>
  </si>
  <si>
    <t>CABO 10 A 16MM2, C/ 1 FURO DE FIXACAO</t>
  </si>
  <si>
    <t>CABO 120 A 185MM2 C/ 1 FURO P/ FIXACAO</t>
  </si>
  <si>
    <t>CABO 25 A 35MM2 C/ 1 FURO DE FIXACAO</t>
  </si>
  <si>
    <t>CABO 50 A 70MM2, C/ 1 FURO DE FIXACAO</t>
  </si>
  <si>
    <t>CABO 70 A 95MM2 C/ 1 FUROP/ FIXACAO</t>
  </si>
  <si>
    <t>!EM PROCESSO DE DESATIVACAO! TERMINAL DE PORCELANA (MUFLA) UNIPOLAR, USO</t>
  </si>
  <si>
    <t>EXTERNO, TENSAO 3,6/6 KV, PARA CABO DE 10/16 MM2, COM ISOLAMENTO EPR</t>
  </si>
  <si>
    <t>!EM PROCESSO DE DESATIVACAO! TIJOLO CERAMICO MACICO APARENTE 5,5 X 11X 23CM</t>
  </si>
  <si>
    <t>MIL</t>
  </si>
  <si>
    <t>!EM PROCESSO DE DESATIVACAO! TIJOLO MACICO DE BARRO COZIDO, DE *5,5 X 10,5 X 22,0*</t>
  </si>
  <si>
    <t>CM</t>
  </si>
  <si>
    <t>!EM PROCESSO DE DESATIVACAO! TINTA ALUMINIO ESMALTE PROTETORA SUPERFICIE</t>
  </si>
  <si>
    <t>METALICA</t>
  </si>
  <si>
    <t>!EM PROCESSO DE DESATIVACAO! TINTA BASE RESINA EPOXI</t>
  </si>
  <si>
    <t>!EM PROCESSO DE DESATIVACAO! TINTA BETUMINOSA BASE EMULSAO</t>
  </si>
  <si>
    <t>!EM PROCESSO DE DESATIVACAO! TINTA EPOXI</t>
  </si>
  <si>
    <t>!EM PROCESSO DE DESATIVACAO! TINTA ESMALTE SINTETICO ALTO BRILHO</t>
  </si>
  <si>
    <t>!EM PROCESSO DE DESATIVACAO! TINTA ESMALTE SINTETICO FOSCO</t>
  </si>
  <si>
    <t>!EM PROCESSO DE DESATIVACAO! TINTA HIDRACOR</t>
  </si>
  <si>
    <t>!EM PROCESSO DE DESATIVACAO! TINTA PARA SINALIZAÃÃO HORIZONTAL, Ã BASE DE</t>
  </si>
  <si>
    <t>RESINA ACRÃLICA, EMULSIONADA EM ÃGUA (NBR 13699)</t>
  </si>
  <si>
    <t>!EM PROCESSO DE DESATIVACAO! TINTA PROTETORA SUPERFICIE METALICA ALUMINIO</t>
  </si>
  <si>
    <t>!EM PROCESSO DE DESATIVACAO! TOMADA DUPLA EMBUTIR 2 X 2P UNIVERSAL 10A/250V</t>
  </si>
  <si>
    <t>C/PLACA, TIPO SILENTOQUE PIAL OU EQUIV</t>
  </si>
  <si>
    <t>S/PLACA, TIPO SILENTOQUE PIAL OU EQUIV</t>
  </si>
  <si>
    <t>!EM PROCESSO DE DESATIVACAO! TOMADA EMBUTIR P/ TELEFONE PADRAO TELEBRAS C/</t>
  </si>
  <si>
    <t>PLACA, TIPO SILENTOQUE PIAL OU EQUIV</t>
  </si>
  <si>
    <t>!EM PROCESSO DE DESATIVACAO! TOMADA EMBUTIR 2P + T 15A/250V C/PLACA, TIPO</t>
  </si>
  <si>
    <t>SILENTOQUE OU EQUIV</t>
  </si>
  <si>
    <t>!EM PROCESSO DE DESATIVACAO! TOMADA EMBUTIR 2P UNIVERSAL 10A/250V S/PLACA, TIPO</t>
  </si>
  <si>
    <t>SILENTOQUE PIAL OU EQUIV</t>
  </si>
  <si>
    <t>!EM PROCESSO DE DESATIVACAO! TOMADA EMBUTIR 3P 20A/250V C/PLACA, TIPO</t>
  </si>
  <si>
    <t>!EM PROCESSO DE DESATIVACAO! TOMADA TELEFONE 4P TELEBRAS S/PLACA PIAL OU</t>
  </si>
  <si>
    <t>!EM PROCESSO DE DESATIVACAO! TORNEIRA CROMADA LONGA 1/2" OU 3/4" REF 1158 P/ PIA</t>
  </si>
  <si>
    <t>COZ - PADRAO MEDIO</t>
  </si>
  <si>
    <t>!EM PROCESSO DE DESATIVACAO! TORNEIRA CROMADA MEDIA 1/2" OU 3/4" REF 1143 P/</t>
  </si>
  <si>
    <t>TANQUE - PADRAO MEDIO</t>
  </si>
  <si>
    <t>!EM PROCESSO DE DESATIVACAO! TRATOR DE ESTEIRAS CATERPILLAR D6M, 140HP, PESO</t>
  </si>
  <si>
    <t>!EM PROCESSO DE DESATIVACAO! TUBO ACO PRETO SEM COSTURA SCHEDULE 40/NBR 5590</t>
  </si>
  <si>
    <t>DN INT 2 1/2" E = 5,16MM - 8,62KG/M</t>
  </si>
  <si>
    <t>DN INT 3" E = 5,49MM - 11,28KG/M</t>
  </si>
  <si>
    <t>!EM PROCESSO DE DESATIVACAO! TUBO DE PVC, PBL, TIPO LEVE, DN = 150 MM,   PARA</t>
  </si>
  <si>
    <t>VENTILACAO</t>
  </si>
  <si>
    <t>!EM PROCESSO DE DESATIVACAO! VARA LATAO CROMADO P/ CREMONA H = 120CM</t>
  </si>
  <si>
    <t>!EM PROCESSO DE DESATIVACAO! VERNIZ ACRILICO EM PO</t>
  </si>
  <si>
    <t>!EM PROCESSO DE DESATIVACAO! VERNIZ COPAL</t>
  </si>
  <si>
    <t>!EM PROCESSO DE DESATIVACAO! VERNIZ POLIURETANO BRILHANTE, INTERIOR-EXTERIOR</t>
  </si>
  <si>
    <t>!EM PROCESSO DE DESATIVACAO! VERNIZ POLIURETANO FOSCO</t>
  </si>
  <si>
    <t>!EM PROCESSO DE DESATIVACAO! VERNIZ SINTETICO BRILHANTE</t>
  </si>
  <si>
    <t>!EM PROCESSO DE DESATIVACAO! VERNIZ SINTETICO FOSCO</t>
  </si>
  <si>
    <t>!EM PROCESSO DE DESATIVACAO!MARCO/ARO/BATENTE SIMPLES/ GRADE CANTO 7 X 3CM</t>
  </si>
  <si>
    <t>P/ PORTA 0,60 A 1,20 X 2,10M MADEIRA REGIONAL 1A</t>
  </si>
  <si>
    <t>AÇO CA 50 -   20 MM (CORTADO E DOBRADO)</t>
  </si>
  <si>
    <t>AÇO CA 50 -   6,3 MM (CORTADO E DOBRADO)</t>
  </si>
  <si>
    <t>AÇO CA 50 - 10 MM (CORTADO E DOBRADO)</t>
  </si>
  <si>
    <t>AÇO CA 50 - 12,5 MM (CORTADO E DOBRADO)</t>
  </si>
  <si>
    <t>AÇO CA 50 - 16 MM (CORTADO E DOBRADO)</t>
  </si>
  <si>
    <t>AÇO CA 60 -   5,0 MM (CORTADO E DOBRADO)</t>
  </si>
  <si>
    <t>AÇO CA 60 -   6,0 MM (CORTADO E DOBRADO)</t>
  </si>
  <si>
    <t>AÇO CA 60 -   7,0 MM (CORTADO E DOBRADO)</t>
  </si>
  <si>
    <t>AÇO CA 60 - 4,2 MM (CORTADO E DOBRADO)</t>
  </si>
  <si>
    <t>ABRACADEIRA DE LATAO PARA FIXACAO DE CABO PARA-RAIO, DIMENSOES 32 X 24 X 24 MM</t>
  </si>
  <si>
    <t>ABRACADEIRA DE NYLON PARA AMARRACAO DE CABOS, COMPRIMENTO DE *230* X *7,6* MM</t>
  </si>
  <si>
    <t>ABRACADEIRA DE NYLON PARA AMARRACAO DE CABOS, COMPRIMENTO DE 100 X 2,5 MM</t>
  </si>
  <si>
    <t>ABRACADEIRA DE NYLON PARA AMARRACAO DE CABOS, COMPRIMENTO DE 150 X *3,6* MM</t>
  </si>
  <si>
    <t>ABRACADEIRA DE NYLON PARA AMARRACAO DE CABOS, COMPRIMENTO DE 200 X *4,6* MM</t>
  </si>
  <si>
    <t>ABRACADEIRA DE NYLON PARA AMARRACAO DE CABOS, COMPRIMENTO DE 390 X *4,6* MM</t>
  </si>
  <si>
    <t>ABRACADEIRA METALICA PARA AMARRACAO DE ELETRODUTOS, TIPO D, COM 1" E</t>
  </si>
  <si>
    <t>PARAFUSO DE FIXACAO</t>
  </si>
  <si>
    <t>ABRACADEIRA TIPO D 1 1/2" C/PARAFUSO"</t>
  </si>
  <si>
    <t>ABRACADEIRA TIPO D 1 1/4" C/ PARAFUSO"</t>
  </si>
  <si>
    <t>ABRACADEIRA TIPO D 1/2" C/ PARAFUSO"</t>
  </si>
  <si>
    <t>ABRACADEIRA TIPO D 2 1/2" C/ PARAFUSO"</t>
  </si>
  <si>
    <t>ABRACADEIRA TIPO D 2" C/ PARAFUSO"</t>
  </si>
  <si>
    <t>ABRACADEIRA TIPO D 3/4" C/ PARAFUSO"</t>
  </si>
  <si>
    <t>ABRACADEIRA TIPO D 4" C/ PARAFUSO"</t>
  </si>
  <si>
    <t>ABRACADEIRA, GALVANIZADA/ZINCADA, ROSCA SEM FIM, PARAFUSO INOX, LARGURA   FITA</t>
  </si>
  <si>
    <t>*12,6 A *14 MM, D = 2" A 2 1/2"</t>
  </si>
  <si>
    <t>*12,6 A *14 MM, D = 3" A 3 3/4"</t>
  </si>
  <si>
    <t>*12,6 A *14 MM, D = 4" A 4 3/4"</t>
  </si>
  <si>
    <t>ACABAMENTO CROMADO PARA REGISTRO PEQUENO, 1/2 " OU 3/4 "</t>
  </si>
  <si>
    <t>ACESSORIO DE LIGACAO NAO ELETRICO, TUBO DE 6 M</t>
  </si>
  <si>
    <t>ACESSORIO INICIADOR NAO ELETRICO, TUBO DE 6 M, TEMPO DE RETARDO DE *160* MS</t>
  </si>
  <si>
    <t>ACETILENO (RECARGA PARA CILINDRO DE CONJUNTO OXICORTE GRANDE)</t>
  </si>
  <si>
    <t>ACIDO MURIATICO (SOLUCAO ACIDA)</t>
  </si>
  <si>
    <t>ACO CA-25, VERGALHAO, 32,0 MM</t>
  </si>
  <si>
    <t>ACO CA-25, 10,0 MM, VERGALHAO</t>
  </si>
  <si>
    <t>ACO CA-25, 12,5 MM, VERGALHAO</t>
  </si>
  <si>
    <t>ACO CA-25, 16,0 MM, VERGALHAO</t>
  </si>
  <si>
    <t>ACO CA-25, 20,0 MM, VERGALHAO</t>
  </si>
  <si>
    <t>ACO CA-25, 25,0 MM, VERGALHAO</t>
  </si>
  <si>
    <t>ACO CA-25, 6,3 MM, VERGALHAO</t>
  </si>
  <si>
    <t>ACO CA-25, 8,0 MM, VERGALHAO</t>
  </si>
  <si>
    <t>ACO CA-50, 10,0 MM, VERGALHAO</t>
  </si>
  <si>
    <t>ACO CA-50, 12,5 MM, VERGALHAO</t>
  </si>
  <si>
    <t>ACO CA-50, 16,0 MM, VERGALHAO</t>
  </si>
  <si>
    <t>ACO CA-50, 20,0 MM, VERGALHAO</t>
  </si>
  <si>
    <t>ACO CA-50, 25,0 MM, VERGALHAO</t>
  </si>
  <si>
    <t>ACO CA-50, 6,3 MM, VERGALHAO</t>
  </si>
  <si>
    <t>ACO CA-50, 8,0 MM, VERGALHAO</t>
  </si>
  <si>
    <t>ACO CA-60, VERGALHAO, 9,5 MM</t>
  </si>
  <si>
    <t>ACO CA-60, 4,2 MM, VERGALHAO</t>
  </si>
  <si>
    <t>ACO CA-60, 5,0 MM, VERGALHAO</t>
  </si>
  <si>
    <t>ACO CA-60, 6,0 MM, VERGALHAO</t>
  </si>
  <si>
    <t>ACO CA-60, 7,0 MM, VERGALHAO</t>
  </si>
  <si>
    <t>ACO CA-60, 8,0 MM, VERGALHAO</t>
  </si>
  <si>
    <t>ACO-FIO PARA PROTENSAO, CP-150 RB L, 8 MM</t>
  </si>
  <si>
    <t>ADAPTADOR PVC PARA SIFAO METALICO COM ANEL BORRACHA (JE), 40 MM X 1 1/2"</t>
  </si>
  <si>
    <t>ADAPTADOR PVC PARA SIFAO, 40 MM X 1 1/4"</t>
  </si>
  <si>
    <t>ADAPTADOR PVC PARA VALVULA PIA OU LAVATORIO, 40 MM</t>
  </si>
  <si>
    <t>ADAPTADOR PVC ROSCAVEL, COM FLANGES E ANEL DE VEDACAO, 1/2", PARA CAIXA D' AGUA</t>
  </si>
  <si>
    <t>ADAPTADOR PVC ROSCAVEL, COM FLANGES E ANEL DE VEDACAO, 1", PARA CAIXA D' AGUA</t>
  </si>
  <si>
    <t>ADAPTADOR PVC ROSCAVEL, COM FLANGES E ANEL DE VEDACAO, 3/4", PARA CAIXA D' AGUA</t>
  </si>
  <si>
    <t>ADAPTADOR PVC SOLDAVEL CURTO COM BOLSA E ROSCA, 110 MM X 4", PARA AGUA FRIA</t>
  </si>
  <si>
    <t>ADAPTADOR PVC SOLDAVEL CURTO COM BOLSA E ROSCA, 20 MM X 1/2", PARA AGUA FRIA</t>
  </si>
  <si>
    <t>ADAPTADOR PVC SOLDAVEL CURTO COM BOLSA E ROSCA, 25 MM X 3/4", PARA AGUA FRIA</t>
  </si>
  <si>
    <t>ADAPTADOR PVC SOLDAVEL CURTO COM BOLSA E ROSCA, 32 MM X 1", PARA AGUA FRIA</t>
  </si>
  <si>
    <t>ADAPTADOR PVC SOLDAVEL CURTO COM BOLSA E ROSCA, 40 MM X 1 1/2", PARA AGUA FRIA</t>
  </si>
  <si>
    <t>ADAPTADOR PVC SOLDAVEL CURTO COM BOLSA E ROSCA, 40 MM X 1 1/4", PARA AGUA FRIA</t>
  </si>
  <si>
    <t>ADAPTADOR PVC SOLDAVEL CURTO COM BOLSA E ROSCA, 50 MM X 1 1/4", PARA AGUA FRIA</t>
  </si>
  <si>
    <t>ADAPTADOR PVC SOLDAVEL CURTO COM BOLSA E ROSCA, 50 MM X1 1/2", PARA AGUA FRIA</t>
  </si>
  <si>
    <t>ADAPTADOR PVC SOLDAVEL CURTO COM BOLSA E ROSCA, 60 MM X 2", PARA AGUA FRIA</t>
  </si>
  <si>
    <t>ADAPTADOR PVC SOLDAVEL CURTO COM BOLSA E ROSCA, 75 MM X 2 1/2", PARA AGUA FRIA</t>
  </si>
  <si>
    <t>ADAPTADOR PVC SOLDAVEL CURTO COM BOLSA E ROSCA, 85 MM X 3", PARA AGUA FRIA</t>
  </si>
  <si>
    <t>ADAPTADOR PVC SOLDAVEL, COM FLANGE E ANEL DE VEDACAO, 20 MM X 1/2", PARA CAIXA</t>
  </si>
  <si>
    <t>D'AGUA</t>
  </si>
  <si>
    <t>ADAPTADOR PVC SOLDAVEL, COM FLANGE E ANEL DE VEDACAO, 25 MM X 3/4", PARA CAIXA</t>
  </si>
  <si>
    <t>ADAPTADOR PVC SOLDAVEL, COM FLANGE E ANEL DE VEDACAO, 32 MM X 1", PARA CAIXA</t>
  </si>
  <si>
    <t>ADAPTADOR PVC SOLDAVEL, COM FLANGE E ANEL DE VEDACAO, 40 MM X 1 1/4", PARA CAIXA</t>
  </si>
  <si>
    <t>ADAPTADOR PVC SOLDAVEL, COM FLANGE E ANEL DE VEDACAO, 50 MM X 1 1/2", PARA CAIXA</t>
  </si>
  <si>
    <t>ADAPTADOR PVC SOLDAVEL, COM FLANGES E ANEL DE VEDACAO, 60 MM X 2", PARA CAIXA</t>
  </si>
  <si>
    <t>D' AGUA</t>
  </si>
  <si>
    <t>ADAPTADOR PVC SOLDAVEL, COM FLANGES LIVRES, 110 MM X 4", PARA CAIXA D' AGUA</t>
  </si>
  <si>
    <t>ADAPTADOR PVC SOLDAVEL, COM FLANGES LIVRES, 25 MM X 3/4", PARA CAIXA D' AGUA</t>
  </si>
  <si>
    <t>ADAPTADOR PVC SOLDAVEL, COM FLANGES LIVRES, 32 MM X 1", PARA CAIXA D' AGUA</t>
  </si>
  <si>
    <t>ADAPTADOR PVC SOLDAVEL, COM FLANGES LIVRES, 40 MM X 1   1/4", PARA CAIXA D' AGUA</t>
  </si>
  <si>
    <t>ADAPTADOR PVC SOLDAVEL, COM FLANGES LIVRES, 50 MM X 1   1/2", PARA CAIXA D' AGUA</t>
  </si>
  <si>
    <t>ADAPTADOR PVC SOLDAVEL, COM FLANGES LIVRES, 60 MM X 2", PARA CAIXA D' AGUA</t>
  </si>
  <si>
    <t>ADAPTADOR PVC SOLDAVEL, COM FLANGES LIVRES, 75 MM X 2   1/2", PARA CAIXA D' AGUA</t>
  </si>
  <si>
    <t>ADAPTADOR PVC SOLDAVEL, COM FLANGES LIVRES, 85 MM X 3", PARA CAIXA D' AGUA</t>
  </si>
  <si>
    <t>ADAPTADOR PVC SOLDAVEL, LONGO, COM FLANGE LIVRE,   110 MM X 4", PARA CAIXA D'</t>
  </si>
  <si>
    <t>ADAPTADOR PVC SOLDAVEL, LONGO, COM FLANGE LIVRE,   25 MM X 3/4", PARA CAIXA D'</t>
  </si>
  <si>
    <t>ADAPTADOR PVC SOLDAVEL, LONGO, COM FLANGE LIVRE,   32 MM X 1", PARA CAIXA D' AGUA</t>
  </si>
  <si>
    <t>ADAPTADOR PVC SOLDAVEL, LONGO, COM FLANGE LIVRE,   40 MM X 1 1/4", PARA CAIXA D'</t>
  </si>
  <si>
    <t>ADAPTADOR PVC SOLDAVEL, LONGO, COM FLANGE LIVRE,   50 MM X 1 1/2", PARA CAIXA D'</t>
  </si>
  <si>
    <t>ADAPTADOR PVC SOLDAVEL, LONGO, COM FLANGE LIVRE,   60 MM X 2", PARA CAIXA D' AGUA</t>
  </si>
  <si>
    <t>ADAPTADOR PVC SOLDAVEL, LONGO, COM FLANGE LIVRE,   75 MM X 2 1/2", PARA CAIXA D'</t>
  </si>
  <si>
    <t>ADAPTADOR PVC SOLDAVEL, LONGO, COM FLANGE LIVRE,   85 MM X 3", PARA CAIXA D' AGUA</t>
  </si>
  <si>
    <t>ADAPTADOR PVC 110,0MM X CERAMICO 100,0MM PONTA/BOLSA, PARA REDE COLETOR</t>
  </si>
  <si>
    <t>ESGOTO</t>
  </si>
  <si>
    <t>ADAPTADOR PVC, ROSCAVEL, COM FLANGES E ANEL DE VEDACAO, 1 1/2", PARA CAIXA</t>
  </si>
  <si>
    <t>ADAPTADOR PVC, ROSCAVEL, COM FLANGES E ANEL DE VEDACAO, 1 1/4", PARA CAIXA D'</t>
  </si>
  <si>
    <t>ADAPTADOR PVC, ROSCAVEL, COM FLANGES E ANEL DE VEDACAO, 2", PARA CAIXA D' AGUA</t>
  </si>
  <si>
    <t>ADAPTADOR, EM LATAO, ENGATE RAPIDO 2 1/2" X ROSCA INTERNA 5 FIOS 2 1/2",   PARA</t>
  </si>
  <si>
    <t>INSTALACAO PREDIAL DE COMBATE A INCENDIO</t>
  </si>
  <si>
    <t>ADAPTADOR, EM LATAO, ENGATE RAPIDO1 1/2" X ROSCA INTERNA 5 FIOS 2 1/2",   PARA</t>
  </si>
  <si>
    <t>ADAPTADOR, PVC PB,A A LUVA DE FIBROCIMENTO, DN 75 / DE 85 MM</t>
  </si>
  <si>
    <t>ADAPTADOR, PVC PBA,   BOLSA/ROSCA, JE, DN 75 / DE   85 MM</t>
  </si>
  <si>
    <t>ADAPTADOR, PVC PBA, A BOLSA DEFOFO, JE, DN 100 / DE 110 MM</t>
  </si>
  <si>
    <t>ADAPTADOR, PVC PBA, A BOLSA DEFOFO, JE, DN 50 / DE 60 MM</t>
  </si>
  <si>
    <t>ADAPTADOR, PVC PBA, A BOLSA DEFOFO, JE, DN 75 / DE   85 MM</t>
  </si>
  <si>
    <t>ADAPTADOR, PVC PBA, A LUVA DE FIBROCIMENTO, DN 100 / DE 110 MM</t>
  </si>
  <si>
    <t>ADAPTADOR, PVC PBA, A LUVA DE FIBROCIMENTO, DN 50 / DE 60 MM</t>
  </si>
  <si>
    <t>ADAPTADOR, PVC PBA, BOLSA/ROSCA, JE, DN 100 / DE 110 MM</t>
  </si>
  <si>
    <t>ADAPTADOR, PVC PBA, BOLSA/ROSCA, JE, DN 50 / DE 60 MM</t>
  </si>
  <si>
    <t>ADAPTADOR, PVC PBA, PONTA/ROSCA, JE, DN 50 / DE   60 MM</t>
  </si>
  <si>
    <t>ADAPTADOR, PVC PBA, PONTA/ROSCA, JE, DN 75 / DE   85 MM</t>
  </si>
  <si>
    <t>ADESIVO ESTRUTURAL A BASE DE RESINA EPOXI PARA INJECAO EM TRINCAS,</t>
  </si>
  <si>
    <t>BICOMPONENTE, BAIXA VISCOSIDADE</t>
  </si>
  <si>
    <t>ADESIVO ESTRUTURAL A BASE DE RESINA EPOXI, BICOMPONENTE, FLUIDO</t>
  </si>
  <si>
    <t>ADESIVO ESTRUTURAL A BASE DE RESINA EPOXI, BICOMPONENTE, PASTOSO</t>
  </si>
  <si>
    <t>(TIXOTROPICO)</t>
  </si>
  <si>
    <t>ADESIVO PARA ARGAMASSAS E CHAPISCOS</t>
  </si>
  <si>
    <t>ADESIVO PARA ISOPOR</t>
  </si>
  <si>
    <t>ADESIVO PARA TUBOS CPVC, *75* G</t>
  </si>
  <si>
    <t>ADESIVO PLASTICO PARA PVC, BISNAGA COM 17 GR</t>
  </si>
  <si>
    <t>ADESIVO PLASTICO PARA PVC, BISNAGA COM 75 GR</t>
  </si>
  <si>
    <t>ADESIVO PLASTICO PARA PVC, FRASCO COM 175 GR</t>
  </si>
  <si>
    <t>ADESIVO PLASTICO PARA PVC, FRASCO COM 850 GR</t>
  </si>
  <si>
    <t>ADITIVO ACELERADOR DE PEGA E ENDURECIMENTO PARA ARGAMASSAS E CONCRETOS</t>
  </si>
  <si>
    <t>ADITIVO IMPERMEABILIZANTE DE PEGA NORMAL PARA ARGAMASSAS E   CONCRETOS SEM</t>
  </si>
  <si>
    <t>ARMACAO</t>
  </si>
  <si>
    <t>ADITIVO IMPERMEABILIZANTE DE PEGA NORMAL PARA ARGAMASSAS E CONCRETOS SEM</t>
  </si>
  <si>
    <t>ADITIVO IMPERMEABILIZANTE DE PEGA ULTRARRAPIDA</t>
  </si>
  <si>
    <t>ADITIVO LIQUIDO INCORPORADOR DE AR PARA CONCRETO E ARGAMASSA</t>
  </si>
  <si>
    <t>ADITIVO PLASTIFICANTE E ESTABILIZADOR PARA ARGAMASSAS DE ASSENTAMENTO E</t>
  </si>
  <si>
    <t>18L</t>
  </si>
  <si>
    <t>REBOCO</t>
  </si>
  <si>
    <t>ADITIVO PLASTIFICANTE RETARDADOR DE PEGA E REDUTOR DE AGUA PARA CONCRETO</t>
  </si>
  <si>
    <t>200KG</t>
  </si>
  <si>
    <t>ADUELA/GALERIA DE CONCRETO ARMADO, SECAO RETANGULAR 1.50 X 1.50 M (L X A), C =</t>
  </si>
  <si>
    <t>1.00 M, E = 20 CM</t>
  </si>
  <si>
    <t>ADUELA/GALERIA DE CONCRETO ARMADO, SECAO RETANGULAR 2.00 X 2.00 M (L X A), C =</t>
  </si>
  <si>
    <t>ADUELA/GALERIA DE CONCRETO ARMADO, SECAO RETANGULAR 2.50 X 2.50 M (L X A), C =</t>
  </si>
  <si>
    <t>ADUELA/GALERIA DE CONCRETO ARMADO, SECAO RETANGULAR 3.00 X 3.00 M (L X A), C =</t>
  </si>
  <si>
    <t>AFASTADOR PARA TELHA DE FIBROCIMENTO CANALETE 90 OU KALHETAO</t>
  </si>
  <si>
    <t>AGREGADO LEVE PARA PROTECAO TERMICA (PEROLAS DE ISOPOR)</t>
  </si>
  <si>
    <t>AJUDANTE DE ESTRUTURA METALICA</t>
  </si>
  <si>
    <t>AJUDANTE DE OPERACAO EM GERAL</t>
  </si>
  <si>
    <t>AJUDANTE DE PEDREIRO</t>
  </si>
  <si>
    <t>AJUDANTE DE PINTOR</t>
  </si>
  <si>
    <t>ALCA PREFORMADA DE CONTRA POSTE, EM ACO GALVANIZADO, PARA CABO 3/16",</t>
  </si>
  <si>
    <t>COMPRIMENTO *860* MM</t>
  </si>
  <si>
    <t>ALCA PREFORMADA DE DISTRIBUICAO, EM ACO GALVANIZADO, PARA CABO DE ALUMINIO</t>
  </si>
  <si>
    <t>DIAMETRO 16 MM</t>
  </si>
  <si>
    <t>DIAMETRO 25 MM2</t>
  </si>
  <si>
    <t>ALCA PREFORMADA DE DISTRIBUICAO, EM ACO GALVANIZADO, PARA CONDUTORES DE</t>
  </si>
  <si>
    <t>ALUMINIO AWG 1/0 (CAA 6/1 OU CA 7 FIOS)</t>
  </si>
  <si>
    <t>ALUMINIO AWG 2 (CAA 6/1 OU CA 7 FIOS)</t>
  </si>
  <si>
    <t>ALCA PREFORMADA DE SERVICO, EM ACO GALVANIZADO, PARA CONDUTORES DE ALUMINIO</t>
  </si>
  <si>
    <t>AWG 4 (CAA 6/1)</t>
  </si>
  <si>
    <t>AWG 6 (CAA 6/1)</t>
  </si>
  <si>
    <t>ALIMENTACAO (ENCARGOS COMPLEMENTARES) *COLETADO CAIXA*</t>
  </si>
  <si>
    <t>ALISADORA DE CONCRETO COM MOTOR A GASOLINA DE 5,5 HP, PESO COM MOTOR DE 78</t>
  </si>
  <si>
    <t>KG, 4 PATAS.</t>
  </si>
  <si>
    <t>ALMOXARIFE</t>
  </si>
  <si>
    <t>ALUMINIO ANODIZADO</t>
  </si>
  <si>
    <t>AMONIA</t>
  </si>
  <si>
    <t>(LOCACAO)</t>
  </si>
  <si>
    <t>M/MES</t>
  </si>
  <si>
    <t>E ALTURA DE *1,00 M* (LOCACAO)</t>
  </si>
  <si>
    <t>ANDAIME SUSPENSO OU BALANCIM, TIPO PESADO (CARGA TOTAL DE 250 KG/M2),</t>
  </si>
  <si>
    <t>PLATAFORMA DE 1,50 X 3,00 M, COM 4 CATRACAS (GUINCHOS) E CABO DE *45* M (LOCACAO )</t>
  </si>
  <si>
    <t>ANEL BORRACHA DN 100 MM, PARA TUBO SERIE REFORCADA ESGOTO PREDIAL</t>
  </si>
  <si>
    <t>ANEL BORRACHA DN 75 MM, PARA TUBO SERIE REFORCADA ESGOTO PREDIAL</t>
  </si>
  <si>
    <t>ANEL BORRACHA PARA TUBO ESGOTO PREDIAL DN 40 MM (NBR 5688)</t>
  </si>
  <si>
    <t>ANEL BORRACHA PARA TUBO ESGOTO PREDIAL DN 50 MM (NBR 5688)</t>
  </si>
  <si>
    <t>ANEL BORRACHA PARA TUBO ESGOTO PREDIAL DN 75 MM (NBR 5688)</t>
  </si>
  <si>
    <t>ANEL BORRACHA PARA TUBO ESGOTO PREDIAL, DN 100 MM (NBR 5688)</t>
  </si>
  <si>
    <t>ANEL BORRACHA, DN 150 MM, PARA TUBO SERIE REFORCADA ESGOTO PREDIAL</t>
  </si>
  <si>
    <t>ANEL BORRACHA, DN 40 MM, PARA TUBO SERIE REFORCADA ESGOTO PREDIAL</t>
  </si>
  <si>
    <t>ANEL BORRACHA, DN 50 MM, PARA TUBO SERIE REFORCADA ESGOTO PREDIAL</t>
  </si>
  <si>
    <t>ANEL BORRACHA, PARA TUBO PVC DEFOFO, DN 100 MM (NBR 7665)</t>
  </si>
  <si>
    <t>ANEL BORRACHA, PARA TUBO PVC DEFOFO, DN 150 MM (NBR 7665)</t>
  </si>
  <si>
    <t>ANEL BORRACHA, PARA TUBO PVC DEFOFO, DN 200 MM (NBR 7665)</t>
  </si>
  <si>
    <t>ANEL BORRACHA, PARA TUBO PVC DEFOFO, DN 250 MM (NBR 7665)</t>
  </si>
  <si>
    <t>ANEL BORRACHA, PARA TUBO PVC DEFOFO, DN 300 MM (NBR 7665)</t>
  </si>
  <si>
    <t>ANEL BORRACHA, PARA TUBO PVC, REDE COLETOR ESGOTO, DN 100 MM (NBR 7362)</t>
  </si>
  <si>
    <t>ANEL BORRACHA, PARA TUBO PVC, REDE COLETOR ESGOTO, DN 125 MM (NBR 7362)</t>
  </si>
  <si>
    <t>ANEL BORRACHA, PARA TUBO PVC, REDE COLETOR ESGOTO, DN 150 MM (NBR 7362)</t>
  </si>
  <si>
    <t>ANEL BORRACHA, PARA TUBO PVC, REDE COLETOR ESGOTO, DN 200 MM (NBR 7362)</t>
  </si>
  <si>
    <t>ANEL BORRACHA, PARA TUBO PVC, REDE COLETOR ESGOTO, DN 250 MM (NBR 7362)</t>
  </si>
  <si>
    <t>ANEL BORRACHA, PARA TUBO PVC, REDE COLETOR ESGOTO, DN 350 MM (NBR 7362)</t>
  </si>
  <si>
    <t>ANEL BORRACHA, PARA TUBO PVC, REDE COLETOR ESGOTO, DN 400 MM (NBR 7362)</t>
  </si>
  <si>
    <t>ANEL BORRACHA, PARA TUBO/CONEXAO PVC PBA, DN 100 MM, PARA REDE AGUA</t>
  </si>
  <si>
    <t>ANEL BORRACHA, PARA TUBO/CONEXAO PVC PBA, DN 50 MM, PARA REDE AGUA</t>
  </si>
  <si>
    <t>ANEL BORRACHA, PARA TUBO/CONEXAO PVC PBA, DN 60 MM, PARA REDE AGUA</t>
  </si>
  <si>
    <t>ANEL BORRACHA, PARA TUBO/CONEXAO PVC PBA, DN 75 MM, PARA REDE AGUA</t>
  </si>
  <si>
    <t>ANEL BORRACHA, PARA TUBO, PVC REDE COLETOR ESGOTO, DN 300 MM (NBR 7362)</t>
  </si>
  <si>
    <t>ANEL DE CONCRETO ARMADO, D = *1,10* M, H = 0,30 M</t>
  </si>
  <si>
    <t>ANEL DE CONCRETO ARMADO, D = 0,60 M, H = 0,10 M</t>
  </si>
  <si>
    <t>ANEL DE CONCRETO ARMADO, D = 0,60 M, H = 0,15 M</t>
  </si>
  <si>
    <t>ANEL DE CONCRETO ARMADO, D = 0,60 M, H = 0,30 M</t>
  </si>
  <si>
    <t>ANEL DE CONCRETO ARMADO, D = 0,60 M, H = 0,40 M</t>
  </si>
  <si>
    <t>ANEL DE CONCRETO ARMADO, D = 0,60 M, H = 0,50 M</t>
  </si>
  <si>
    <t>ANEL DE CONCRETO ARMADO, D = 0,80 M, H = 0,30 M</t>
  </si>
  <si>
    <t>ANEL DE CONCRETO ARMADO, D = 0,80 M, H = 0,50 M</t>
  </si>
  <si>
    <t>ANEL DE CONCRETO ARMADO, D = 1,20 M, H = 0,50 M</t>
  </si>
  <si>
    <t>ANEL DE CONCRETO ARMADO, D = 1,50 M, H = 0,50 M</t>
  </si>
  <si>
    <t>ANEL DE CONCRETO ARMADO, D = 2,00 M, H = 0,50 M</t>
  </si>
  <si>
    <t>ANEL DE CONCRETO ARMADO, D = 2,50 M, H = 0,50 M</t>
  </si>
  <si>
    <t>ANEL DE CONCRETO ARMADO, D = 3,00 M, H = 0,50 M</t>
  </si>
  <si>
    <t>ANEL DE DISTRIBUICAO EM ACO GALVANIZADO PARA FIO FE-160</t>
  </si>
  <si>
    <t>ANEL DE EXPANSAO EM COBRE, ENGATE RAPIDO 1 1/2", PARA EMPATACAO MANGUEIRA DE</t>
  </si>
  <si>
    <t>COMBATE A INCENDIO PREDIAL</t>
  </si>
  <si>
    <t>ANEL DE EXPANSAO EM COBRE, ENGATE RAPIDO 2 1/2", PARA EMPATACAO MANGUEIRA DE</t>
  </si>
  <si>
    <t>ANEL OU ADUELA CONCRETO ARMADO D = 1,00M, H = 0,40M</t>
  </si>
  <si>
    <t>ANEL OU ADUELA CONCRETO ARMADO D = 1,00M, H = 0,50M</t>
  </si>
  <si>
    <t>ANTRACITO</t>
  </si>
  <si>
    <t>APARELHO APOIO ESTRUTURAL DE NEOPRENE FRETADO</t>
  </si>
  <si>
    <t>DM3</t>
  </si>
  <si>
    <t>APARELHO APOIO ESTRUTURAL DE NEOPRENE NAO FRETADO</t>
  </si>
  <si>
    <t>APARELHO CORTE OXI-ACETILENO PARA SOLDA E CORTE CONTENDO MACARICO SOLDA,</t>
  </si>
  <si>
    <t>BICO DE CORTE, CILINDROS, REGULADORES, MANGUEIRAS E CARRINHO</t>
  </si>
  <si>
    <t>APARELHO DE OXI-ACETILENO PARA SOLDA E CORTE, SEM O GAS (PPU) (LOCACAO)</t>
  </si>
  <si>
    <t>APARELHO MISTURADOR CROMADO P/ BIDE C/ DUCHA</t>
  </si>
  <si>
    <t>APARELHO SINALIZADOR DE SAIDA DE GARAGEM COMPLETO C/ CELULA FOTOELETRICA E</t>
  </si>
  <si>
    <t>BRACADEIRA</t>
  </si>
  <si>
    <t>APOIO DO PORTA DENTE FRESADORA</t>
  </si>
  <si>
    <t>APONTADOR OU APROPRIADOR</t>
  </si>
  <si>
    <t>AQUECEDOR DE AGUA A GAS GLP/GN COM CAPACIDADE DE ARMAZENAMENTO DE 50 A 80 L</t>
  </si>
  <si>
    <t>AQUECEDOR DE AGUA ELETRICO   RESERVATORIO DE 100 L CILINDRICO EM COBRE,</t>
  </si>
  <si>
    <t>REFORCADO COM ACO CARBONO, MONOFASICO, TENSAO NOMINAL 220 V</t>
  </si>
  <si>
    <t>AQUECEDOR DE AGUA ELETRICO   RESERVATORIO DE 500 L CILINDRICO EM COBRE,</t>
  </si>
  <si>
    <t>REFORCADO COM ACO CARBONO, TRIFASICO, TENSAO NOMINAL 220/380/400 V, POTENCIA</t>
  </si>
  <si>
    <t>24 KW</t>
  </si>
  <si>
    <t>AQUECEDOR DE AGUA ELETRICO   RESERVATORIO DE 700 L CILINDRICO EM COBRE,</t>
  </si>
  <si>
    <t>AQUECEDOR DE AGUA ELETRICO HORIZONTAL, RESERVATORIO DE 200 L CILINDRICO EM</t>
  </si>
  <si>
    <t>COBRE, REFORCADO COM ACO CARBONO, MONOFASICO, TENSAO NOMINAL 220 V</t>
  </si>
  <si>
    <t>AQUECEDOR DE OLEO BPF (FLUIDO) TERMICO, CAPACIDADE DE 300.000 KCAL/H</t>
  </si>
  <si>
    <t>AQUECEDOR SOLAR   CAPACIDADE DO RESERVATORIO 800 L, INCLUI 8 PLACAS COLETORAS</t>
  </si>
  <si>
    <t>DE 1,42 M2</t>
  </si>
  <si>
    <t>AQUECEDOR SOLAR CAPACIDADE DO RESERVATORIO 1000 L, INCLUI 10 PLACAS</t>
  </si>
  <si>
    <t>COLETORAS DE 1,42 M2</t>
  </si>
  <si>
    <t>AQUECEDOR SOLAR CAPACIDADE DO RESERVATORIO 200 L, INCLUI 2 PLACAS COLETORAS</t>
  </si>
  <si>
    <t>AQUECEDOR SOLAR CAPACIDADE DO RESERVATORIO 400L, INCLUI 4 PLACAS COLETORAS</t>
  </si>
  <si>
    <t>AQUECEDOR SOLAR CAPACIDADE DO RESERVATORIO 600 L, INCLUI 6 PLACAS COLETORAS</t>
  </si>
  <si>
    <t>ARADO REVERSIVEL COM 3 DISCOS DE 26" X 6MM REBOCAVEL</t>
  </si>
  <si>
    <t>ARAME DE ACO OVALADO 15 X 17 ( 45,7 KG, 700 KGF), ROLO 1000 M</t>
  </si>
  <si>
    <t>ARAME DE AMARRACAO PARA GABIAO GALVANIZADO, DIAMETRO 2,2 MM</t>
  </si>
  <si>
    <t>ARAME FARPADO GALVANIZADO 14 BWG, CLASSE 250</t>
  </si>
  <si>
    <t>ARAME FARPADO GALVANIZADO 16 BWG, CLASSE 250</t>
  </si>
  <si>
    <t>ARAME FARPADO 16 BWG (0,047 KG/M)</t>
  </si>
  <si>
    <t>ARAME FARPADO 16 BWG 4 X 4", 23,50 KG/ROLO 500 M</t>
  </si>
  <si>
    <t>ARAME GALVANIZADO   8 BWG, D = 4,19MM (0,101 KG/M)</t>
  </si>
  <si>
    <t>ARAME GALVANIZADO 10 BWG, 3,40 MM (0,0713 KG/M)</t>
  </si>
  <si>
    <t>ARAME GALVANIZADO 12 BWG, 2,76 MM (0,048 KG/M)</t>
  </si>
  <si>
    <t>ARAME GALVANIZADO 14 BWG, D = 2,11 MM (0,026 KG/M)</t>
  </si>
  <si>
    <t>ARAME GALVANIZADO 14 BWG, 2,10MM (0,0272 KG/M)</t>
  </si>
  <si>
    <t>ARAME GALVANIZADO 16 BWG, 1,65MM (0,0166 KG/M)</t>
  </si>
  <si>
    <t>ARAME GALVANIZADO 18 BWG, 1,24MM (0,009 KG/M)</t>
  </si>
  <si>
    <t>ARAME GALVANIZADO 6 BWG, 5,16 MM (0,157 KG/M)</t>
  </si>
  <si>
    <t>ARAME PROTEGIDO COM PVC PARA GABIAO, DIAMETRO 2,2 MM</t>
  </si>
  <si>
    <t>ARAME RECOZIDO 18 BWG, 1,25 MM (0,01 KG/M)</t>
  </si>
  <si>
    <t>ARAME RECOZIDO 18 BWG, 1,25 MM (0,010 KG/M)</t>
  </si>
  <si>
    <t>ARANDELA C/ BASE EM CHAPA DE ACO PINTADA E GLOBO DE VIDRO LEITOSO - BOCA 10CM</t>
  </si>
  <si>
    <t>DIAM 20CM</t>
  </si>
  <si>
    <t>ARANDELA 45 GRAUS PROVA DE TEMPO, GASES E VAPORES</t>
  </si>
  <si>
    <t>AREIA AMARELA, AREIA BARRADA OU ARENOSO (RETIRADA NO AREAL, SEM TRANSPORTE)</t>
  </si>
  <si>
    <t>AREIA FINA - POSTO JAZIDA/FORNECEDOR (SEM FRETE)</t>
  </si>
  <si>
    <t>AREIA GROSSA - POSTO JAZIDA/FORNECEDOR (SEM FRETE)</t>
  </si>
  <si>
    <t>AREIA MEDIA - POSTO JAZIDA/FORNECEDOR (SEM FRETE)</t>
  </si>
  <si>
    <t>AREIA PARA ATERRO - POSTO JAZIDA/FORNECEDOR (SEM FRETE)</t>
  </si>
  <si>
    <t>AREIA PARA LEITO FILTRANTE (0,42 A 1,68 MM) - POSTO JAZIDA/FORNECEDOR (SEM FRETE)</t>
  </si>
  <si>
    <t>AREIA PARA LEITO FILTRANTE (0,5 A 0,7 MM) - POSTO JAZIDA/FORNECEDOR (SEM FRETE)</t>
  </si>
  <si>
    <t>AREIA PARA LEITO FILTRANTE (0,7 A 1,0 MM) - POSTO JAZIDA/FORNECEDOR (SEM FRETE)</t>
  </si>
  <si>
    <t>AREIA PRETA PARA EMBOCO - POSTO JAZIDA/FORNECEDOR (SEM FRETE)</t>
  </si>
  <si>
    <t>ARGAMASSA COLANTE AC I PARA CERAMICAS</t>
  </si>
  <si>
    <t>ARGAMASSA COLANTE AC-II-E (REVESTIMENTOS CERAMICOS)</t>
  </si>
  <si>
    <t>ARGAMASSA COLANTE TIPO ACIII</t>
  </si>
  <si>
    <t>ARGAMASSA COLANTE TIPO ACIII E</t>
  </si>
  <si>
    <t>ARGAMASSA INDUSTRIALIZADA MULTIUSO, PARA REVESTIMENTO INTERNO E EXTERNO E</t>
  </si>
  <si>
    <t>ASSENTAMENTO DE BLOCOS DIVERSOS</t>
  </si>
  <si>
    <t>ARGAMASSA INDUSTRIALIZADA PARA CHAPISCO COLANTE</t>
  </si>
  <si>
    <t>ARGAMASSA INDUSTRIALIZADA PARA CHAPISCO ROLADO</t>
  </si>
  <si>
    <t>ARGAMASSA PARA REVESTIMENTO DECORATIVO MONOCAMADA, CORES CLARAS</t>
  </si>
  <si>
    <t>ARGAMASSA PISO SOBRE PISO</t>
  </si>
  <si>
    <t>ARGAMASSA POLIMERICA DE REPARO ESTRUTURAL, BICOMPONENTE</t>
  </si>
  <si>
    <t>ARGAMASSA POLIMERICA IMPERMEABILIZANTE SEMIFLEXIVEL, BICOMPONENTE</t>
  </si>
  <si>
    <t>ARGAMASSA PRONTA PARA CONTRAPISO</t>
  </si>
  <si>
    <t>ARGAMASSA PRONTA PARA REVESTIMENTO EXTERNO EM PAREDES</t>
  </si>
  <si>
    <t>ARGAMASSA PRONTA PARA REVESTIMENTO INTERNO EM PAREDES</t>
  </si>
  <si>
    <t>ARGILA EXPANDIDA, GRANULOMETRIA 2215</t>
  </si>
  <si>
    <t>ARGILA OU BARRO PARA ATERRO/REATERRO (COM TRANSPORTE ATE 10 KM)</t>
  </si>
  <si>
    <t>ARGILA OU BARRO PARA ATERRO/REATERRO (RETIRADO NA JAZIDA, SEM TRANSPORTE)</t>
  </si>
  <si>
    <t>ARGILA, ARGILA VERMELHA OU ARGILA ARENOSA (RETIRADA NA JAZIDA, SEM TRANSPORTE)</t>
  </si>
  <si>
    <t>ARMACAO VERTICAL COM HASTE E CONTRA-PINO, EM CHAPA DE ACO GALVANIZADO 3/16",</t>
  </si>
  <si>
    <t>COM 1 ESTRIBO E 1 ISOLADOR</t>
  </si>
  <si>
    <t>COM 1 ESTRIBO, SEM ISOLADOR</t>
  </si>
  <si>
    <t>COM 2 ESTRIBOS, E 2 ISOLADORES</t>
  </si>
  <si>
    <t>COM 2 ESTRIBOS, SEM ISOLADOR</t>
  </si>
  <si>
    <t>COM 3 ESTRIBOS E 3 ISOLADORES</t>
  </si>
  <si>
    <t>COM 3 ESTRIBOS, SEM ISOLADOR</t>
  </si>
  <si>
    <t>COM 4 ESTRIBOS E 4 ISOLADORES</t>
  </si>
  <si>
    <t>COM 4 ESTRIBOS, SEM ISOLADOR</t>
  </si>
  <si>
    <t>ARQUITETO JUNIOR</t>
  </si>
  <si>
    <t>ARQUITETO PAISAGISTA</t>
  </si>
  <si>
    <t>ARQUITETO PLENO</t>
  </si>
  <si>
    <t>ARQUITETO SENIOR</t>
  </si>
  <si>
    <t>ARRUELA   EM ACO GALVANIZADO, DIAMETRO EXTERNO = 35MM, ESPESSURA = 3MM,</t>
  </si>
  <si>
    <t>DIAMETRO DO FURO= 18MM</t>
  </si>
  <si>
    <t>ARRUELA PLASTICA 4 X 16</t>
  </si>
  <si>
    <t>ARRUELA QUADRADA EM ACO GALVANIZADO, DIMENSAO = 38 MM, ESPESSURA = 3MM,</t>
  </si>
  <si>
    <t>DIAMETRO DO FURO= 18 MM</t>
  </si>
  <si>
    <t>ARRUELA REDONDA DE LATAO, DIAMETRO EXTERNO = 34 MM, ESPESSURA = 2,5 MM,</t>
  </si>
  <si>
    <t>DIAMETRO DO FURO = 17 MM</t>
  </si>
  <si>
    <t>ICMS)</t>
  </si>
  <si>
    <t>ASSENTAMENTO DE CARPETE - SOMENTE MAO DE OBRA</t>
  </si>
  <si>
    <t>ASSENTAMENTO DE FORMICA - SOMENTE MAO DE OBRA</t>
  </si>
  <si>
    <t>ASSENTAMENTO DE PISO VINILICO EM PLACAS - SOMENTE MAO DE OBRA</t>
  </si>
  <si>
    <t>ASSENTAMENTO DE RODAPE VINILICO - SOMENTE MAO DE OBRA</t>
  </si>
  <si>
    <t>ASSENTO SANITARIO DE PLASTICO, TIPO CONVENCIONAL</t>
  </si>
  <si>
    <t>AUXILIAR DE AZULEJISTA</t>
  </si>
  <si>
    <t>AUXILIAR DE DESENHISTA</t>
  </si>
  <si>
    <t>AUXILIAR DE ENCANADOR OU BOMBEIRO HIDRAULICO</t>
  </si>
  <si>
    <t>AUXILIAR DE ESCRITORIO</t>
  </si>
  <si>
    <t>AUXILIAR DE LABORATORIO</t>
  </si>
  <si>
    <t>AUXILIAR DE MECANICO</t>
  </si>
  <si>
    <t>AUXILIAR DE SERRALHEIRO</t>
  </si>
  <si>
    <t>AUXILIAR DE SERVICOS GERAIS</t>
  </si>
  <si>
    <t>AUXILIAR DE TOPOGRAFO</t>
  </si>
  <si>
    <t>AUXILIAR TECNICO DE ENGENHARIA</t>
  </si>
  <si>
    <t>AVENTAL DE SEGURANCA DE RASPA DE COURO 1,00 X 0,60 M</t>
  </si>
  <si>
    <t>AZULEJISTA OU LADRILHISTA</t>
  </si>
  <si>
    <t>BACIA SANITARIA (VASO) COM CAIXA ACOPLADA, DE LOUCA BRANCA</t>
  </si>
  <si>
    <t>BACIA SANITARIA (VASO) CONVENCIONAL DE LOUCA COR</t>
  </si>
  <si>
    <t>BACIA SANITARIA (VASO) CONVENCIONAL PARA PCD COM FURO FRONTAL, DE LOUCA</t>
  </si>
  <si>
    <t>BRANCA, COM ASSENTO</t>
  </si>
  <si>
    <t>BACIA SANITARIA (VASO) CONVENCIONAL PARA PCD SEM FURO FRONTAL, DE LOUCA</t>
  </si>
  <si>
    <t>BRANCA, SEM ASSENTO</t>
  </si>
  <si>
    <t>BACIA SANITARIA TURCA DE LOUCA BRANCA</t>
  </si>
  <si>
    <t>BALDE PLASTICO CAP 10L</t>
  </si>
  <si>
    <t>BALDE VERMELHO PARA SINALIZACAO DE VIAS</t>
  </si>
  <si>
    <t>BANCA/PIA DE ACO INOXIDAVEL (AISI 430) COM 1 CUBA CENTRAL, COM VALVULA,</t>
  </si>
  <si>
    <t>ESCORREDOR DUPLO, DE *0,55 X 1,20* M</t>
  </si>
  <si>
    <t>ESCORREDOR DUPLO, DE *0,55 X 1,40* M</t>
  </si>
  <si>
    <t>ESCORREDOR DUPLO, DE *0,55 X 1,80* M</t>
  </si>
  <si>
    <t>BANCA/PIA DE ACO INOXIDAVEL (AISI 430) COM 1 CUBA CENTRAL, COM VALVULA, LISA (SEM</t>
  </si>
  <si>
    <t>ESCORREDOR), DE *0,55 X 1,20* M</t>
  </si>
  <si>
    <t>BANCA/PIA DE ACO INOXIDAVEL (AISI 430) COM 1 CUBA CENTRAL, SEM VALVULA,</t>
  </si>
  <si>
    <t>ESCORREDOR DUPLO, DE *0,55 X 1,60* M</t>
  </si>
  <si>
    <t>BANCA/PIA DE ACO INOXIDAVEL (AISI 430) COM 2 CUBAS, COM VALVULAS, ESCORREDOR</t>
  </si>
  <si>
    <t>DUPLO, DE *0,55 X 2,00* M</t>
  </si>
  <si>
    <t>BANCADA DE MARMORE SINTETICO COM UMA CUBA, 120 X *60* CM</t>
  </si>
  <si>
    <t>BANCADA DE MARMORE SINTETICO COM UMA CUBA, 150 X *60* CM</t>
  </si>
  <si>
    <t>BANCADA DE MARMORE SINTETICO COM UMA CUBA, 200 X *60* CM</t>
  </si>
  <si>
    <t>BANCADA PARA CARPINTARIA (SEM O DISCO DE SERRA) COM MOTOR ELETRICO TRIFASICO</t>
  </si>
  <si>
    <t>DE *3 A 5* HP, CHAVE E COIFA PROTETORA (LOCACAO)</t>
  </si>
  <si>
    <t>BANCADA/TAMPO ACO INOX (AISI 304), LARGURA 60 CM, COM RODABANCA (NAO INCLUI PES</t>
  </si>
  <si>
    <t>DE APOIO)</t>
  </si>
  <si>
    <t>BANCADA/TAMPO ACO INOX (AISI 304), LARGURA 70 CM, COM RODABANCA (NAO INCLUI PES</t>
  </si>
  <si>
    <t>BANCADA/TAMPO LISO (SEM CUBA) EM MARMORE SINTETICO</t>
  </si>
  <si>
    <t>BANDEIRA P/ PORTA/ JAN MAD REGIONAL 1A P/ VIDRO</t>
  </si>
  <si>
    <t>BANDEIRA P/ PORTA/ JAN MAD REGIONAL 2A P/ VIDRO</t>
  </si>
  <si>
    <t>BANDEIRA P/ PORTA/ JAN MAD REGIONAL 3A P/ VIDRO</t>
  </si>
  <si>
    <t>BARRA DE FERRO RETANGULAR, BARRA CHATA, 1 X 1/4" (L X E), 1,2265 KG/M</t>
  </si>
  <si>
    <t>BARRA DE FERRO RETANGULAR, BARRA CHATA, 1 X 1/8" (L X E)</t>
  </si>
  <si>
    <t>BARRA DE FERRO RETANGULAR, BARRA CHATA, 1 X 3/16" (L X E), 1,73 KG/M</t>
  </si>
  <si>
    <t>BARRA DE FERRO RETANGULAR, BARRA CHATA, 1 1/2   X 1/2" (L X E), 3,79 KG/M</t>
  </si>
  <si>
    <t>BARRA DE FERRO RETANGULAR, BARRA CHATA, 1 1/2 X 1/4" (L X E), 1,89 KG/M</t>
  </si>
  <si>
    <t>BARRA DE FERRO RETANGULAR, BARRA CHATA, 1 1/4 X 3/8" (L X E)</t>
  </si>
  <si>
    <t>BARRA DE FERRO RETANGULAR, BARRA CHATA, 2 X 1/2" (L X E),</t>
  </si>
  <si>
    <t>BARRA DE FERRO RETANGULAR, BARRA CHATA, 2 X 1/2" (L X E), 5,06 KG/M</t>
  </si>
  <si>
    <t>BARRA DE FERRO RETANGULAR, BARRA CHATA, 2 X 1/4" (L X E), 2,53 KG/M</t>
  </si>
  <si>
    <t>BARRA DE FERRO RETANGULAR, BARRA CHATA, 2 X 1" (L X E), 10,12 KG/M</t>
  </si>
  <si>
    <t>BARRA DE FERRO RETANGULAR, BARRA CHATA, 2 X 3/8" (L X E), 3,79KG/M</t>
  </si>
  <si>
    <t>BARRA DE FERRO RETANGULAR, BARRA CHATA, 2 X 5/16" (L X E), 3,162 KG/M</t>
  </si>
  <si>
    <t>BARRA DE FERRO RETANGULAR, BARRA CHATA, 3/4 X 1/4" (L X E),</t>
  </si>
  <si>
    <t>BARRA DE FERRO RETANGULAR, BARRA CHATA, 3/4 X 1/8" (L X E), 0,47 KG/M</t>
  </si>
  <si>
    <t>BARRA DE FERRO RETANGULAR, BARRA CHATA, 3/4 X 3/16" (L X E)</t>
  </si>
  <si>
    <t>BARRA DE FERRO RETANGULAR, BARRA CHATA, 3/8 X 1 1/2" (L X E), 2,84 KG/M</t>
  </si>
  <si>
    <t>BASCULANTE ALUMINIO 80 X 60CM - SERIE 25</t>
  </si>
  <si>
    <t>BASCULANTE MAD REGIONAL 3A</t>
  </si>
  <si>
    <t>BASE P/ FUSIVEIS NH TAMANHO 00, DE 6 A 160A, TIPO 3 NH 3 030-Z DA SIEMENS OU EQUIV</t>
  </si>
  <si>
    <t>BASE P/ FUSIVEIS NH TAMANHO 01, DE 40 A 250A, TIPO 3 NH 3 230-Z DA SIEMENS OU EQUIV</t>
  </si>
  <si>
    <t>BASE P/ MASTRO DE PARA-RAIOS - 2"</t>
  </si>
  <si>
    <t>BATE ESTACA-MARTELO ATE 3,0T DIESEL 160 HP TORRE 15 M MAGAN IM 1520 BS</t>
  </si>
  <si>
    <t>BATE-ESTACAS POR GRAVIDADE, POTENCIA160 HP, PESO DO MARTELO ATE 3 TONELADAS</t>
  </si>
  <si>
    <t>BETONEIRA CAPACIDADE NOMINAL 250 L, CAPACIDADE DE MISTURA   200 L, MOTOR</t>
  </si>
  <si>
    <t>ELETRICO TRIFASICO 220/380 V POTENCIA 1 CV, SEM CARREGADOR</t>
  </si>
  <si>
    <t>BETONEIRA CAPACIDADE NOMINAL 400 L, CAPACIDADE DE MISTURA   280 L, MOTOR</t>
  </si>
  <si>
    <t>ELETRICO TRIFASICO 220/380 V POTENCIA 2 CV, SEM CARREGADOR</t>
  </si>
  <si>
    <t>BETONEIRA CAPACIDADE NOMINAL 400 L, CAPACIDADE DE MISTURA 310 L, MOTOR A DIESEL</t>
  </si>
  <si>
    <t>POTENCIA 5 HP, SEM CARREGADOR</t>
  </si>
  <si>
    <t>BETONEIRA CAPACIDADE NOMINAL 400 L, CAPACIDADE DE MISTURA 310 L, MOTOR A</t>
  </si>
  <si>
    <t>GASOLINA POTENCIA 5,5 HP, SEM CARREGADOR</t>
  </si>
  <si>
    <t>BETONEIRA CAPACIDADE NOMINAL 600 L, CAPACIDADE DE MISTURA 440 L, MOTOR A</t>
  </si>
  <si>
    <t>GASOLINA POTENCIA 10 HP, COM CARREGADOR</t>
  </si>
  <si>
    <t>BETONEIRA 320 L COM MOTOR ELETRICO TRIFASICO, POTENCIA DE 3 HP, COM</t>
  </si>
  <si>
    <t>CARREGADOR MECANICO (LOCACAO)</t>
  </si>
  <si>
    <t>BETONEIRA 320 L,   DIESEL, POTENCIA DE 5,5 HP, COM CARREGADOR MECANICO (LOCACAO)</t>
  </si>
  <si>
    <t>BETONEIRA 320 L, DIESEL, POTENCIA DE 5,5 HP, SEM CARREGADOR MECANICO (LOCACAO)</t>
  </si>
  <si>
    <t>BETONEIRA 580 L COM MOTOR   ELETRICO TRIFASICO, POTENCIA DE 7,5 HP, COM</t>
  </si>
  <si>
    <t>BETONEIRA 580 L, DIESEL, POTENCIA DE   7,5 HP, COM CARREGADOR MECANICO (LOCACAO)</t>
  </si>
  <si>
    <t>BETONEIRA, CAPACIDADE NOMINAL 400 L, CAPACIDADE DE MISTURA 310L, MOTOR</t>
  </si>
  <si>
    <t>ELETRICO TRIFASICO 220/380V POTENCIA 2 CV, SEM CARREGADOR</t>
  </si>
  <si>
    <t>BETONEIRA, CAPACIDADE NOMINAL 600 L, CAPACIDADE DE MISTURA   360L, MOTOR</t>
  </si>
  <si>
    <t>ELETRICO TRIFASICO 220/380V, POTENCIA 4CV, EXCLUSO CARREGADOR</t>
  </si>
  <si>
    <t>BETONEIRA, CAPACIDADE NOMINAL 600 L, CAPACIDADE DE MISTURA 440 L, MOTOR A DIESEL</t>
  </si>
  <si>
    <t>POTENCIA 10HP, COM CARREGADOR</t>
  </si>
  <si>
    <t>BIDE LOUCA BRANCA COM 3 FUROS</t>
  </si>
  <si>
    <t>BLASTER, DINAMITADOR OU CABO DE FOGO</t>
  </si>
  <si>
    <t>BLOCO CERAMICO (ALVENARIA DE VEDACAO), DE 9 X 19 X 19 CM</t>
  </si>
  <si>
    <t>BLOCO CERAMICO (ALVENARIA DE VEDACAO), 4 FUROS, DE 9 X 9 X 19 CM</t>
  </si>
  <si>
    <t>BLOCO CERAMICO (ALVENARIA DE VEDACAO), 6 FUROS, DE 9 X 9 X 19 CM</t>
  </si>
  <si>
    <t>BLOCO CERAMICO (ALVENARIA DE VEDACAO), 8 FUROS, DE 9 X 19 X 19 CM</t>
  </si>
  <si>
    <t>BLOCO CERAMICO (ALVENARIA DE VEDACAO), 8 FUROS, DE 9 X 19 X 29 CM</t>
  </si>
  <si>
    <t>BLOCO CERAMICO (ALVENARIA VEDACAO), 6 FUROS, DE 9 X 14 X 19 CM</t>
  </si>
  <si>
    <t>BLOCO CERAMICO DE VEDACAO COM FUROS NA VERTICAL, 14 X 19 X 39 CM - 4,5 MPA (NBR</t>
  </si>
  <si>
    <t>15270)</t>
  </si>
  <si>
    <t>BLOCO CERAMICO DE VEDACAO COM FUROS NA VERTICAL, 19 X 19 X 39 CM - 4,5 MPA (NBR</t>
  </si>
  <si>
    <t>BLOCO CERAMICO DE VEDACAO COM FUROS NA VERTICAL, 9 X 19 X 39 CM - 4,5 MPA (NBR</t>
  </si>
  <si>
    <t>BLOCO CONCRETO ESTRUTURAL 14 X 19 X 29 CM, FBK 10 MPA (NBR 6136)</t>
  </si>
  <si>
    <t>BLOCO CONCRETO ESTRUTURAL 14 X 19 X 29 CM, FBK 12 MPA   (NBR 6136)</t>
  </si>
  <si>
    <t>BLOCO CONCRETO ESTRUTURAL 14 X 19 X 29 CM, FBK 14 MPA (NBR 6136)</t>
  </si>
  <si>
    <t>BLOCO CONCRETO ESTRUTURAL 14 X 19 X 29 CM, FBK 16 MPA (NBR 6136)</t>
  </si>
  <si>
    <t>CAIXA*</t>
  </si>
  <si>
    <t>BLOCO CONCRETO ESTRUTURAL 14 X 19 X 29 CM, FBK 6 MPA (NBR 6136)</t>
  </si>
  <si>
    <t>BLOCO CONCRETO ESTRUTURAL 14 X 19 X 29 CM, FBK 8 MPA (NBR 6136)</t>
  </si>
  <si>
    <t>BLOCO CONCRETO ESTRUTURAL 14 X 19 X 39 CM, FBK 10 MPA (NBR 6136)</t>
  </si>
  <si>
    <t>BLOCO CONCRETO ESTRUTURAL 14 X 19 X 39 CM, FBK 12 MPA (NBR 6136)</t>
  </si>
  <si>
    <t>BLOCO CONCRETO ESTRUTURAL 14 X 19 X 39 CM, FBK 14 MPA (NBR 6136)</t>
  </si>
  <si>
    <t>BLOCO CONCRETO ESTRUTURAL 14 X 19 X 39 CM, FBK 4,5 MPA (NBR 6136)</t>
  </si>
  <si>
    <t>BLOCO CONCRETO ESTRUTURAL 14 X 19 X 39 CM, FBK 6 MPA (NBR 6136)</t>
  </si>
  <si>
    <t>BLOCO CONCRETO ESTRUTURAL 14 X 19 X 39 CM, FBK 8 MPA (NBR 6136)</t>
  </si>
  <si>
    <t>BLOCO CONCRETO ESTRUTURAL 14 X 19 X 39, FCK 16 MPA - NBR 6136/2007</t>
  </si>
  <si>
    <t>BLOCO CONCRETO ESTRUTURAL 19 X 19 X 39 CM, FBK 10 MPA (NBR 6136)</t>
  </si>
  <si>
    <t>BLOCO CONCRETO ESTRUTURAL 19 X 19 X 39 CM, FBK 12 MPA (NBR 6136)</t>
  </si>
  <si>
    <t>BLOCO CONCRETO ESTRUTURAL 19 X 19 X 39 CM, FBK 14 MPA (NBR 6136)</t>
  </si>
  <si>
    <t>BLOCO CONCRETO ESTRUTURAL 19 X 19 X 39 CM, FBK 16 MPA (NBR 6136)</t>
  </si>
  <si>
    <t>BLOCO CONCRETO ESTRUTURAL 19 X 19 X 39 CM, FBK 4,5 MPA (NBR 6136)</t>
  </si>
  <si>
    <t>BLOCO CONCRETO ESTRUTURAL 19 X 19 X 39 CM, FBK 8 MPA (NBR 6136)</t>
  </si>
  <si>
    <t>BLOCO CONCRETO ESTRUTURAL 9 X 19 X 39 CM, FBK 4,5 MPA (NBR 6136)</t>
  </si>
  <si>
    <t>BLOCO CONCRETO VEDACAO   19 X 19 X 39 CM   (CLASSE D - NBR 6136)</t>
  </si>
  <si>
    <t>BLOCO DE GESSO E = 10 CM, *67 X 50* CM</t>
  </si>
  <si>
    <t>BLOCO DE GESSO E= 7,5 CM -   67 X 50 CM</t>
  </si>
  <si>
    <t>BLOCO DE POLIETILENO ALTA DENSIDADE, *27* X *30* X *100* CM, ACOMPANHADOS PLACAS</t>
  </si>
  <si>
    <t>TERMINAIS   E LONGARINAS, PARA FUNDO DE FILTRO</t>
  </si>
  <si>
    <t>BLOCO DE VIDRO INCOLOR, CANELADO, DE *19 X 19 X 8* CM</t>
  </si>
  <si>
    <t>BLOCO DE VIDRO/ELEMENTO VAZADO INCOLOR, VENEZIANA, DE *20 X 20 X 6* CM</t>
  </si>
  <si>
    <t>BLOCO ESTRUTURAL CERAMICO - 14 X 19 X 29 CM - 4,0 MPA -   NBR 15270</t>
  </si>
  <si>
    <t>BLOCO ESTRUTURAL CERAMICO 14 X 19 X 29 CM, 3,0 MPA (NBR 15270)</t>
  </si>
  <si>
    <t>BLOCO ESTRUTURAL CERAMICO 14 X 19 X 29 CM, 6,0 MPA (NBR 15270)</t>
  </si>
  <si>
    <t>BLOCO ESTRUTURAL CERAMICO 14 X 19 X 39 CM, 3,0 MPA (NBR 15270)</t>
  </si>
  <si>
    <t>BLOCO ESTRUTURAL CERAMICO 14 X 19 X 39 CM, 6,0 MPA (NBR 15270)</t>
  </si>
  <si>
    <t>BLOCO ESTRUTURAL CERAMICO 19 X 19 X 29 CM, 6,0 MPA (NBR 15270)</t>
  </si>
  <si>
    <t>BLOCO ESTRUTURAL CERAMICO 19 X 19 X 39 CM, 6,0 MPA (NBR 15270)</t>
  </si>
  <si>
    <t>BLOCO VEDACAO CONCRETO CELULAR AUTOCLAVADO 10 X 30 X 60 CM</t>
  </si>
  <si>
    <t>BLOCO VEDACAO CONCRETO CELULAR AUTOCLAVADO 20 X 30 X 60 CM</t>
  </si>
  <si>
    <t>BLOCO VEDACAO CONCRETO 14 X 19 X 29 CM (CLASSE D - NBR 6136)</t>
  </si>
  <si>
    <t>BLOCO VEDACAO CONCRETO 14 X 19 X 39 CM (CLASSE D - NBR 6136)</t>
  </si>
  <si>
    <t>BLOCO VEDACAO CONCRETO 14 X 19 X 39 CM APARENTE (CLASSE D - NBR 6136)</t>
  </si>
  <si>
    <t>BLOCO VEDACAO CONCRETO 19 X 19 X 39 CM (CLASSE D - NBR 6136)</t>
  </si>
  <si>
    <t>BLOCO VEDACAO CONCRETO 9 X 19 X 39 CM (CLASSE D - NBR 6136)</t>
  </si>
  <si>
    <t>BLOCO VEDACAO CONCRETO 9 X 19 X 39 CM APARENTE (CLASSE D - NBR 6136)</t>
  </si>
  <si>
    <t>BLOCO VIDRO INCOLOR XADREZ, DE *20 X 20 X 10* CM</t>
  </si>
  <si>
    <t>BLOCO VIDRO/ELEMENTO VAZADO, INCOLOR, VENEZIANA, *20 X 10 X 8* CM</t>
  </si>
  <si>
    <t>BOLSA DE LIGACAO EM PVC FLEXIVEL PARA VASO SANITARIO 1.1/2 " (40 MM)</t>
  </si>
  <si>
    <t>BOMBA CENTRIFUGA   MOTOR ELETRICO TRIFASICO 1,48HP   DIAMETRO DE SUCCAO X</t>
  </si>
  <si>
    <t>ELEVACAO 1" X 1", 4 ESTAGIOS, DIAMETRO DOS ROTORES 3 X 107 MM + 1 X 100 MM, HM/Q: 10</t>
  </si>
  <si>
    <t>M / 5,3 M3/H A 70 M / 1,8 M3/H</t>
  </si>
  <si>
    <t>BOMBA CENTRIFUGA   MOTOR ELETRICO TRIFASICO 2,96HP, DIAMETRO DE SUCCAO X</t>
  </si>
  <si>
    <t>ELEVACAO 1 1/2" X 1 1/4", DIAMETRO DO ROTOR 148 MM, HM/Q: 34 M / 14,80 M3/H A 40 M / 8,60</t>
  </si>
  <si>
    <t>M3/H</t>
  </si>
  <si>
    <t>BOMBA CENTRIFUGA COM MOTOR ELETRICO MONOFASICO, POTENCIA 0,33 HP,   BOCAIS 1" X</t>
  </si>
  <si>
    <t>3/4", DIAMETRO DO ROTOR 99 MM, HM/Q = 4 MCA / 8,5 M3/H A 18 MCA / 0,90 M3/H</t>
  </si>
  <si>
    <t>BOMBA CENTRIFUGA MOTOR ELETRICO MONOFASICO 0,49 HP   BOCAIS 1" X 3/4", DIAMETRO</t>
  </si>
  <si>
    <t>DO ROTOR 110 MM, HM/Q: 6 M / 8,3 M3/H A 20 M / 1,2 M3/H</t>
  </si>
  <si>
    <t>BOMBA CENTRIFUGA MOTOR ELETRICO MONOFASICO 0,50 CV DIAMETRO DE SUCCAO X</t>
  </si>
  <si>
    <t>ELEVACAO 3/4" X 3/4", MONOESTAGIO, DIAMETRO DOS ROTORES 114 MM, HM/Q: 2 M / 2,99</t>
  </si>
  <si>
    <t>M3/H A 24 M / 0,71 M3/H</t>
  </si>
  <si>
    <t>BOMBA CENTRIFUGA MOTOR ELETRICO MONOFASICO 0,74HP   DIAMETRO DE SUCCAO X</t>
  </si>
  <si>
    <t>ELEVACAO 1 1/4" X 1", DIAMETRO DO ROTOR 120 MM, HM/Q: 8 M / 7,70 M3/H A 24 M / 2,80 M3/H</t>
  </si>
  <si>
    <t>BOMBA CENTRIFUGA MOTOR ELETRICO TRIFASICO 0,99HP   DIAMETRO DE SUCCAO X</t>
  </si>
  <si>
    <t>ELEVACAO 1" X 1", DIAMETRO DO ROTOR 145 MM, HM/Q: 14 M / 8,4 M3/H A 40 M / 0,60 M3/H</t>
  </si>
  <si>
    <t>BOMBA CENTRIFUGA MOTOR ELETRICO TRIFASICO 5HP, DIAMETRO DE SUCCAO X</t>
  </si>
  <si>
    <t>ELEVACAO 2" X 1 1/2", DIAMETRO DO ROTOR 155 MM, HM/Q: 40 M / 20,40 M3/H A 46 M / 9,20</t>
  </si>
  <si>
    <t>BOMBA CENTRIFUGA MOTOR ELETRICO TRIFASICO 9,86 DIAMETRO DE SUCCAO X ELEVACAO</t>
  </si>
  <si>
    <t>1" X 1", 4 ESTAGIOS, DIAMETRO DOS ROTORES 4 X 146 MM, HM/Q: 85 M / 14,9 M3/H A 140 M /</t>
  </si>
  <si>
    <t>4,2 M3/H</t>
  </si>
  <si>
    <t>BOMBA CENTRIFUGA,   MOTOR ELETRICO TRIFASICO 1,48HP   DIAMETRO DE SUCCAO X</t>
  </si>
  <si>
    <t>ELEVACAO 1 1/2" X 1", DIAMETRO DO ROTOR 117 MM, HM/Q: 10 M / 21,9 M3/H A 24 M / 6,1 M3/H</t>
  </si>
  <si>
    <t>BOMBA HIDRAULICA ALTA PRESSÃO (UNIDADE MOTRIZ), VAZÃO DE 3,0L/MIN, ATINGINDO</t>
  </si>
  <si>
    <t>DIA</t>
  </si>
  <si>
    <t>PRESSÕES MANOMÉTRICAS DE ATÉ 100KGF/CM2 - LOCAÇÃO</t>
  </si>
  <si>
    <t>BOMBA PARA TESTE HIDROSTATICO ATE 850 LIBRAS (LOCACAO)</t>
  </si>
  <si>
    <t>BOMBA SUBMERSA PARA POCOS TUBULARES PROFUNDOS DIAMETRO DE 4 POLEGADAS,</t>
  </si>
  <si>
    <t>ELETRICA, MONOFASICA, POTENCIA 0,49 HP, 13 ESTAGIOS, BOCAL DE DESCARGA DIAMETRO</t>
  </si>
  <si>
    <t>DE UMA POLEGADA E MEIA, HM/Q = 18 M / 1,90 M3/H A 85 M / 0,</t>
  </si>
  <si>
    <t>ELETRICA, TRIFASICA, POTENCIA 1,97 HP, 20 ESTAGIOS, BOCAL DE DESCARGA DIAMETRO</t>
  </si>
  <si>
    <t>DE UMA POLEGADA E MEIA, HM/Q = 18 M / 5,40 M3/H A 164 M / 0,</t>
  </si>
  <si>
    <t>ELETRICA, TRIFASICA, POTENCIA 5,42 HP, 15 ESTAGIOS, BOCAL DE DESCARGA DIAMETRO</t>
  </si>
  <si>
    <t>DE 2 POLEGADAS, HM/Q = 18 M / 18,10 M3/H A 121 M / 2,90 M3/H</t>
  </si>
  <si>
    <t>ELETRICA, TRIFASICA, POTENCIA 5,42 HP, 29 ESTAGIOS, BOCAL DE DESCARGA DE UMA</t>
  </si>
  <si>
    <t>POLEGADA E MEIA, HM/Q = 18 M / 8,10 M3/H A 201 M / 3,2 M3/H</t>
  </si>
  <si>
    <t>BOMBA SUBMERSA PARA POCOS TUBULARES PROFUNDOS DIAMETRO DE 6 POLEGADAS,</t>
  </si>
  <si>
    <t>ELETRICA, TRIFASICA, POTENCIA 27,12 HP, 7 ESTAGIOS, BOCAL DE DESCARGA DIAMETRO</t>
  </si>
  <si>
    <t>DE 4 POLEGADAS, HM/Q = 13,9 M / 90 M3/H A 44,0 M / 25,0 M3/H</t>
  </si>
  <si>
    <t>ELETRICA, TRIFASICA, POTENCIA 3,45 HP, 5 ESTAGIOS, BOCAL DE DESCARGA DIAMETRO DE</t>
  </si>
  <si>
    <t>2 POLEGADAS, HM/Q = 68,5 M / 6,12 M3/H A 39,5 M / 14,04 M3</t>
  </si>
  <si>
    <t>ELETRICA, TRIFASICA, POTENCIA 32 HP, 9 ESTAGIOS, BOCAL DE DESCARGA DIAMETRO DE 4</t>
  </si>
  <si>
    <t>POLEGADAS, HM/Q = 114,0 M / 13,9 M3/H A 57,0 M / 25,0 M3/H</t>
  </si>
  <si>
    <t>BOMBA SUBMERSIVEL P/ DRENAGEM/ESGOTAMENTO, ELETRICA TRIFASICA      ACIMA   DE 5</t>
  </si>
  <si>
    <t>CV DESCARGA 4" HM = 25M, Q= 162M3/H = 2700L/MIN. OU EQUIV</t>
  </si>
  <si>
    <t>BOMBA SUBMERSIVEL P/ DRENAGEM/ESGOTAMENTO, ELETRICA TRIFASICA      ACIMA 2 ATE</t>
  </si>
  <si>
    <t>5CV DESCARGA 3", HM = 24M, Q= 60M3/H = 1000L/MIN. OU EQUIV</t>
  </si>
  <si>
    <t>BOMBA SUBMERSIVEL PARA DRENAGEM E ESGOTAMENTO COM MOTOR ELETRICO</t>
  </si>
  <si>
    <t>TRIFASICO DE *3 A 5* CV, VAZAO = 35 M3/H E SAIDA = 2" (LOCACAO)</t>
  </si>
  <si>
    <t>TRIFASICO DE ATE 2 CV, DESCARGA = 2", ALTURA MANOMETRICA = 10 M, VAZAO = 25 M3/H</t>
  </si>
  <si>
    <t>(417 LITROS/MINUTO) (LOCACAO)</t>
  </si>
  <si>
    <t>BOMBA SUBMERSIVEL,   ELETRICA, TRIFASICA, POTENCIA 6 HP, DIAMETRO DO ROTOR 127</t>
  </si>
  <si>
    <t>MM, BOCAL DE SAIDA DIAMETRO DE 3 POLEGADAS, HM/Q = 7 M / 66,90 M3/H A 26 M / 2,88 M3/H</t>
  </si>
  <si>
    <t>BOMBA SUBMERSIVEL, ELETRICA, TRIFASICA, POTENCIA 0,98 HP, DIAMETRO DO ROTOR 142</t>
  </si>
  <si>
    <t>MM SEMIABERTO, BOCAL DE SAIDA DIAMETRO DE 2 POLEGADAS, HM/Q = 2 M / 32 M3/H A 8 M /</t>
  </si>
  <si>
    <t>16 M3/H</t>
  </si>
  <si>
    <t>BOMBA SUBMERSIVEL, ELETRICA, TRIFASICA, POTENCIA 0,99 HP, DIAMETRO ROTOR 98 MM</t>
  </si>
  <si>
    <t>SEMIABERTO, BOCAL DE SAIDA DIAMETRO 2 POLEGADAS, HM/Q = 2 M / 28,90 M3/H A 14 M / 7</t>
  </si>
  <si>
    <t>BOMBA SUBMERSIVEL, ELETRICA, TRIFASICA, POTENCIA 1,97 HP, DIAMETRO DO ROTOR 144</t>
  </si>
  <si>
    <t>MM SEMIABERTO, BOCAL DE SAIDA DIAMETRO DE 2 POLEGADAS, HM/Q = 2 M / 26,8 M3/H A 28</t>
  </si>
  <si>
    <t>M / 4,6 M3/H</t>
  </si>
  <si>
    <t>BOMBA SUBMERSIVEL, ELETRICA, TRIFASICA, POTENCIA 13 HP, DIAMETRO DO ROTOR 170</t>
  </si>
  <si>
    <t>MM, BOCAL DE SAIDA DIAMETRO DE 3 POLEGADAS, HM/Q = 11 M / 68,40 M3/H A 72 M / 3,6 M3/H</t>
  </si>
  <si>
    <t>BOMBA SUBMERSIVEL, ELETRICA, TRIFASICA, POTENCIA 2,96 HP, DIAMETRO DO ROTOR 144</t>
  </si>
  <si>
    <t>MM SEMIABERTO, BOCAL DE SAIDA DIAMETRO DE DUAS POLEGADAS, HM/Q = 2 M / 38,8 M3/H</t>
  </si>
  <si>
    <t>A 28 M / 5 M3/H</t>
  </si>
  <si>
    <t>BOMBA SUBMERSIVEL, ELETRICA, TRIFASICA, POTENCIA 3,75 HP, DIAMETRO DO ROTOR 90</t>
  </si>
  <si>
    <t>MM SEMIABERTO, BOCAL DE SAIDA DIAMETRO DE 2 POLEGADAS, HM/Q = 5 M / 61,2 M3/H A</t>
  </si>
  <si>
    <t>25,5 M / 3,6 M3/H</t>
  </si>
  <si>
    <t>BOMBA TRIPLEX COM MOTOR A DIESEL, NACIONAL, DIAMETRO DE SUCCAO DE 2 1/2''</t>
  </si>
  <si>
    <t>BORBOLETA LATAO FUNDIDO CROMADO P/ JANELA MADEIRA TP GUILHOTINA</t>
  </si>
  <si>
    <t>BOTA DE PVC PRETA, CANO MEDIO, SEM FORRO</t>
  </si>
  <si>
    <t>BOTA DE SEGURANCA COM BIQUEIRA DE ACO E COLARINHO ACOLCHOADO</t>
  </si>
  <si>
    <t>BRACO OU HASTE C/CANOPLA METAL CROMADO 1/2" P/ CHUVEIRO SIMPLES</t>
  </si>
  <si>
    <t>BRACO OU HASTE COM CANOPLA PLASTICA, 1/2", PARA CHUVEIRO ELETRICO</t>
  </si>
  <si>
    <t>BRACO OU HASTE COM CANOPLA PLASTICA, 1/2", PARA CHUVEIRO SIMPLES</t>
  </si>
  <si>
    <t>BRACO P/ LUMINARIA PUBLICA 1 X 1,50M ROMAGNOLE OU EQUIV</t>
  </si>
  <si>
    <t>BRACO RETO P/ LUMINARIA PUBLICA - FERRO GALV C/ PARAF - 3/4" X 1,5M</t>
  </si>
  <si>
    <t>BUCHA DE NYLON, DIAMETRO DO FURO 8 MM, COMPRIMENTO 40 MM, COM PARAFUSO DE</t>
  </si>
  <si>
    <t>ROSCA SOBERBA, CABECA CHATA, FENDA SIMPLES, 4,8 X 50 MM</t>
  </si>
  <si>
    <t>BUCHA DE REDUCAO DE FERRO GALVANIZADO, COM ROSCA, DE 1" X 1/2"</t>
  </si>
  <si>
    <t>BUCHA DE REDUCAO DE PVC, SOLDAVEL, CURTA, COM 110 X 85 MM, PARA AGUA FRIA</t>
  </si>
  <si>
    <t>PREDIAL</t>
  </si>
  <si>
    <t>BUCHA DE REDUCAO DE PVC, SOLDAVEL, CURTA, COM 25 X 20 MM, PARA AGUA FRIA</t>
  </si>
  <si>
    <t>BUCHA DE REDUCAO DE PVC, SOLDAVEL, CURTA, COM 32 X 25 MM, PARA AGUA FRIA</t>
  </si>
  <si>
    <t>BUCHA DE REDUCAO DE PVC, SOLDAVEL, CURTA, COM 40 X 32 MM, PARA AGUA FRIA</t>
  </si>
  <si>
    <t>BUCHA DE REDUCAO DE PVC, SOLDAVEL, CURTA, COM 50 X 40 MM, PARA AGUA FRIA</t>
  </si>
  <si>
    <t>BUCHA DE REDUCAO DE PVC, SOLDAVEL, CURTA, COM 60 X 50 MM, PARA AGUA FRIA</t>
  </si>
  <si>
    <t>BUCHA DE REDUCAO DE PVC, SOLDAVEL, CURTA, COM 75 X 60 MM, PARA AGUA FRIA</t>
  </si>
  <si>
    <t>BUCHA DE REDUCAO DE PVC, SOLDAVEL, LONGA, COM 32 X 20 MM, PARA AGUA FRIA</t>
  </si>
  <si>
    <t>BUCHA DE REDUCAO DE PVC, SOLDAVEL, LONGA, COM 40 X 20 MM, PARA AGUA FRIA</t>
  </si>
  <si>
    <t>BUCHA DE REDUCAO DE PVC, SOLDAVEL, LONGA, COM 40 X 25 MM, PARA AGUA FRIA</t>
  </si>
  <si>
    <t>BUCHA DE REDUCAO DE PVC, SOLDAVEL, LONGA, COM 50 X 20 MM, PARA AGUA FRIA</t>
  </si>
  <si>
    <t>BUCHA DE REDUCAO DE PVC, SOLDAVEL, LONGA, COM 50 X 25 MM, PARA AGUA FRIA</t>
  </si>
  <si>
    <t>BUCHA DE REDUCAO DE PVC, SOLDAVEL, LONGA, COM 50 X 32 MM, PARA AGUA FRIA</t>
  </si>
  <si>
    <t>BUCHA DE REDUCAO DE PVC, SOLDAVEL, LONGA, COM 60 X 25 MM, PARA AGUA FRIA</t>
  </si>
  <si>
    <t>BUCHA DE REDUCAO DE PVC, SOLDAVEL, LONGA, COM 60 X 32 MM, PARA AGUA FRIA</t>
  </si>
  <si>
    <t>BUCHA DE REDUCAO DE PVC, SOLDAVEL, LONGA, COM 60 X 40 MM, PARA AGUA FRIA</t>
  </si>
  <si>
    <t>BUCHA DE REDUCAO DE PVC, SOLDAVEL, LONGA, COM 60 X 50 MM, PARA AGUA FRIA</t>
  </si>
  <si>
    <t>BUCHA DE REDUCAO DE PVC, SOLDAVEL, LONGA, COM 75 X 50 MM, PARA AGUA FRIA</t>
  </si>
  <si>
    <t>BUCHA DE REDUCAO DE PVC, SOLDAVEL, LONGA, COM 85 X 60 MM, PARA AGUA FRIA</t>
  </si>
  <si>
    <t>BUCHA DE REDUCAO DE PVC, SOLDAVEL, LONGA, 50 X 40 MM, PARA ESGOTO PREDIAL</t>
  </si>
  <si>
    <t>BUCHA DE REDUCAO PVC ROSCAVEL, 1" X 3/4"</t>
  </si>
  <si>
    <t>BUCHA E ARRUELA ALUMINIO FUNDIDO P/ ELETRODUTO 100MM (4'')</t>
  </si>
  <si>
    <t>BUCHA E ARRUELA ALUMINIO FUNDIDO P/ ELETRODUTO 15MM (1/2'')</t>
  </si>
  <si>
    <t>BUCHA E ARRUELA ALUMINIO FUNDIDO P/ ELETRODUTO 20MM (3/4'')</t>
  </si>
  <si>
    <t>BUCHA E ARRUELA ALUMINIO FUNDIDO P/ ELETRODUTO 25MM (1'')</t>
  </si>
  <si>
    <t>BUCHA E ARRUELA ALUMINIO FUNDIDO P/ ELETRODUTO 32MM (1 1/4'')</t>
  </si>
  <si>
    <t>BUCHA E ARRUELA ALUMINIO FUNDIDO P/ ELETRODUTO 40MM (1 1/2'')</t>
  </si>
  <si>
    <t>BUCHA E ARRUELA ALUMINIO FUNDIDO P/ ELETRODUTO 50MM (2'')</t>
  </si>
  <si>
    <t>BUCHA E ARRUELA ALUMINIO FUNDIDO P/ ELETRODUTO 60MM (2 1/2'')</t>
  </si>
  <si>
    <t>BUCHA E ARRUELA ALUMINIO FUNDIDO P/ ELETRODUTO 75MM (3'')</t>
  </si>
  <si>
    <t>BUCHA NYLON S-10</t>
  </si>
  <si>
    <t>BUCHA NYLON S-12 C/ PARAFUSO ACO ZINC CAB SEXTAVADA ROSCA SOBERBA 5/16" X 65MM</t>
  </si>
  <si>
    <t>BUCHA NYLON S-4</t>
  </si>
  <si>
    <t>BUCHA NYLON S-5</t>
  </si>
  <si>
    <t>BUCHA NYLON S-6 C/ PARAFUSO ACO ZINC CAB CHATA ROSCA SOBERBA 4,2 X 45MM</t>
  </si>
  <si>
    <t>BUCHA NYLON S-8</t>
  </si>
  <si>
    <t>BUCHA REDUCAO ALUMINIO FUNDIDO P/ ELETRODUTO 1 1/2'' X 1''</t>
  </si>
  <si>
    <t>BUCHA REDUCAO ALUMINIO FUNDIDO P/ ELETRODUTO 2'' X 3/4''</t>
  </si>
  <si>
    <t>BUCHA REDUCAO FERRO GALV ROSCA REF. 1 1/2"X1 1/4"</t>
  </si>
  <si>
    <t>BUCHA REDUCAO FERRO GALV ROSCA REF. 1 1/2"X1/2"</t>
  </si>
  <si>
    <t>BUCHA REDUCAO FERRO GALV ROSCA REF. 1 1/2"X1"</t>
  </si>
  <si>
    <t>BUCHA REDUCAO FERRO GALV ROSCA REF. 1 1/2"X3/4"</t>
  </si>
  <si>
    <t>BUCHA REDUCAO FERRO GALV ROSCA REF. 1 1/4"X1/2"</t>
  </si>
  <si>
    <t>BUCHA REDUCAO FERRO GALV ROSCA REF. 1 1/4"X1"</t>
  </si>
  <si>
    <t>BUCHA REDUCAO FERRO GALV ROSCA REF. 1 1/4"X3/4"</t>
  </si>
  <si>
    <t>BUCHA REDUCAO FERRO GALV ROSCA REF. 1/2"X1/4"</t>
  </si>
  <si>
    <t>BUCHA REDUCAO FERRO GALV ROSCA REF. 1/2"X3/8"</t>
  </si>
  <si>
    <t>BUCHA REDUCAO FERRO GALV ROSCA REF. 1"X3/4"</t>
  </si>
  <si>
    <t>BUCHA REDUCAO FERRO GALV ROSCA REF. 2 1/2"X1 1/2"</t>
  </si>
  <si>
    <t>BUCHA REDUCAO FERRO GALV ROSCA REF. 2 1/2"X1 1/4"</t>
  </si>
  <si>
    <t>BUCHA REDUCAO FERRO GALV ROSCA REF. 2 1/2"X1"</t>
  </si>
  <si>
    <t>BUCHA REDUCAO FERRO GALV ROSCA REF. 2 1/2"X2"</t>
  </si>
  <si>
    <t>BUCHA REDUCAO FERRO GALV ROSCA REF. 2"X1 1/2"</t>
  </si>
  <si>
    <t>BUCHA REDUCAO FERRO GALV ROSCA REF. 2"X1 1/4"</t>
  </si>
  <si>
    <t>BUCHA REDUCAO FERRO GALV ROSCA REF. 2"X1"</t>
  </si>
  <si>
    <t>BUCHA REDUCAO FERRO GALV ROSCA REF. 3/4"X1/2"</t>
  </si>
  <si>
    <t>BUCHA REDUCAO FERRO GALV ROSCA REF. 3"X1 1/2"</t>
  </si>
  <si>
    <t>BUCHA REDUCAO FERRO GALV ROSCA REF. 3"X1 1/4"</t>
  </si>
  <si>
    <t>BUCHA REDUCAO FERRO GALV ROSCA REF. 3"X2"</t>
  </si>
  <si>
    <t>BUCHA REDUCAO FERRO GALV ROSCA REF. 3X2 1/2"</t>
  </si>
  <si>
    <t>BUCHA REDUCAO FERRO GALV ROSCA REF. 4"X2 1/2"</t>
  </si>
  <si>
    <t>BUCHA REDUCAO FERRO GALV ROSCA REF. 4"X2"</t>
  </si>
  <si>
    <t>BUCHA REDUCAO FERRO GALV ROSCA REF. 4"X3"</t>
  </si>
  <si>
    <t>BUCHA REDUCAO FERRO GALV ROSCA REF. 5"X4"</t>
  </si>
  <si>
    <t>BUCHA REDUCAO FERRO GALV ROSCA REF. 6"X4"</t>
  </si>
  <si>
    <t>BUCHA REDUCAO FERRO GALV ROSCA REF. 6"X5"</t>
  </si>
  <si>
    <t>BUCHA REDUCAO PVC ROSCAVEL 1 1/2" X 1"</t>
  </si>
  <si>
    <t>BUCHA REDUCAO PVC ROSCAVEL 3/4" X 1/2"</t>
  </si>
  <si>
    <t>BUCHA REDUCAO PVC ROSCAVEL, 1 1/2" X 3/4"</t>
  </si>
  <si>
    <t>BUCHA REDUCAO PVC ROSCAVEL, 1" X 1/2"</t>
  </si>
  <si>
    <t>BUCHA REDUCAO PVC SOLD CURTA P/ AGUA FRIA PRED 85MM X 75MM</t>
  </si>
  <si>
    <t>BUCHA REDUCAO PVC SOLD LONGA P/ AGUA FRIA PRED 110MM X 60MM</t>
  </si>
  <si>
    <t>BUCHA REDUCAO PVC SOLD LONGA P/ AGUA FRIA PRED 110MM X 75MM</t>
  </si>
  <si>
    <t>BUCHA REDUCAO PVC, ROSCAVEL,   2"   X 1 1/2 "</t>
  </si>
  <si>
    <t>BUCHA REDUCAO PVC, ROSCAVEL, 1 1/2"   X1 1/4 "</t>
  </si>
  <si>
    <t>BUCHA REDUCAO PVC, ROSCAVEL, 1 1/4"   X 3/4 "</t>
  </si>
  <si>
    <t>BUCHA REDUCAO PVC, ROSCAVEL, 1 1/4" X 1 "</t>
  </si>
  <si>
    <t>BUCHA REDUCAO PVC, ROSCAVEL, 2"   X 1 "</t>
  </si>
  <si>
    <t>BUCHA REDUCAO PVC, ROSCAVEL, 2"   X 1 1/4 "</t>
  </si>
  <si>
    <t>BUCHA S 6</t>
  </si>
  <si>
    <t>CABIDE/GANCHO DE BANHEIRO SIMPLES EM METAL CROMADO</t>
  </si>
  <si>
    <t>CABO DE ALUMINIO NU COM ALMA DE ACO, BITOLA 1/0 AWG</t>
  </si>
  <si>
    <t>CABO DE ALUMINIO NU COM ALMA DE ACO, BITOLA 2 AWG</t>
  </si>
  <si>
    <t>CABO DE ALUMINIO NU COM ALMA DE ACO, BITOLA 2/0 AWG</t>
  </si>
  <si>
    <t>CABO DE ALUMINIO NU COM ALMA DE ACO, BITOLA 4 AWG</t>
  </si>
  <si>
    <t>CABO DE ALUMINIO NU SEM ALMA DE ACO, BITOLA 1/0 AWG</t>
  </si>
  <si>
    <t>CABO DE ALUMINIO NU SEM ALMA DE ACO, BITOLA 2 AWG</t>
  </si>
  <si>
    <t>CABO DE ALUMINIO NU SEM ALMA DE ACO, BITOLA 2/0 AWG</t>
  </si>
  <si>
    <t>CABO DE ALUMINIO NU SEM ALMA DE ACO, BITOLA 4 AWG</t>
  </si>
  <si>
    <t>CABO DE COBRE EXTRA FLEXIVEL, ISOLACAO EM PVC, 16MM2 (P/ MAQUINA DE SOLDA)</t>
  </si>
  <si>
    <t>CABO DE COBRE EXTRA FLEXIVEL, ISOLACAO EM PVC, 25MM2 (P/ MAQUINA DE SOLDA)</t>
  </si>
  <si>
    <t>CABO DE COBRE EXTRA FLEXIVEL, ISOLACAO EM PVC, 35MM2 (P/ MAQUINA DE SOLDA)</t>
  </si>
  <si>
    <t>CABO DE COBRE EXTRA FLEXIVEL, ISOLACAO EM PVC, 50MM2 (P/ MAQUINA DE SOLDA)</t>
  </si>
  <si>
    <t>CABO DE COBRE EXTRA FLEXIVEL, ISOLACAO EM PVC, 70MM2 (P/ MAQUINA DE SOLDA)</t>
  </si>
  <si>
    <t>CABO DE COBRE EXTRA FLEXIVEL, ISOLACAO EM PVC, 95MM2 (P/ MAQUINA DE SOLDA)</t>
  </si>
  <si>
    <t>CABO DE COBRE FLEXÍVEL DE 16 MM2, COM ISOLAMENTO ANTI-CHAMA 450/750 V</t>
  </si>
  <si>
    <t>CABO DE COBRE ISOLAMENTO ANTI-CHAMA 0,6/1KV 1,5MM2 (1 CONDUTOR) TP SINTENAX</t>
  </si>
  <si>
    <t>PIRELLI OU EQUIV</t>
  </si>
  <si>
    <t>CABO DE COBRE ISOLAMENTO ANTI-CHAMA 0,6/1KV 10MM2 (1 CONDUTOR) TP SINTENAX</t>
  </si>
  <si>
    <t>CABO DE COBRE ISOLAMENTO ANTI-CHAMA 0,6/1KV 120MM2 (1 CONDUTOR) TP SINTENAX</t>
  </si>
  <si>
    <t>CABO DE COBRE ISOLAMENTO ANTI-CHAMA 0,6/1KV 150MM2 (1 CONDUTOR) TP SINTENAX</t>
  </si>
  <si>
    <t>CABO DE COBRE ISOLAMENTO ANTI-CHAMA 0,6/1KV 16MM2 (1 CONDUTOR) TP SINTENAX</t>
  </si>
  <si>
    <t>CABO DE COBRE ISOLAMENTO ANTI-CHAMA 0,6/1KV 185MM2 (1 CONDUTOR)TP SINTENAX</t>
  </si>
  <si>
    <t>CABO DE COBRE ISOLAMENTO ANTI-CHAMA 0,6/1KV 2,5MM2 (1 CONDUTOR) TP SINTENAX</t>
  </si>
  <si>
    <t>CABO DE COBRE ISOLAMENTO ANTI-CHAMA 0,6/1KV 240MM2 (1 CONDUTOR)TP SINTENAX</t>
  </si>
  <si>
    <t>CABO DE COBRE ISOLAMENTO ANTI-CHAMA 0,6/1KV 25MM2 (1 CONDUTOR) TP SINTENAX</t>
  </si>
  <si>
    <t>CABO DE COBRE ISOLAMENTO ANTI-CHAMA 0,6/1KV 300MM2 (1 CONDUTOR) TP SINTENAX</t>
  </si>
  <si>
    <t>CABO DE COBRE ISOLAMENTO ANTI-CHAMA 0,6/1KV 35MM2 (1 CONDUTOR) TP SINTENAX</t>
  </si>
  <si>
    <t>CABO DE COBRE ISOLAMENTO ANTI-CHAMA 0,6/1KV 4MM2 (1 CONDUTOR) TP SINTENAX</t>
  </si>
  <si>
    <t>CABO DE COBRE ISOLAMENTO ANTI-CHAMA 0,6/1KV 50MM2 (1 CONDUTOR) TP SINTENAX</t>
  </si>
  <si>
    <t>CABO DE COBRE ISOLAMENTO ANTI-CHAMA 0,6/1KV 6MM2 (1 CONDUTOR) TP SINTENAX</t>
  </si>
  <si>
    <t>CABO DE COBRE ISOLAMENTO ANTI-CHAMA 0,6/1KV 70MM2 (1 CONDUTOR) TP SINTENAX</t>
  </si>
  <si>
    <t>CABO DE COBRE ISOLAMENTO ANTI-CHAMA 0,6/1KV 95MM2 (1 CONDUTOR) TP SINTENAX</t>
  </si>
  <si>
    <t>CABO DE COBRE ISOLAMENTO ANTI-CHAMA 20/35KV 120MM2 TP EPROTENAX FX3 PIRELLI OU</t>
  </si>
  <si>
    <t>EQUIV</t>
  </si>
  <si>
    <t>CABO DE COBRE ISOLAMENTO ANTI-CHAMA 20/35KV 150MM2 TP EPROTENAX FX3 PIRELLI OU</t>
  </si>
  <si>
    <t>CABO DE COBRE ISOLAMENTO ANTI-CHAMA 20/35KV 185MM2 TP EPROTENAX FX3 PIRELLI OU</t>
  </si>
  <si>
    <t>CABO DE COBRE ISOLAMENTO ANTI-CHAMA 20/35KV 240MM2 TP EPROTENAX FX3 PIRELLI OU</t>
  </si>
  <si>
    <t>CABO DE COBRE ISOLAMENTO ANTI-CHAMA 20/35KV 300MM2 TP EPROTENAX FX3 PIRELLI OU</t>
  </si>
  <si>
    <t>CABO DE COBRE ISOLAMENTO ANTI-CHAMA 20/35KV 400MM2 TP EPROTENAX FX3 PIRELLI OU</t>
  </si>
  <si>
    <t>CABO DE COBRE ISOLAMENTO ANTI-CHAMA 20/35KV 50MM2 TP EPROTENAX FX3 PIRELLI OU</t>
  </si>
  <si>
    <t>CABO DE COBRE ISOLAMENTO ANTI-CHAMA 20/35KV 500MM2 TP EPROTENAX FX3 PIRELLI OU</t>
  </si>
  <si>
    <t>CABO DE COBRE ISOLAMENTO ANTI-CHAMA 20/35KV 70MM2 TP EPROTENAX FX3 PIRELLI OU</t>
  </si>
  <si>
    <t>CABO DE COBRE ISOLAMENTO ANTI-CHAMA 20/35KV 95MM2 TP EPROTENAX FX3 PIRELLI OU</t>
  </si>
  <si>
    <t>CABO DE COBRE ISOLAMENTO ANTI-CHAMA 450/750V 0,75MM2, FLEXIVEL, TP FORESPLAST</t>
  </si>
  <si>
    <t>ALCOA OU EQUIV</t>
  </si>
  <si>
    <t>CABO DE COBRE ISOLAMENTO ANTI-CHAMA 450/750V 1,5MM2, FLEXIVEL, TP FORESPLAST</t>
  </si>
  <si>
    <t>CABO DE COBRE ISOLAMENTO ANTI-CHAMA 450/750V 1,5MM2, TP PIRASTIC PIRELLI OU</t>
  </si>
  <si>
    <t>CABO DE COBRE ISOLAMENTO ANTI-CHAMA 450/750V 10MM2, FLEXIVEL, TP FORESPLAST</t>
  </si>
  <si>
    <t>CABO DE COBRE ISOLAMENTO ANTI-CHAMA 450/750V 120MM2, TP PIRASTIC PIRELLI OU</t>
  </si>
  <si>
    <t>CABO DE COBRE ISOLAMENTO ANTI-CHAMA 450/750V 150MM2, TP PIRASTIC PIRELLI OU</t>
  </si>
  <si>
    <t>CABO DE COBRE ISOLAMENTO ANTI-CHAMA 450/750V 16MM2, FLEXIVEL, TP FORESPLAST</t>
  </si>
  <si>
    <t>CABO DE COBRE ISOLAMENTO ANTI-CHAMA 450/750V 185MM2, TP PIRASTIC PIRELLI OU</t>
  </si>
  <si>
    <t>CABO DE COBRE ISOLAMENTO ANTI-CHAMA 450/750V 2,5MM2, FLEXIVEL, TP FORESPLAST</t>
  </si>
  <si>
    <t>CABO DE COBRE ISOLAMENTO ANTI-CHAMA 450/750V 2,5MM2, TP PIRASTIC PIRELLI OU</t>
  </si>
  <si>
    <t>CABO DE COBRE ISOLAMENTO ANTI-CHAMA 450/750V 240MM2, TP PIRASTIC PIRELLI OU</t>
  </si>
  <si>
    <t>CABO DE COBRE ISOLAMENTO ANTI-CHAMA 450/750V 25MM2, TP PIRASTIC PIRELLI OU EQUIV</t>
  </si>
  <si>
    <t>CABO DE COBRE ISOLAMENTO ANTI-CHAMA 450/750V 3 X 10MM2, TP FICAP OU EQUIV</t>
  </si>
  <si>
    <t>CABO DE COBRE ISOLAMENTO ANTI-CHAMA 450/750V 3 X 16MM2, TP FICAP OU EQUIV</t>
  </si>
  <si>
    <t>CABO DE COBRE ISOLAMENTO ANTI-CHAMA 450/750V 3 X 25MM2, TP FICAP OU EQUIV</t>
  </si>
  <si>
    <t>CABO DE COBRE ISOLAMENTO ANTI-CHAMA 450/750V 300MM2, TP PIRASTIC PIRELLI OU</t>
  </si>
  <si>
    <t>CABO DE COBRE ISOLAMENTO ANTI-CHAMA 450/750V 35MM2, TP PIRASTIC PIRELLI OU EQUIV</t>
  </si>
  <si>
    <t>CABO DE COBRE ISOLAMENTO ANTI-CHAMA 450/750V 4MM2, FLEXIVEL, TP FORESPLAST</t>
  </si>
  <si>
    <t>CABO DE COBRE ISOLAMENTO ANTI-CHAMA 450/750V 4MM2, TP PIRASTIC PIRELLI OU EQUIV</t>
  </si>
  <si>
    <t>CABO DE COBRE ISOLAMENTO ANTI-CHAMA 450/750V 400MM2 TP PIRASTIC PIRELLI OU</t>
  </si>
  <si>
    <t>CABO DE COBRE ISOLAMENTO ANTI-CHAMA 450/750V 50MM2, TP PIRASTIC PIRELLI OU EQUIV</t>
  </si>
  <si>
    <t>CABO DE COBRE ISOLAMENTO ANTI-CHAMA 450/750V 6MM2, FLEXIVEL, TP FORESPLAST</t>
  </si>
  <si>
    <t>CABO DE COBRE ISOLAMENTO ANTI-CHAMA 450/750V 6MM2, TP PIRASTIC PIRELLI OU EQUIV</t>
  </si>
  <si>
    <t>CABO DE COBRE ISOLAMENTO ANTI-CHAMA 450/750V 70MM2, TP PIRASTIC PIRELLI OU</t>
  </si>
  <si>
    <t>CABO DE COBRE ISOLAMENTO ANTI-CHAMA 450/750V 95MM2, TP PIRASTIC PIRELLI OU EQUIV</t>
  </si>
  <si>
    <t>CABO DE COBRE NU 10 MM2 MEIO-DURO</t>
  </si>
  <si>
    <t>CABO DE COBRE NU 120 MM2 MEIO-DURO</t>
  </si>
  <si>
    <t>CABO DE COBRE NU 150 MM2 MEIO-DURO</t>
  </si>
  <si>
    <t>CABO DE COBRE NU 16 MM2 MEIO-DURO</t>
  </si>
  <si>
    <t>CABO DE COBRE NU 185 MM2 MEIO-DURO</t>
  </si>
  <si>
    <t>CABO DE COBRE NU 25 MM2 MEIO-DURO</t>
  </si>
  <si>
    <t>CABO DE COBRE NU 300 MM2 MEIO-DURO</t>
  </si>
  <si>
    <t>CABO DE COBRE NU 35 MM2 MEIO-DURO</t>
  </si>
  <si>
    <t>CABO DE COBRE NU 50 MM2 MEIO-DURO</t>
  </si>
  <si>
    <t>CABO DE COBRE NU 500 MM2 MEIO-DURO</t>
  </si>
  <si>
    <t>CABO DE COBRE NU 70 MM2 MEIO-DURO</t>
  </si>
  <si>
    <t>CABO DE COBRE NU 95 MM2 MEIO-DURO</t>
  </si>
  <si>
    <t>CABO DE COBRE UNIPOLAR 10 MM2, BLINDADO, ISOLACAO 3,6/6 KV EPR, COBERTURA EM</t>
  </si>
  <si>
    <t>PVC</t>
  </si>
  <si>
    <t>CABO DE COBRE UNIPOLAR 16 MM2, BLINDADO, ISOLACAO 3,6/6 KV EPR, COBERTURA EM</t>
  </si>
  <si>
    <t>CABO DE COBRE UNIPOLAR 16 MM2, BLINDADO, ISOLACAO 6/10 KV EPR, COBERTURA EM</t>
  </si>
  <si>
    <t>CABO DE COBRE UNIPOLAR 25 MM2, BLINDADO, ISOLACAO 3,6/6 KV EPR, COBERTURA EM</t>
  </si>
  <si>
    <t>CABO DE COBRE UNIPOLAR 25MM2, BLINDADO, ISOLACAO 6/10 KV EPR, COBERTURA EM PVC</t>
  </si>
  <si>
    <t>CABO DE COBRE UNIPOLAR 35 MM2, BLINDADO, ISOLACAO 12/20 KV EPR, COBERTURA EM</t>
  </si>
  <si>
    <t>CABO DE COBRE UNIPOLAR 35 MM2, BLINDADO, ISOLACAO 3,6/6 KV EPR, COBERTURA EM</t>
  </si>
  <si>
    <t>CABO DE COBRE UNIPOLAR 35 MM2, BLINDADO, ISOLACAO 6/10 KV EPR, COBERTURA EM</t>
  </si>
  <si>
    <t>CABO DE COBRE UNIPOLAR 50 MM2, BLINDADO, ISOLACAO 12/20 KV EPR, COBERTURA EM</t>
  </si>
  <si>
    <t>CABO DE COBRE UNIPOLAR 50 MM2, BLINDADO, ISOLACAO 3,6/6 KV EPR, COBERTURA EM</t>
  </si>
  <si>
    <t>CABO DE COBRE UNIPOLAR 50 MM2, BLINDADO, ISOLACAO 6/10 KV EPR, COBERTURA EM</t>
  </si>
  <si>
    <t>CABO DE COBRE UNIPOLAR 70 MM2, BLINDADO, ISOLACAO 12/20 KV EPR, COBERTURA EM</t>
  </si>
  <si>
    <t>CABO DE COBRE UNIPOLAR 70 MM2, BLINDADO, ISOLACAO 3,6/6 KV EPR, COBERTURA EM</t>
  </si>
  <si>
    <t>CABO DE COBRE UNIPOLAR 70 MM2, BLINDADO, ISOLACAO 6/10 KV EPR, COBERTURA EM</t>
  </si>
  <si>
    <t>CABO DE COBRE UNIPOLAR 95 MM2, BLINDADO, ISOLACAO 12/20 KV EPR, COBERTURA EM</t>
  </si>
  <si>
    <t>CABO DE COBRE UNIPOLAR 95 MM2, BLINDADO, ISOLACAO 3,6/6 KV EPR, COBERTURA EM</t>
  </si>
  <si>
    <t>CABO DE COBRE UNIPOLAR 95 MM2, BLINDADO, ISOLACAO 6/10 KV EPR, COBERTURA EM</t>
  </si>
  <si>
    <t>CABO FLEXIVEL PVC 750 V, 2 CONDUTORES DE 1,5 MM2</t>
  </si>
  <si>
    <t>CABO FLEXIVEL PVC 750 V, 2 CONDUTORES DE 10,0 MM2</t>
  </si>
  <si>
    <t>CABO FLEXIVEL PVC 750 V, 2 CONDUTORES DE 4,0 MM2</t>
  </si>
  <si>
    <t>CABO FLEXIVEL PVC 750 V, 2 CONDUTORES DE 6,0 MM2</t>
  </si>
  <si>
    <t>CABO FLEXIVEL PVC 750 V, 3 CONDUTORES DE 1,5 MM2</t>
  </si>
  <si>
    <t>CABO FLEXIVEL PVC 750 V, 3 CONDUTORES DE 10,0 MM2</t>
  </si>
  <si>
    <t>CABO FLEXIVEL PVC 750 V, 3 CONDUTORES DE 4,0 MM2</t>
  </si>
  <si>
    <t>CABO FLEXIVEL PVC 750 V, 3 CONDUTORES DE 6,0 MM2</t>
  </si>
  <si>
    <t>CABO FLEXIVEL PVC 750 V, 4 CONDUTORES DE 1,5 MM2</t>
  </si>
  <si>
    <t>CABO FLEXIVEL PVC 750 V, 4 CONDUTORES DE 10,0 MM2</t>
  </si>
  <si>
    <t>CABO FLEXIVEL PVC 750 V, 4 CONDUTORES DE 4,0 MM2</t>
  </si>
  <si>
    <t>CABO FLEXIVEL PVC 750 V, 4 CONDUTORES DE 6,0 MM2</t>
  </si>
  <si>
    <t>CADASTRISTA DE USUARIOS</t>
  </si>
  <si>
    <t>CADEADO DE LATAO (PADRAO COMUM), H = 25 MM</t>
  </si>
  <si>
    <t>CADEADO LATAO CROMADO H = 35MM / 5 PINOS / HASTE CROMADA H = 30MM</t>
  </si>
  <si>
    <t>CADERNETA DE TOPOGRAFO</t>
  </si>
  <si>
    <t>CAIBRO DE MADEIRA NATIVA/REGIONAL 5 X 5 CM NAO APARELHADA (P/FORMA)</t>
  </si>
  <si>
    <t>CAIXA D'AGUA DE FIBRA DE VIDRO, PARA 500 LITROS, COM TAMPA</t>
  </si>
  <si>
    <t>CAIXA D'AGUA EM POLIETILENO 1000 LITROS, COM TAMPA</t>
  </si>
  <si>
    <t>CAIXA D'AGUA EM POLIETILENO 1500 LITROS, COM TAMPA</t>
  </si>
  <si>
    <t>CAIXA D'AGUA EM POLIETILENO 2000 LITROS, COM TAMPA</t>
  </si>
  <si>
    <t>CAIXA D'AGUA EM POLIETILENO 500 LITROS, COM TAMPA</t>
  </si>
  <si>
    <t>CAIXA D'AGUA EM POLIETILENO 750 LITROS, COM TAMPA</t>
  </si>
  <si>
    <t>CAIXA D'AGUA FIBRA DE VIDRO PARA 1000 LITROS, COM TAMPA</t>
  </si>
  <si>
    <t>CAIXA D'AGUA FIBRA DE VIDRO PARA 10000 LITROS, COM TAMPA</t>
  </si>
  <si>
    <t>CAIXA D'AGUA FIBRA DE VIDRO PARA 1500 LITROS, COM TAMPA</t>
  </si>
  <si>
    <t>CAIXA D'AGUA FIBRA DE VIDRO PARA 2000 LITROS, COM TAMPA</t>
  </si>
  <si>
    <t>CAIXA D'AGUA FIBRA DE VIDRO PARA 5000 LITROS, COM TAMPA</t>
  </si>
  <si>
    <t>CAIXA DE CONCRETO PRE-MOLDADO PARA AR-CONDICIONADO DE JANELA, DE *80 X 54 X</t>
  </si>
  <si>
    <t>76,5* CM (L X A X P)</t>
  </si>
  <si>
    <t>CAIXA DE DESCARGA DE PLASTICO EXTERNA, DE *9* L, PUXADOR FIO DE NYLON, NAO</t>
  </si>
  <si>
    <t>INCLUSO CANO, BOLSA, ENGATE</t>
  </si>
  <si>
    <t>CAIXA DE DESCARGA PLASTICA DE EMBUTIR COMPLETA, COM ESPELHO PLASTICO,</t>
  </si>
  <si>
    <t>CAPACIDADE 6 A 10 L, ACESSORIOS INCLUSOS</t>
  </si>
  <si>
    <t>CAIXA DE FERRO FUNDIDO P/ REGISTRO NA RUA - 38,5 X 38,5 X 22CM - 59KG</t>
  </si>
  <si>
    <t>CAIXA DE GORDURA EM PVC, DIAMETRO MINIMO 300 MM, DIAMETRO DE SAIDA 100 MM,</t>
  </si>
  <si>
    <t>CAPACIDADE   APROXIMADA 18 LITROS, COM TAMPA</t>
  </si>
  <si>
    <t>CAIXA DE INCENDIO/ABRIGO PARA MANGUEIRA, DE EMBUTIR/INTERNA, COM 75 X 45 X 17 CM,</t>
  </si>
  <si>
    <t>EM CHAPA DE ACO, PORTA COM VENTILACAO, VISOR COM A INSCRICAO "INCENDIO",</t>
  </si>
  <si>
    <t>SUPORTE/CESTA INTERNA PARA A MANGUEIRA, PINTURA ELETROS</t>
  </si>
  <si>
    <t>CAIXA DE INCENDIO/ABRIGO PARA MANGUEIRA, DE EMBUTIR/INTERNA, COM 90 X 60 X 17 CM,</t>
  </si>
  <si>
    <t>CAIXA DE INCENDIO/ABRIGO PARA MANGUEIRA, DE SOBREPOR/EXTERNA, COM 75 X 45 X 17</t>
  </si>
  <si>
    <t>CM, EM CHAPA DE ACO, PORTA COM VENTILACAO, VISOR COM A INSCRICAO "INCENDIO",</t>
  </si>
  <si>
    <t>SUPORTE/CESTA INTERNA PARA A MANGUEIRA, PINTURA ELETRO</t>
  </si>
  <si>
    <t>CAIXA DE INCENDIO/ABRIGO PARA MANGUEIRA, DE SOBREPOR/EXTERNA, COM 90 X 60 X 17</t>
  </si>
  <si>
    <t>CAIXA DE MEDICAO COM VISOR, PARA 1 MEDIDOR TRIFASICO, EM CHAPA DE ACO</t>
  </si>
  <si>
    <t>GALVANIZADO 18 USG (SEM MEDIDOR E DISJUNTOR) (PADRAO DA CONCESSIONARIA LOCAL)</t>
  </si>
  <si>
    <t>CAIXA DE PASSAGEM N 1 PADRAO TELEBRAS DIM 10 X10 X 5CM EM CHAPA DE ACO GALV</t>
  </si>
  <si>
    <t>CAIXA DE PASSAGEM N 2 PADRAO TELEBRAS DIM 20 X 20 X 12CM EM CHAPA DE ACO GALV</t>
  </si>
  <si>
    <t>CAIXA DE PASSAGEM N 3 PADRAO TELEBRAS DIM 40 X 40 X 12CM EM CHAPA DE ACO GALV</t>
  </si>
  <si>
    <t>CAIXA DE PASSAGEM N 4 PADRAO TELEBRAS DIM 60 X 60 X 12CM EM CHAPA DE ACO GALV</t>
  </si>
  <si>
    <t>CAIXA DE PASSAGEM N 5 PADRAO TELEBRAS DIM 80 X 80 X 12CM EM CHAPA DE ACO GALV</t>
  </si>
  <si>
    <t>CAIXA DE PASSAGEM N 6 PADRAO TELEBRAS DIM 120 X 120 X 12CM EM CHAPA DE ACO GALV</t>
  </si>
  <si>
    <t>CAIXA DE PASSAGEM P/ TELEFONE EM CHAPA DE ACO GALV 150 X 150 X 15CM</t>
  </si>
  <si>
    <t>CAIXA DE PASSAGEM P/ TELEFONE EM CHAPA DE ACO GALV 200 X 200 X 15CM</t>
  </si>
  <si>
    <t>CAIXA DE PASSAGEM P/ TELEFONE EM CHAPA DE ACO GALV 200 X 200 X 21,8CM</t>
  </si>
  <si>
    <t>CAIXA DE PASSAGEM P/ TELEFONE EM CHAPA DE ACO GALV 60 X 60 X 15CM</t>
  </si>
  <si>
    <t>CAIXA DE PASSAGEM P/ TELEFONE EM CHAPA DE ACO GALV 80 X 80 X 15CM</t>
  </si>
  <si>
    <t>CAIXA DE PASSAGEM PADRAO TELESP/TELEBRAS DIM 50 X 50 X 12CM EM CHAPA DE ACO</t>
  </si>
  <si>
    <t>GALV</t>
  </si>
  <si>
    <t>CAIXA DE PASSAGEM 3" X 3" SEXTAVADA EM FERRO GALV"</t>
  </si>
  <si>
    <t>CAIXA DE PASSAGEM 4" X 2" EM FERRO GALV"</t>
  </si>
  <si>
    <t>CAIXA DE PASSAGEM 4" X 4" EM FERRO GALV"</t>
  </si>
  <si>
    <t>CAIXA DE PROTECAO P/ MEDIDOR HORO-SAZONAL EM CHAPA DE ALUMINIO DE 3MM</t>
  </si>
  <si>
    <t>CAIXA DE PROTECAO P/ MEDIDOR MONOFASICO E DISJUNTOR EM CHAPA ALUMINIO 3MM</t>
  </si>
  <si>
    <t>CAIXA DE PROTECAO P/ MEDIDOR TRIFASICO E DISJUNTOR EM CHAPA DE ALUMINIO 3MM</t>
  </si>
  <si>
    <t>CAIXA DE PROTECAO P/ TRANSFORMADOR DE CORRENTE EM CHAPA DE ALUMINIO DE 3MM</t>
  </si>
  <si>
    <t>CAIXA GORDURA DUPLA, CONCRETO PRE MOLDADO, CIRCULAR, COM TAMPA, D = 60* CM</t>
  </si>
  <si>
    <t>CAIXA GORDURA, SIMPLES, CONCRETO PRE MOLDADO, CIRCULAR, COM TAMPA, D = 40 CM</t>
  </si>
  <si>
    <t>CAIXA INSPECAO EM CONCRETO PARA ATERRAMENTO E PARA RAIOS DIAMETRO = 300 MM</t>
  </si>
  <si>
    <t>CAIXA INSPECAO EM POLIETILENO PARA ATERRAMENTO E PARA RAIOS DIAMETRO = 300 MM</t>
  </si>
  <si>
    <t>CAIXA INSPECAO, CONCRETO PRE MOLDADO, CIRCULAR, COM TAMPA, D = 40* CM</t>
  </si>
  <si>
    <t>CAIXA INSPECAO, CONCRETO PRE MOLDADO, CIRCULAR, COM TAMPA, D = 60* CM, H= 60* CM</t>
  </si>
  <si>
    <t>CAIXA METALICA P/ MEDICAO MONOFASICA CHAPA 18 (300 X 300 X 145MM) P/ USO EXTERNO</t>
  </si>
  <si>
    <t>C/ PORTA E CX. DE MUFLA, COR CINZA, SEM TRANSFORMADOR, PADRAO CELPE, MODELO D</t>
  </si>
  <si>
    <t>CAIXA METALICA P/ MEDICAO MONOFASICA CHAPA 18 (300 X 330 X 145MM) P/ USO INTERNO</t>
  </si>
  <si>
    <t>CAIXA METALICA P/ MEDICAO TRIFASICA CHAPA 18 P/ USO EXTERNO C/ PORTA E CX. DE</t>
  </si>
  <si>
    <t>MUFLA, COR CINZA, SEM TRANSFORMADOR PADRAO CELPE, MODELO D</t>
  </si>
  <si>
    <t>CAIXA METALICA P/ MEDICAO TRIFASICA CHAPA 18 P/ USO INTERNO C/ PORTA E CX DE</t>
  </si>
  <si>
    <t>CAIXA P/ MEDICAO DE DEMANDA E ENERGIA REATIVA EM CHAPA 18 ESTAMPADA , PADRAO</t>
  </si>
  <si>
    <t>DE CONCESSIONARIA LOCAL</t>
  </si>
  <si>
    <t>CAIXA P/ MEDICAO MONOF 30 X 33 X 15CM EM CHAPA 18 C/ VISOR/PORTA/CX MUFLA USO</t>
  </si>
  <si>
    <t>EXTERNO COR CINZA</t>
  </si>
  <si>
    <t>INTERNO COR CINZA</t>
  </si>
  <si>
    <t>CAIXA PASSAGEM EM CHAPA 18 DE FERRO GALV 5" X 10" X 3" (125 X 250 X 80MM) COM</t>
  </si>
  <si>
    <t>TAMPA E PARAFUSO."</t>
  </si>
  <si>
    <t>CAIXA PASSAGEM METALICA 15 X 15 X 10CM P/ INST ELETRICA</t>
  </si>
  <si>
    <t>CAIXA PASSAGEM METALICA 25 X 25 X 10CM P/ INST ELETRICA</t>
  </si>
  <si>
    <t>CAIXA PASSAGEM METALICA 35 X 35 X 12CM P/ INST ELETRICA</t>
  </si>
  <si>
    <t>CAIXA PVC OCTOGONAL - 4"</t>
  </si>
  <si>
    <t>CAIXA PVC OCTOGONAL 3" X 3"</t>
  </si>
  <si>
    <t>CAIXA PVC 4" X 4" P/ ELETRODUTO "</t>
  </si>
  <si>
    <t>CAIXA SIFONADA PVC 150 X 150 X 50MM COM TAMPA CEGA QUADRADA BRANCA</t>
  </si>
  <si>
    <t>CAIXA SIFONADA PVC, 100 X 100 X 40 MM, COM GRELHA REDONDA BRANCA</t>
  </si>
  <si>
    <t>CAIXA SIFONADA PVC, 100 X 100 X 50 MM, COM GRELHA REDONDA BRANCA</t>
  </si>
  <si>
    <t>CAIXA SIFONADA PVC, 150 X 150 X 50 MM, COM GRELHA QUADRADA BRANCA (NBR 5688)</t>
  </si>
  <si>
    <t>CAIXA SIFONADA PVC, 150 X 150 X 50 MM, COM GRELHA REDONDA BRANCA</t>
  </si>
  <si>
    <t>CAIXA SIFONADA PVC, 150 X 185 X 75 MM, COM GRELHA QUADRADA BRANCA</t>
  </si>
  <si>
    <t>CAIXA SIFONADA PVC, 150 X 185 X 75 MM, COM TAMPA CEGA QUADRADA BRANCA</t>
  </si>
  <si>
    <t>CAIXA SIFONADA PVC, 250 X 230 X 75 MM, COM TAMPA E PORTA TAMPA QUADRADA BRANCA</t>
  </si>
  <si>
    <t>CAIXA TP "J" OU EQUIV CONCESSIONARIA LOCAL"</t>
  </si>
  <si>
    <t>CAIXA TP "L" OU EQUIV CONCESSIONARIA LOCAL"</t>
  </si>
  <si>
    <t>CAIXA 20 X 26CM PADRAO LIGHT T-1 PAINEL</t>
  </si>
  <si>
    <t>CAIXA 46 X 66CM PADRAO LIGHT T-3 PAINEL</t>
  </si>
  <si>
    <t>CAIXILHO FIXO ALUMINIO SERIE 25 COMPLETO 60 X 80CM</t>
  </si>
  <si>
    <t>CAIXILHO FIXO ALUMINIO 60 X 80 CM COMPLETO</t>
  </si>
  <si>
    <t>CALAFETADOR/CALAFATE</t>
  </si>
  <si>
    <t>CALCARIO DOLOMITICO A (POSTO PEDREIRA/FORNECEDOR, SEM FRETE)</t>
  </si>
  <si>
    <t>CALCETEIRO</t>
  </si>
  <si>
    <t>CALCO/PRENDEDOR LATAO CROMADO P/ PORTA</t>
  </si>
  <si>
    <t>CALHA CHAPA GALVANIZADA NUM 24 L = 33CM</t>
  </si>
  <si>
    <t>CALHA CHAPA GALVANIZADA NUM 24 L = 40CM</t>
  </si>
  <si>
    <t>CALHA CHAPA GALVANIZADA NUM 24 L = 50CM</t>
  </si>
  <si>
    <t>CALHA CHAPA GALVANIZADA NUM 26 L = 10CM</t>
  </si>
  <si>
    <t>CALHA CHAPA GALVANIZADA NUM 26 L = 35CM</t>
  </si>
  <si>
    <t>CALHA CHAPA GALVANIZADA NUM 26 L = 45CM</t>
  </si>
  <si>
    <t>CALHA/CANALETA DE CONCRETO SIMPLES, D = 40 CM, PARA AGUA PLUVIAL</t>
  </si>
  <si>
    <t>CALHA/CANALETA DE CONCRETO SIMPLES, D = 50 CM, PARA AGUA PLUVIAL</t>
  </si>
  <si>
    <t>CALHA/CANALETA DE CONCRETO SIMPLES, D = 60 CM, PARA AGUA PLUVIAL</t>
  </si>
  <si>
    <t>CALHA/CANALETA DE CONCRETO SIMPLES, D = 80 CM, PARA AGUA PLUVIAL</t>
  </si>
  <si>
    <t>CALHA/CANALETA DE CONCRETO SIMPLES, MEIA CANA, D = 20 CM, PARA AGUA PLUVIAL</t>
  </si>
  <si>
    <t>CALHA/CANALETA DE CONCRETO SIMPLES, MEIA CANA, D = 30 CM, PARA AGUA PLUVIAL</t>
  </si>
  <si>
    <t>CAMINHÃO BASCULANTE 8,0M3/16T DIESEL TIPO MERCEDES 170HP   LK-1418 OU EQUIV (INCL</t>
  </si>
  <si>
    <t>MANUT/OPERACAO)</t>
  </si>
  <si>
    <t>CAMINHAO BASCULANTE COM CAPACIDADE DE *5* M3 / *11* T, MOTOR DIESEL DE 142 HP</t>
  </si>
  <si>
    <t>CAMINHAO FORA DE ESTRADA PESO BRUTO 51200 KG, CAPACIDADE DE CARGA 28000 KG,</t>
  </si>
  <si>
    <t>POTENCIA 357 HP, VELOCIDADE MAXIMA 52,70 KM/H</t>
  </si>
  <si>
    <t>CAMINHAO FORA DE ESTRADA PESO BRUTO 69800 KG, CAPACIDADE DE CARGA 39000 KG,</t>
  </si>
  <si>
    <t>CACAMBA 24 M3, POTENCIA 469 HP, VELOCIDADE MAXIMA 57 KM/H</t>
  </si>
  <si>
    <t>CAMINHAO FORD F-4000 OU EQUIV C/ CARROCERIA MADEIRA FIXA - CAP CARGA ATE 5,0T</t>
  </si>
  <si>
    <t>(INCL MANUT/OPERACAO)</t>
  </si>
  <si>
    <t>CAMINHAO PIPA COM BARRA ESPARGIDORA E CAPACIDADE DE *6000* LITROS (LOCACAO</t>
  </si>
  <si>
    <t>COM OPERADOR, COMBUSTIVEL E MANUTENCAO)</t>
  </si>
  <si>
    <t>CAMINHAO PIPA 10.000L   C/ BARRA ESPARGIDORA (INCL MANUT/OPERACAO)</t>
  </si>
  <si>
    <t>CAMINHAO TOCO C/ CARROCERIA MADEIRA FIXA CAP. CARGA * 6 A 8T* (INCL</t>
  </si>
  <si>
    <t>CAMINHAO TRUCADO (3 EIXOS) COM CARROCERIA DE MADEIRA FIXA, CAPACIDADE DE *10 A</t>
  </si>
  <si>
    <t>12* T (LOCACAO SEM MOTORISTA)</t>
  </si>
  <si>
    <t>CAMINHONETE CABINE SIMPLES COM MOTOR 1.6 FLEX, CAMBIO   MANUAL, POTENCIA 101/104</t>
  </si>
  <si>
    <t>CV, 2 PORTAS</t>
  </si>
  <si>
    <t>CAMINHONETE CABINE SIMPLES, MOTOR FLEX, 4 X 2, APENAS COM OS EQUIPAMENTOS DE</t>
  </si>
  <si>
    <t>SERIE</t>
  </si>
  <si>
    <t>CAMINHONETE COM MOTOR A DIESEL, POTENCIA 180 CV, CABINE DUPLA, 4X4</t>
  </si>
  <si>
    <t>CAMINHONETE DE CARGA ATE 1,2 T C/ MOTOR DIESEL TIPO GM D-10 OU EQUIV (INCL</t>
  </si>
  <si>
    <t>CAMPAINHA ALTA POTENCIA 110V REF. 41418 - PIAL</t>
  </si>
  <si>
    <t>CANALETA ALUMINIO 1 X 1CM P/ PORTA /JANELA CORRER</t>
  </si>
  <si>
    <t>CANALETA CONCRETO 14 X 19 X 19 CM (CLASSE D - NBR 6136)</t>
  </si>
  <si>
    <t>CANALETA CONCRETO 19 X 19 X 19 CM (CLASSE D - NBR 6136)</t>
  </si>
  <si>
    <t>CANALETA CONCRETO 9 X 19 X 19 CM (CLASSE D - NBR 6136)</t>
  </si>
  <si>
    <t>CANALETA ESTRUTURAL CERAMICA, 14 X 19 X 29 CM, 4,0 MPA (NBR 15270)</t>
  </si>
  <si>
    <t>CANALETA ESTRUTURAL CERAMICA, 14 X 19 X 29 CM, 6,0 MPA (NBR 15270)</t>
  </si>
  <si>
    <t>CANALETA ESTRUTURAL CERAMICA, 14 X 19 X 39 CM, 4,0 MPA (NBR 15270)</t>
  </si>
  <si>
    <t>CANALETA ESTRUTURAL CERAMICA, 14 X 19 X 39 CM, 6,0 MPA (NBR 15270)</t>
  </si>
  <si>
    <t>CANTONEIRA "U" ALUMINIO ABAS IGUAIS 1 ", E = 3/32 "</t>
  </si>
  <si>
    <t>CANTONEIRA ACO ABAS DESIGUAIS (QUALQUER BITOLA), E = 3/16 "</t>
  </si>
  <si>
    <t>CANTONEIRA ACO ABAS IGUAIS (QUALQUER BITOLA), E = 1/8 "</t>
  </si>
  <si>
    <t>CANTONEIRA ACO ABAS IGUAIS (QUALQUER BITOLA), E = 3/16 "</t>
  </si>
  <si>
    <t>CANTONEIRA ALUMINIO ABAS DESIGUAIS 1 X 3/4 ", E = 1/8 "</t>
  </si>
  <si>
    <t>CANTONEIRA ALUMINIO ABAS DESIGUAIS 2.1/2 X 1/2 ", E = 3/16 "</t>
  </si>
  <si>
    <t>CANTONEIRA ALUMINIO ABAS IGUAIS 1 ", E = 1/8 ", 25,40 X 3,17 MM (0,408 KG/M)</t>
  </si>
  <si>
    <t>CANTONEIRA ALUMINIO ABAS IGUAIS 1 ", E = 3 /16 "</t>
  </si>
  <si>
    <t>CANTONEIRA ALUMINIO ABAS IGUAIS 1 1/2 ", E = 3/16 "</t>
  </si>
  <si>
    <t>CANTONEIRA ALUMINIO ABAS IGUAIS 1 1/4 ", E = 3/16 "</t>
  </si>
  <si>
    <t>CANTONEIRA ALUMINIO ABAS IGUAIS 2 ", E = 1/4 "</t>
  </si>
  <si>
    <t>CANTONEIRA ALUMINIO ABAS IGUAIS 2 ", E = 1/8 "</t>
  </si>
  <si>
    <t>CANTONEIRA DE ACO ABAS IGUAIS (QUALQUER BITOLA), E = 1/4 "</t>
  </si>
  <si>
    <t>CANTONEIRA DE ACO 3 "   X   3 "   X   1/4 "</t>
  </si>
  <si>
    <t>CANTONEIRA FERRO GALVANIZADO DE ABAS IGUAIS, 1 X 1/8" (L X E) , 1,20KG/M</t>
  </si>
  <si>
    <t>CANTONEIRA FERRO GALVANIZADO DE ABAS IGUAIS, 1 1/2 X 1/4" (L X E), 3,40 KG/M</t>
  </si>
  <si>
    <t>CANTONEIRA FERRO GALVANIZADO DE ABAS IGUAIS, 2 X 3/8" (L X E), 6,9 KG/M</t>
  </si>
  <si>
    <t>CANTONEIRA FERRO GALVANIZADO DE ABAS IGUAIS, 3/4 X 1/8" (L X E)</t>
  </si>
  <si>
    <t>CAP OU TAMPAO FERRO GALV ROSCA 1 1/2"</t>
  </si>
  <si>
    <t>CAP OU TAMPAO FERRO GALV ROSCA 1 1/4"</t>
  </si>
  <si>
    <t>CAP OU TAMPAO FERRO GALV ROSCA 1/2"</t>
  </si>
  <si>
    <t>CAP OU TAMPAO FERRO GALV ROSCA 1/4"</t>
  </si>
  <si>
    <t>CAP OU TAMPAO FERRO GALV ROSCA 1"</t>
  </si>
  <si>
    <t>CAP OU TAMPAO FERRO GALV ROSCA 2 1/2"</t>
  </si>
  <si>
    <t>CAP OU TAMPAO FERRO GALV ROSCA 2"</t>
  </si>
  <si>
    <t>CAP OU TAMPAO FERRO GALV ROSCA 3/4"</t>
  </si>
  <si>
    <t>CAP OU TAMPAO FERRO GALV ROSCA 3/8"</t>
  </si>
  <si>
    <t>CAP OU TAMPAO FERRO GALV ROSCA 3"</t>
  </si>
  <si>
    <t>CAP OU TAMPAO FERRO GALV ROSCA 4"</t>
  </si>
  <si>
    <t>CAP PVC C/ROSCA P/AGUA FRIA PREDIAL 1/2"</t>
  </si>
  <si>
    <t>CAP PVC C/ROSCA P/AGUA FRIA PREDIAL 1"</t>
  </si>
  <si>
    <t>CAP PVC C/ROSCA P/AGUA FRIA PREDIAL 3/4"</t>
  </si>
  <si>
    <t>CAP PVC SERIE R P/ ESG PREDIAL DN 100 MM</t>
  </si>
  <si>
    <t>CAP PVC SERIE R P/ ESG PREDIAL DN 150 MM</t>
  </si>
  <si>
    <t>CAP PVC SERIE R P/ ESG PREDIAL DN 75 MM</t>
  </si>
  <si>
    <t>CAP PVC SOLD P/ AGUA FRIA PREDIAL 110 MM</t>
  </si>
  <si>
    <t>CAP PVC SOLD P/ AGUA FRIA PREDIAL 20 MM</t>
  </si>
  <si>
    <t>CAP PVC SOLD P/ AGUA FRIA PREDIAL 25 MM</t>
  </si>
  <si>
    <t>CAP PVC SOLD P/ AGUA FRIA PREDIAL 32 MM</t>
  </si>
  <si>
    <t>CAP PVC SOLD P/ AGUA FRIA PREDIAL 40 MM</t>
  </si>
  <si>
    <t>CAP PVC SOLD P/ AGUA FRIA PREDIAL 50 MM</t>
  </si>
  <si>
    <t>CAP PVC SOLD P/ AGUA FRIA PREDIAL 60 MM</t>
  </si>
  <si>
    <t>CAP PVC SOLD P/ AGUA FRIA PREDIAL 75 MM</t>
  </si>
  <si>
    <t>CAP PVC SOLD P/ AGUA FRIA PREDIAL 85 MM</t>
  </si>
  <si>
    <t>CAP PVC SOLD P/ ESG PREDIAL DN 100 MM</t>
  </si>
  <si>
    <t>CAP PVC SOLD P/ ESG PREDIAL DN 50 MM</t>
  </si>
  <si>
    <t>CAP PVC SOLD P/ ESG PREDIAL DN 75 MM</t>
  </si>
  <si>
    <t>CAP PVC SOLD P/ TUBO LEVE DN 200 MM</t>
  </si>
  <si>
    <t>CAP PVC, ROSCAVEL, 1 1/2",   AGUA FRIA PREDIAL</t>
  </si>
  <si>
    <t>CAP PVC, ROSCAVEL, 1 1/4",   AGUA FRIA PREDIAL</t>
  </si>
  <si>
    <t>CAP PVC, ROSCAVEL, 2 1/2",   AGUA FRIA PREDIAL</t>
  </si>
  <si>
    <t>CAP PVC, ROSCAVEL, 2",   AGUA FRIA PREDIAL</t>
  </si>
  <si>
    <t>CAP PVC, ROSCAVEL, 3",   AGUA FRIA PREDIAL</t>
  </si>
  <si>
    <t>CAP PVC, ROSCAVEL, 4",   AGUA FRIA PREDIAL</t>
  </si>
  <si>
    <t>CAPA PARA CHUVA EM PVC COM FORRO DE POLIESTER, COM CAPUZ (AMARELA OU AZUL)</t>
  </si>
  <si>
    <t>CAPACETE DE SEGURANCA ABA FRONTAL COM SUSPENSAO DE POLIETILENO, SEM</t>
  </si>
  <si>
    <t>JUGULAR (CLASSE B)</t>
  </si>
  <si>
    <t>CAPACITOR TRIFASICO, POTENCIA 2,5 KVAR, TENSAO 220 V, FORNECIDO COM CAPA</t>
  </si>
  <si>
    <t>PROTETORA, RESISTOR INTERNO A UNIDADE CAPACITIVA</t>
  </si>
  <si>
    <t>CAPACITOR TRIFASICO, POTENCIA 5 KVAR, TENSAO 220 V, FORNECIDO COM CAPA</t>
  </si>
  <si>
    <t>CARPETE DE NYLON, E =   6 MM, COLOCADO</t>
  </si>
  <si>
    <t>CARPETE DE NYLON, E = 9 A 10 MM, COLOCADO</t>
  </si>
  <si>
    <t>CARPETE DE POLIESTER, E = 4,5 MM, COLOCADO</t>
  </si>
  <si>
    <t>CARPINTEIRO DE ESQUADRIA</t>
  </si>
  <si>
    <t>CARRANCA FERRO CROMADO 40MM</t>
  </si>
  <si>
    <t>CARRETA PARA 30 TONELADAS</t>
  </si>
  <si>
    <t>CARRINHO COM 2 PNEUS PARA TRANSPORTAR TUBO CONCRETO, ALTURA ATE 1,0 M E</t>
  </si>
  <si>
    <t>DIAMETRO ATE 1000MM, COM ESTRUTURA EM PERFIL OU TUBO METALICO</t>
  </si>
  <si>
    <t>CARRO-DE-MAO CACAMBA METALICA E PNEU MACICO</t>
  </si>
  <si>
    <t>CASCALHO DE CAVA</t>
  </si>
  <si>
    <t>CASCALHO DE RIO</t>
  </si>
  <si>
    <t>CASCALHO LAVADO</t>
  </si>
  <si>
    <t>CAVALETE PARA TALHA COM ESTRUTURA EM TUBO METALICO ALTURA MINIMA 3,2 M</t>
  </si>
  <si>
    <t>EQUIPADO COM RODAS DE BORRACHA PARA MOVIMENTACAO DE TUBOS DE CONCRETO NA</t>
  </si>
  <si>
    <t>CENTRAL DE PREMOLDADOS COM CAPACIDADE DE CARGA DE 3 TONELADAS</t>
  </si>
  <si>
    <t>CAVALO MECANICO TRACAO 4X2, PESO BRUTO TOTAL COMBINADO 49000 KG, CAPACIDADE</t>
  </si>
  <si>
    <t>MAXIMA DE TRACAO 66000 KG, POTENCIA 310 CV (INCLUI CABINE E CHASSI, NAO INCLUI</t>
  </si>
  <si>
    <t>SEMIRREBOQUE)</t>
  </si>
  <si>
    <t>CAVALO MECANICO TRACAO 4X2, PESO BRUTO TOTAL COMBINADO 56000 KG, CAPACIDADE</t>
  </si>
  <si>
    <t>MAXIMA DE TRACAO 80000 KG, POTENCIA 400 CV (INCLUI CABINE E CHASSI, NAO INCLUI</t>
  </si>
  <si>
    <t>CAVALO MECANICO TRACAO 4X2, PESO BRUTO TOTAL 16000 KG, CAPACIDADE MAXIMA DE</t>
  </si>
  <si>
    <t>TRACAO 36000 KG, DISTANCIA ENTRE EIXOS 3,56 M, POTENCIA 286 CV (INCLUI CABINE E</t>
  </si>
  <si>
    <t>CHASSI, NAO INCLUI SEMIRREBOQUE)</t>
  </si>
  <si>
    <t>TRACAO 45000 KG, DISTANCIA ENTRE EIXOS 3,56 M, POTENCIA 330 CV (INCLUI CABINE E</t>
  </si>
  <si>
    <t>TRACAO 48300 KG, POTENCIA 360 CV (INCLUI CABINE E CHASSI, NAO INCLUI</t>
  </si>
  <si>
    <t>TRACAO 80000 KG, POTENCIA 260 CV (INCLUI CABINE E CHASSI, NAO INCLUI</t>
  </si>
  <si>
    <t>CAVALO MECANICO TRACAO 6X2, PESO BRUTO TOTAL COMBINADO 56000 KG, CAPACIDADE</t>
  </si>
  <si>
    <t>MAXIMA DE TRACAO 66000 KG, POTENCIA 360CV (INCLUI CABINE E CHASSI, NAO INCLUI</t>
  </si>
  <si>
    <t>CAVOUQUEIRO OU OPERADOR PERFURATRIZ/ROMPEDOR</t>
  </si>
  <si>
    <t>CHAPA ACO FINA A FRIO PRETA 20MSG E = 0,91 MM - 7,32KG/M2</t>
  </si>
  <si>
    <t>CHAPA ACO FINA A FRIO PRETA 24MSG E = 0,61 MM - 4,89KG/M2</t>
  </si>
  <si>
    <t>CHAPA ACO FINA A FRIO PRETA 26MSG E = 0,46 MM - 3,66KG/M2</t>
  </si>
  <si>
    <t>CHAPA ACO FINA QUENTE PRETA 13MSG E = 2,28MM - 18,31KG/M2</t>
  </si>
  <si>
    <t>CHAPA ACO FINA QUENTE PRETA 14MSG E = 1,80MM - 16,00KG/M2</t>
  </si>
  <si>
    <t>CHAPA ACO FINA QUENTE PRETA 16MSG E = 1,52MM - 12,20KG/M2</t>
  </si>
  <si>
    <t>CHAPA ACO FINA QUENTE PRETA 18MSG E = 1,21MM - 9,76KG/M2</t>
  </si>
  <si>
    <t>CHAPA ACO FINA QUENTE PRETA 3/16"(4,76MM) 37,348KG/M2</t>
  </si>
  <si>
    <t>CHAPA ACO GROSSA PRETA 1/2"(12,70MM) 99,593KG/M2</t>
  </si>
  <si>
    <t>CHAPA ACO GROSSA PRETA 1/4"(6,35MM) 49,797KG/M2</t>
  </si>
  <si>
    <t>CHAPA ACO GROSSA PRETA 1"(25,40MM) 199,87KG/M2</t>
  </si>
  <si>
    <t>CHAPA ACO GROSSA PRETA 3/4"(19,05MM) 149,39KG/M2'</t>
  </si>
  <si>
    <t>CHAPA ACO GROSSA PRETA 3/8"(9,53MM) 74,695KG/M2</t>
  </si>
  <si>
    <t>CHAPA ACO GROSSA PRETA 5/8"( 15,88MM) 124,492KG/M2</t>
  </si>
  <si>
    <t>CHAPA ACO GROSSA PRETA 7/8"(22,23MM) 174,288KG/M2</t>
  </si>
  <si>
    <t>CHAPA ACO INOX AISI 304 NÂº 4 (E = 6 MM), ACABAMENTO NÂº 1 (LAMINADO A QUENTE,</t>
  </si>
  <si>
    <t>FOSCO)</t>
  </si>
  <si>
    <t>CHAPA ACO INOX AISI 304 NÂº 9 (E = 4 MM), ACABAMENTO NÂº 1 (LAMINADO A QUENTE,</t>
  </si>
  <si>
    <t>CHAPA ACO P/PISOS LTP XADREZ 1/4" - (TP PERMETAL)</t>
  </si>
  <si>
    <t>CHAPA CIMENTICIA LISA, PRENSADA, DE FIBROCIMENTO, E = 6 MM, DE 1,2 X 3,0 M (SEM</t>
  </si>
  <si>
    <t>CHAPA CIMENTICIA, LISA, PRENSADA DE FIBROCIMENTO, E = 10 MM, DE 1,2 X 3,0 M (SEM</t>
  </si>
  <si>
    <t>CHAPA DE ACO GALVANIZADO LISA   E = 0,5 MM (NUMERO 26)</t>
  </si>
  <si>
    <t>CHAPA DE ALUMINIO, E = 3 MM, L = 1000 MM - 8,10 KG/M2 (LIGA 1200 - H14)</t>
  </si>
  <si>
    <t>CHAPA DE ALUMINIO, E = 4 MM, L = 1000 MM - 10,8 KG/M2 (LIGA 1200 - H14)</t>
  </si>
  <si>
    <t>CHAPA DE ALUMINIO, E = 5 MM, L = 1060 MM - 13,5 KG/M2 (LIGA 1200 - H14)</t>
  </si>
  <si>
    <t>CHAPA DE LAMINADO MELAMINICO, LISO BRILHANTE, DE *1,25 X 3,08* M, E = 0,8 MM</t>
  </si>
  <si>
    <t>CHAPA DE LAMINADO MELAMINICO, LISO FOSCO, DE *1,25 X 3,08* M, E = 0,8 MM</t>
  </si>
  <si>
    <t>CHAPA DE LAMINADO MELAMINICO, TEXTURIZADO, DE *1,25 X 3,08* M, E = 0,8 MM</t>
  </si>
  <si>
    <t>CHAPA DE MADEIRA COMPENSADA DE PINUS, VIROLA OU EQUIVALENTE, DE *2,2 X 1,6* M, E =</t>
  </si>
  <si>
    <t>10 MM</t>
  </si>
  <si>
    <t>12 MM</t>
  </si>
  <si>
    <t>15 MM</t>
  </si>
  <si>
    <t>20 MM</t>
  </si>
  <si>
    <t>25 MM</t>
  </si>
  <si>
    <t>6 MM</t>
  </si>
  <si>
    <t>8 MM</t>
  </si>
  <si>
    <t>CHAPA DE MADEIRA COMPENSADA NAVAL (COM COLA FENOLICA), E = 10 MM, DE *1,60 X 2,20*</t>
  </si>
  <si>
    <t>CHAPA DE MADEIRA COMPENSADA NAVAL (COM COLA FENOLICA), E = 12 MM, DE *1,60 X 2,20*</t>
  </si>
  <si>
    <t>CHAPA DE MADEIRA COMPENSADA NAVAL (COM COLA FENOLICA), E = 15 MM, DE *1,60 X 2,20*</t>
  </si>
  <si>
    <t>CHAPA DE MADEIRA COMPENSADA NAVAL (COM COLA FENOLICA), E = 18 MM, DE *1,60 X 2,20*</t>
  </si>
  <si>
    <t>CHAPA DE MADEIRA COMPENSADA NAVAL (COM COLA FENOLICA), E = 20 MM, DE *1,60 X 2,20*</t>
  </si>
  <si>
    <t>CHAPA DE MADEIRA COMPENSADA NAVAL (COM COLA FENOLICA), E = 25 MM, DE *1,60 X 2,20*</t>
  </si>
  <si>
    <t>CHAPA DE MADEIRA COMPENSADA NAVAL (COM COLA FENOLICA), E = 4 MM, DE *1,60 X 2,20*</t>
  </si>
  <si>
    <t>CHAPA DE MADEIRA COMPENSADA NAVAL (COM COLA FENOLICA), E = 6 MM, DE *1,60 X 2,20*</t>
  </si>
  <si>
    <t>CHAPA DE MADEIRA COMPENSADA PLASTIFICADA PARA FORMA DE CONCRETO, DE *1,10 X</t>
  </si>
  <si>
    <t>2,20* M, E = 12 MM</t>
  </si>
  <si>
    <t>CHAPA DE MADEIRA COMPENSADA PLASTIFICADA PARA FORMA DE CONCRETO, DE *2,44 X</t>
  </si>
  <si>
    <t>1,22* M, E = 10 MM</t>
  </si>
  <si>
    <t>1,22* M, E = 14 MM</t>
  </si>
  <si>
    <t>1,22* M, E = 18 MM</t>
  </si>
  <si>
    <t>1,22* M, E = 20 MM</t>
  </si>
  <si>
    <t>1,22* M, E = 6 MM</t>
  </si>
  <si>
    <t>CHAPA DE MADEIRA COMPENSADA RESINADA PARA FORMA DE CONCRETO, DE *2,2 X 1,1* M,</t>
  </si>
  <si>
    <t>E = 10 MM</t>
  </si>
  <si>
    <t>E = 12 MM</t>
  </si>
  <si>
    <t>E = 14 MM</t>
  </si>
  <si>
    <t>E = 17 MM</t>
  </si>
  <si>
    <t>E = 20 MM</t>
  </si>
  <si>
    <t>E = 6 MM</t>
  </si>
  <si>
    <t>CHAPA GALV PLANA 14GSG 1,994MM 16,020KG/M2</t>
  </si>
  <si>
    <t>CHAPA GALV PLANA 16GSG 1,613MM 12,969KG/M2</t>
  </si>
  <si>
    <t>CHAPA GALV PLANA 18GSG 1,311MM 10,528KG/M2</t>
  </si>
  <si>
    <t>CHAPA GALV PLANA 19GSG 1,158MM 9,307KG/M2</t>
  </si>
  <si>
    <t>CHAPA GALV PLANA 26GSG 0,551MM 4,425KG/M2</t>
  </si>
  <si>
    <t>CHAPA GALV PLANA 30GSG 0,399MM 3,204KG/M2</t>
  </si>
  <si>
    <t>CHAPA GALVANIZADA PLANA 22 GSG, E = 0,80 MM (6,40 KG/M2)</t>
  </si>
  <si>
    <t>CHAPA RIGIDA FIBRAS MAD PRENSADA A QUENTE TIPO EUCADUR LISA 1,22 X 2,44M</t>
  </si>
  <si>
    <t>ESP=2,5MM</t>
  </si>
  <si>
    <t>CHAPA/BOBINA ALUMINIO, E = 0,5 MM, L = 300 MM - 0,41 KG/M (LIGA 1200 - H14)</t>
  </si>
  <si>
    <t>CHAPA/BOBINA ALUMINIO, E = 0,8 MM, L = 1000 MM - 2,16 KG/M (LIGA 1200 - H14)</t>
  </si>
  <si>
    <t>CHAPA/BOBINA ALUMINIO, E = 0,8 MM, L = 500 MM - 1,08 KG/M (LIGA 1200 - H14)</t>
  </si>
  <si>
    <t>CHAPA/BOBINA ALUMINIO, E = 0,8 MM, L = 600 MM - 1,30 KG/M (LIGA 1200 - H14)</t>
  </si>
  <si>
    <t>CHAVE COMPENSADORA TRIFASICA P/ MOTOR 15CV (380V) C/ FUSIVEL DIAZED 50A</t>
  </si>
  <si>
    <t>CHAVE COMPENSADORA TRIFASICA P/ MOTOR 150CV (380V) C/ FUSIVEL NH 315A</t>
  </si>
  <si>
    <t>CHAVE COMPENSADORA TRIFASICA P/ MOTOR 40CV (380V) C/ FUSIVEL NH 100A</t>
  </si>
  <si>
    <t>CHAVE COMPENSADORA TRIFASICA P/ MOTOR 75CV (380V) C/ FUSIVEL NH 160A</t>
  </si>
  <si>
    <t>CHAVE COMUTADORA REFORCADA TIPO FACA C/ BASE DE MARMORE 1 X 30A/250V (1 POLO)</t>
  </si>
  <si>
    <t>CHAVE COMUTADORA REFORCADA TIPO FACA C/ BASE DE MARMORE 2 X 30A/250V (2</t>
  </si>
  <si>
    <t>POLOS)</t>
  </si>
  <si>
    <t>CHAVE COMUTADORA REFORCADA TIPO FACA C/ BASE DE MARMORE 2 X 60A/250V (2</t>
  </si>
  <si>
    <t>CHAVE COMUTADORA REFORCADA TIPO FACA C/ BASE DE MARMORE 3 X 30A/250V (3</t>
  </si>
  <si>
    <t>CHAVE COMUTADORA REFORCADA TIPO FACA C/ BASE DE MARMORE 3 X 60A/250V (3</t>
  </si>
  <si>
    <t>CHAVE DUPLA PARA CONEXOES TIPO STORZ, ENGATE RAPIDO 1 1/2" X 2 1/2", EM LATAO,</t>
  </si>
  <si>
    <t>PARA INSTALACAO PREDIAL COMBATE A INCENDIO</t>
  </si>
  <si>
    <t>CHAVE ELETRICA TRIPOLAR BLINDADA DE 30 A / 250 V</t>
  </si>
  <si>
    <t>CHAVE ESTRELA TRIANGULO TRIFASICA P/ MOTOR 15CV (380V) P/ FUSIVEL DIAZED 35A</t>
  </si>
  <si>
    <t>CHAVE FACA BIPOLAR C/ BASE DE ARDOSIA P/ FUSIVEIS CARTUCHO 60A/250V</t>
  </si>
  <si>
    <t>CHAVE FACA BIPOLAR C/ BASE DE ARDOSIA/MARMORE P/ FUSIVEIS CARTUCHO 30A/250V</t>
  </si>
  <si>
    <t>CHAVE FACA MONOPOLAR BLINDADA 30A/250V</t>
  </si>
  <si>
    <t>CHAVE FACA TRIPOLAR BLINDADA 100A/250V, TIPO F-323 SPF DA MAR-GIRIUS CONTINENTAL</t>
  </si>
  <si>
    <t>OU EQUIV</t>
  </si>
  <si>
    <t>CHAVE FACA TRIPOLAR BLINDADA 150A/500V, C/BASE P/FUSIVEIS NH DE 125A, TIPO F-824 DA</t>
  </si>
  <si>
    <t>MAR-GIRIUS CONTINENTAL OU EQUIV</t>
  </si>
  <si>
    <t>CHAVE FACA TRIPOLAR BLINDADA 60A/250V, TIPO F-322 SPF DA MAR-GIRIUS CONTINENTAL</t>
  </si>
  <si>
    <t>CHAVE FACA TRIPOLAR C/BASE DE ARDOSIA/MARMORE 100A/250V</t>
  </si>
  <si>
    <t>CHAVE FACA TRIPOLAR C/BASE DE ARDOSIA/MARMORE 100A/500V</t>
  </si>
  <si>
    <t>CHAVE FACA TRIPOLAR C/BASE DE ARDOSIA/MARMORE 30A/250V</t>
  </si>
  <si>
    <t>CHAVE FACA TRIPOLAR C/BASE DE ARDOSIA/MARMORE 60A/250V</t>
  </si>
  <si>
    <t>CHAVE FACA TRIPOLAR C/BASE DE ARDOSIA/MARMORE 60A/500V</t>
  </si>
  <si>
    <t>CHAVE FUSIVEL DE DISTRIBUICAO 34,5KV/100A</t>
  </si>
  <si>
    <t>CHAVE MAGNETICA 2 X 30A P/ COMANDO ILUMINACAO PUBLICA, ACIONADA POR RELE</t>
  </si>
  <si>
    <t>FOTOELETRICO NA 220V/60HZ, TIPO LUX CONTROL MODELO CIP-I/70 OU EQUIV</t>
  </si>
  <si>
    <t>CHAVE P/ TAMPAO PVC EB- 644 3/8"</t>
  </si>
  <si>
    <t>CHAVE PARTIDA DIRETA P/MOTOR TRIFASICO 7,50CV/380V, C/FUSIVEIS DIAZED E BOTAO</t>
  </si>
  <si>
    <t>LIGA-DESLIGA TIPO GPS SIEMENS OU EQUIV</t>
  </si>
  <si>
    <t>CHAVE PARTIDA DIRETA TRIFASICA P/ MOTOR 10CV-220V C/ FUSIVEL DIAZED 63A</t>
  </si>
  <si>
    <t>CHAVE PARTIDA DIRETA TRIFASICA P/ MOTOR 30CV-220V C/ FUSIVEL NH 160A</t>
  </si>
  <si>
    <t>CHAVE PARTIDA DIRETA TRIFASICA P/ MOTOR 5CV-380V C/ FUSIVEL DIAZED 20A</t>
  </si>
  <si>
    <t>CHAVE REVERSORA BLINDADA 30A/500V ELETROMAR OU EQUIV</t>
  </si>
  <si>
    <t>CHAVE REVERSORA TRIFASICA BLINDADA 30A, 250V</t>
  </si>
  <si>
    <t>CHAVE SECCIONADORA FUSIVEL TRIPOLAR, MANOBRA C/ CARGA, 160A/500V P/ FUSIVEIS NH</t>
  </si>
  <si>
    <t>TAMANHO 00 CORRENTE NOMINAL ATE 160A, TIPO 3 NP 4080 DA SIEMENS OU EQUIV</t>
  </si>
  <si>
    <t>CHAVE SECCIONADORA FUSIVEL TRIPOLAR, MANOBRA C/ CARGA, 250A/500V P/ FUSIVEIS NH</t>
  </si>
  <si>
    <t>TAMANHO 1 CORRENTE NOMINAL ATE 250A, TIPO 3 NN 2200 DA SIEMENS OU EQUIV</t>
  </si>
  <si>
    <t>CHAVE SECCIONADORA TRIPOLAR C/ PORTA FUSIVEIS NH, MANOBRA C/ CARGA, 125A/500V,</t>
  </si>
  <si>
    <t>TIPO S37 SIEMENS OU EQUIV</t>
  </si>
  <si>
    <t>CHAVE SECCIONADORA TRIPOLAR C/ PORTA FUSIVEIS NH, MANOBRA C/ CARGA, 300A/500V,</t>
  </si>
  <si>
    <t>CHAVE SECCIONADORA TRIPOLAR C/ PORTA FUSIVEIS NH, MANOBRA C/ CARGA, 400A/500V,</t>
  </si>
  <si>
    <t>CHAVE SECCIONADORA TRIPOLAR P/ MEDIA TENSAO 400A/15KV, C/ COMANDO MANUAL</t>
  </si>
  <si>
    <t>SIMULTANEO NAS 3 FASES ATRAVES DE PUNHO</t>
  </si>
  <si>
    <t>SIMULTANEO NAS 3 FASES ATRAVES DE VARA DE MANOBRA, TIPO 3 DC 0015-2W SIEMENS</t>
  </si>
  <si>
    <t>CHAVE SECCIONADORA TRIPOLAR 250A, 600V C/ FUSIVEIS NH 200A EM CAIXA BLINDADA EM</t>
  </si>
  <si>
    <t>ACO</t>
  </si>
  <si>
    <t>CHAVE SECCIONADORA TRIPOLAR 400A, 600V C/ FUSIVEIS NH 400A EM CAIXA BLINDADA EM</t>
  </si>
  <si>
    <t>CHAVE SECCIONADORA TRIPOLAR 600A, 600V C/ FUSIVEIS NH 600A EM CAIXA BLINDADO EM</t>
  </si>
  <si>
    <t>CHAVE SECCIONADORA TRIPOLAR, ABERTURA EM CARGA 15KV, 400A , C/ PUNHO</t>
  </si>
  <si>
    <t>CHAVE SECCIONADORA UNIPOLAR, ABERTURA EM CARGA C/ VARA, 15KV, 400A USO</t>
  </si>
  <si>
    <t>INTERNO</t>
  </si>
  <si>
    <t>CHUMBADOR DE ACO 5/8" X 200MM C/ ROSCA E PORCA</t>
  </si>
  <si>
    <t>CHUMBADOR DE ACO, DIAMETRO 1/2", COMPRIMENTO 75 MM</t>
  </si>
  <si>
    <t>CHUMBADOR DE ACO, DIAMETRO 5/8", COMPRIMENTO 6", COM PORCA</t>
  </si>
  <si>
    <t>CHUMBADOR OMEGA C/PARAFUSO OM1404 1/4"</t>
  </si>
  <si>
    <t>CHUVEIRO PLASTICO BRANCO SIMPLES, 5'' - AGUA FRIA - PARA ACOPLAR EM HASTE 1/2'</t>
  </si>
  <si>
    <t>CIGARRA DE EMBUTIR 110/220V TIPO SILENTOQUE PIAL OU EQUIV</t>
  </si>
  <si>
    <t>CIMENTO ASFALTICO DE PETROLEO A GRANEL (CAP) 50/70 (COM ICMS)</t>
  </si>
  <si>
    <t>T</t>
  </si>
  <si>
    <t>CIMENTO BRANCO</t>
  </si>
  <si>
    <t>CIMENTO PORTLAND COMPOSTO CP II-32</t>
  </si>
  <si>
    <t>CIMENTO PORTLAND COMPOSTO CP II-32 (SACO DE 50 KG)</t>
  </si>
  <si>
    <t>CIMENTO PORTLAND DE ALTO FORNO (AF) CP III-32</t>
  </si>
  <si>
    <t>CIMENTO PORTLAND ESTRUTURAL BRANCO CPB-32</t>
  </si>
  <si>
    <t>CIMENTO PORTLAND POZOLANICO CP IV-32</t>
  </si>
  <si>
    <t>CINTA CIRCULAR EM ACO GALVANIZADO DE 150 MM DE DIAMETRO PARA FIXACAO DE CAIXA</t>
  </si>
  <si>
    <t>MEDICAO</t>
  </si>
  <si>
    <t>CINTA CIRCULAR EM ACO GALVANIZADO DE 210 MM DE DIAMETRO PARA INSTALACAO DE</t>
  </si>
  <si>
    <t>TRANSFORMADOR EM POSTE DE CONCRETO</t>
  </si>
  <si>
    <t>CINTURAO DE SEGURANCA TIPO PARAQUEDISTA, FIVELA EM ACO, AJUSTE NO</t>
  </si>
  <si>
    <t>SUSPENSARIO, CINTURA E PERNAS</t>
  </si>
  <si>
    <t>CLORO</t>
  </si>
  <si>
    <t>COBRE ELETROLITICO EM BARRA OU CHAPA</t>
  </si>
  <si>
    <t>COLA A BASE DE RESINA SINTETICA PARA CHAPA DE LAMINADO MELAMINICO</t>
  </si>
  <si>
    <t>COLA BRANCA</t>
  </si>
  <si>
    <t>COLA CONTATO P/ CHAPA VINÍLICA/BORRACHA</t>
  </si>
  <si>
    <t>COLAR DE TOMADA EM POLIPROPILENO, PP, COM PARAFUSOS, PARA PEAD, 63 X 1/2" -</t>
  </si>
  <si>
    <t>LIGACAO PREDIAL DE AGUA</t>
  </si>
  <si>
    <t>COLAR DE TOMADA EM POLIPROPILENO, PP, COM PARAFUSOS, PARA PEAD, 63 X 3/4" -</t>
  </si>
  <si>
    <t>COLAR TOMADA PVC C/ TRAVAS SAIDA ROSCA DE 110 MM X 1/2" P/ LIGACAO PREDIAL</t>
  </si>
  <si>
    <t>COLAR TOMADA PVC C/ TRAVAS SAIDA ROSCA DE 110 MM X 3/4" LIGACAO PREDIAL</t>
  </si>
  <si>
    <t>COLAR TOMADA PVC C/ TRAVAS SAIDA ROSCA DE 32 MM X 3/4" P/ LIGACAO PREDIAL</t>
  </si>
  <si>
    <t>COLAR TOMADA PVC C/ TRAVAS SAIDA ROSCA DE 40 MM X 1/2" P/ LIGACAO PREDIAL</t>
  </si>
  <si>
    <t>COLAR TOMADA PVC C/ TRAVAS SAIDA ROSCA DE 40 MM X 3/4" P/ LIGACAO PREDIAL</t>
  </si>
  <si>
    <t>COLAR TOMADA PVC C/ TRAVAS SAIDA ROSCA DE 50 MM X 3/4" P/ LIGACAO PREDIAL</t>
  </si>
  <si>
    <t>COLAR TOMADA PVC C/ TRAVAS SAIDA ROSCA DE 60 MM X 1/2" P/ LIGACAO PREDIAL</t>
  </si>
  <si>
    <t>COLAR TOMADA PVC C/ TRAVAS SAIDA ROSCA DE 60 MM X 3/4" P/ LIGACAO PREDIAL</t>
  </si>
  <si>
    <t>COLAR TOMADA PVC C/ TRAVAS SAIDA ROSCA DE 75 MM X 3/4" P/ LIGACAO PREDIAL</t>
  </si>
  <si>
    <t>COLAR TOMADA PVC C/ TRAVAS SAIDA ROSCA DE 85 MM X 1/2" P/ LIGACAO PREDIAL</t>
  </si>
  <si>
    <t>COLAR TOMADA PVC C/ TRAVAS SAIDA ROSCA DE 85 MM X 3/4" P/ LIGACAO PREDIAL</t>
  </si>
  <si>
    <t>COLAR TOMADA PVC C/ TRAVAS SAIDA ROSCAVEL C/ BUCHA DE LATAO DE 110MM X 1/2'' P/</t>
  </si>
  <si>
    <t>LIGACAO PREDIAL</t>
  </si>
  <si>
    <t>COLAR TOMADA PVC C/ TRAVAS SAIDA ROSCAVEL C/ BUCHA DE LATAO DE 60MM X 1/2'' P/</t>
  </si>
  <si>
    <t>COLAR TOMADA PVC C/ TRAVAS SAIDA ROSCAVEL C/ BUCHA DE LATAO DE 60MM X 3/4'' P/</t>
  </si>
  <si>
    <t>COLAR TOMADA PVC C/ TRAVAS SAIDA ROSCAVEL C/ BUCHA DE LATAO DE 75MM X 1/2'' P/</t>
  </si>
  <si>
    <t>COLAR TOMADA PVC C/ TRAVAS SAIDA ROSCAVEL C/ BUCHA DE LATAO DE 75MM X 3/4'' P/</t>
  </si>
  <si>
    <t>COLAR TOMADA PVC C/ TRAVAS SAIDA ROSCAVEL C/ BUCHA DE LATAO DE 85MM X 1/2" P/</t>
  </si>
  <si>
    <t>COLAR TOMADA PVC C/ TRAVAS SAIDA ROSCAVEL C/ BUCHA DE LATAO DE 85MM X 3/4'' P/</t>
  </si>
  <si>
    <t>COLAR TOMADA PVC C/ TRAVAS,SAIDA ROSCAVEL C/ BUCHA DE LATAO DE 110MM X 3/4"</t>
  </si>
  <si>
    <t>COLAR TOMADA PVC DE 32 MM X 1/2 COM TRAVAS SAÍDA ROSCA PARA LIGAÇÃO PREDIAL</t>
  </si>
  <si>
    <t>COMPACTADOR DE SOLOS COM PLACA VIBRATORIA, DE 135 A 156 KG, COM MOTOR A DIESEL</t>
  </si>
  <si>
    <t>OU GASOLINA DE 4 A 6 HP, NAO REVERSIVEL (LOCACAO)</t>
  </si>
  <si>
    <t>COMPACTADOR DE SOLOS DE PERCURSAO (SOQUETE) COM MOTOR A GASOLINA 4 TEMPOS</t>
  </si>
  <si>
    <t>DE 3 HP (3 CV)</t>
  </si>
  <si>
    <t>DE 4 HP (4 CV)</t>
  </si>
  <si>
    <t>COMPACTADOR SOLOS C/ PLACA VIBRATÓRIA MOTOR DIESEL/GASOLINA * 5HP * NÃO</t>
  </si>
  <si>
    <t>REVERSÍVEL TIPO CLARIDOM CS-15 OU EQUIV</t>
  </si>
  <si>
    <t>COMPACTADOR SOLOS C/ PLACA VIBRATÓRIA MOTOR DIESEL/GASOLINA 7 A 10HP 400KG</t>
  </si>
  <si>
    <t>NÃO REVERSÍVEL TIPO DYNAPAC CM-20 OU EQUIV</t>
  </si>
  <si>
    <t>COMPACTADOR SOLOS COM PLACA VIBRATORIA MOTOR DIESEL/GASOLINA MENOR OU</t>
  </si>
  <si>
    <t>IGUAL A 10CV NAO REVERSIVEL TIPO CLARIDOM CS- 30 OU EQUIVALENTE</t>
  </si>
  <si>
    <t>COMPACTADOR SOLOS PNEUMÁTICO TIPO SAPO ATE 35KG TIPO CLOZIRONE OU EQUIV</t>
  </si>
  <si>
    <t>COMPACTADOR SOLOS TIPO SAPO C/ MOTOR DIESEL/GASOLINA *3HP* NÃO REVERSÍVEL</t>
  </si>
  <si>
    <t>PADRAO DYNAPAL LC -7 I R OU EQUIV</t>
  </si>
  <si>
    <t>COMPRESSOR DE AR DIESEL REBOCAVEL 125 A 134PCM</t>
  </si>
  <si>
    <t>COMPRESSOR DE AR DIESEL REBOCAVEL 160 A 170PCM C/ 1 MARTELETE ROMPEDOR</t>
  </si>
  <si>
    <t>COMPRESSOR DE AR DIESEL REBOCAVEL 160PCM</t>
  </si>
  <si>
    <t>COMPRESSOR DE AR DIESEL REBOCAVEL 250 A 275PCM</t>
  </si>
  <si>
    <t>COMPRESSOR DE AR DIESEL REBOCAVEL 365PCM</t>
  </si>
  <si>
    <t>COMPRESSOR DE AR DIESEL REBOCAVEL 600PCM</t>
  </si>
  <si>
    <t>COMPRESSOR DE AR ESTACIONARIO, VAZAO 620 PCM, PRESSAO EFETIVA DE TRABALHO 109</t>
  </si>
  <si>
    <t>PSI, MOTOR ELETRICO, POTENCIA 127 CV</t>
  </si>
  <si>
    <t>COMPRESSOR DE AR REBOCÁVEL COM MOTOR DIESEL, 250 PCM - (LOCAÇÃO)</t>
  </si>
  <si>
    <t>COMPRESSOR DE AR REBOCAVEL VAZAO 400 PCM, PRESSAO EFETIVA DE TRABALHO 102</t>
  </si>
  <si>
    <t>PSI, MOTOR DIESEL, POTENCIA 110 CV</t>
  </si>
  <si>
    <t>COMPRESSOR DE AR REBOCAVEL VAZAO 748 PCM, PRESSAO EFETIVA DE TRABALHO 102</t>
  </si>
  <si>
    <t>PSI, MOTOR DIESEL, POTENCIA 210 CV</t>
  </si>
  <si>
    <t>COMPRESSOR DE AR REBOCAVEL VAZAO 860 PCM, PRESSAO EFETIVA DE TRABALHO 102</t>
  </si>
  <si>
    <t>PSI, MOTOR DIESEL, POTENCIA 250 CV</t>
  </si>
  <si>
    <t>COMPRESSOR DE AR REBOCAVEL, VAZAO *89* PCM, PRESSAO EFETIVA DE TRABALHO *102*</t>
  </si>
  <si>
    <t>PSI, MOTOR DIESEL, POTENCIA *20* CV</t>
  </si>
  <si>
    <t>COMPRESSOR DE AR REBOCAVEL, VAZAO 189 PCM, PRESSAO EFETIVA DE TRABALHO 102</t>
  </si>
  <si>
    <t>PSI, MOTOR DIESEL, POTENCIA 63 CV</t>
  </si>
  <si>
    <t>COMPRESSOR DE AR REBOCAVEL, VAZAO 250 PCM, PRESSAO EFETIVA DE TRABALHO 102</t>
  </si>
  <si>
    <t>PSI, MOTOR DIESEL, POTENCIA 81 CV</t>
  </si>
  <si>
    <t>CONCERTINA CLIPADA (DUPLA) EM ACO GALVANIZADO DE ALTA RESISTENCIA, COM ESPIRAL</t>
  </si>
  <si>
    <t>DE 300 MM, D = 2,76 MM</t>
  </si>
  <si>
    <t>CONCERTINA SIMPLES EM ACO GALVANIZADO DE ALTA RESISTENCIA, COM ESPIRAL DE 300</t>
  </si>
  <si>
    <t>MM, D = 2,76 MM</t>
  </si>
  <si>
    <t>CONCRETO AUTOADENSAVEL (CAA) CLASSE DE RESISTENCIA C15, ESPALHAMENTO SF2,</t>
  </si>
  <si>
    <t>INCLUI SERVICO DE BOMBEAMENTO (NBR 15823)</t>
  </si>
  <si>
    <t>CONCRETO AUTOADENSAVEL (CAA) CLASSE DE RESISTENCIA C20, ESPALHAMENTO SF2,</t>
  </si>
  <si>
    <t>CONCRETO AUTOADENSAVEL (CAA) CLASSE DE RESISTENCIA C25, ESPALHAMENTO SF2,</t>
  </si>
  <si>
    <t>CONCRETO AUTOADENSAVEL (CAA) CLASSE DE RESISTENCIA C30, ESPALHAMENTO SF2,</t>
  </si>
  <si>
    <t>CONCRETO BETUMINOSO USINADO A QUENTE (CBUQ) PARA PAVIMENTACAO ASFALTICA,</t>
  </si>
  <si>
    <t>PADRAO DNIT, FAIXA C, COM CAP 30/45 - AQUISICAO POSTO USINA</t>
  </si>
  <si>
    <t>PADRAO DNIT, FAIXA C, COM CAP 30/45 - DMT = 10 KM</t>
  </si>
  <si>
    <t>PADRAO DNIT, FAIXA C, COM CAP 50/70 - AQUISICAO POSTO USINA</t>
  </si>
  <si>
    <t>PADRAO DNIT, FAIXA C, COM CAP 50/70 - DMT = 10 KM</t>
  </si>
  <si>
    <t>CONCRETO USINADO BOMBEAVEL, CLASSE DE RESISTENCIA C20, COM BRITA 0 E 1, SLUMP =</t>
  </si>
  <si>
    <t>100 +/- 20 MM, EXCLUI SERVICO DE BOMBEAMENTO (NBR 8953)</t>
  </si>
  <si>
    <t>100 +/- 20 MM, INCLUI SERVICO DE BOMBEAMENTO (NBR 8953)</t>
  </si>
  <si>
    <t>CONCRETO USINADO BOMBEAVEL, CLASSE DE RESISTENCIA C25, COM BRITA 0 E 1, SLUMP =</t>
  </si>
  <si>
    <t>CONCRETO USINADO BOMBEAVEL, CLASSE DE RESISTENCIA C30, COM BRITA 0 E 1, SLUMP =</t>
  </si>
  <si>
    <t>CONCRETO USINADO BOMBEAVEL, CLASSE DE RESISTENCIA C35, COM BRITA 0 E 1, SLUMP =</t>
  </si>
  <si>
    <t>CONCRETO USINADO BOMBEAVEL, CLASSE DE RESISTENCIA C40, COM BRITA 0 E 1, SLUMP =</t>
  </si>
  <si>
    <t>CONCRETO USINADO BOMBEAVEL, CLASSE DE RESISTENCIA C45, COM BRITA 0 E 1, SLUMP =</t>
  </si>
  <si>
    <t>CONCRETO USINADO BOMBEAVEL, CLASSE DE RESISTENCIA C50, COM BRITA 0 E 1, SLUMP =</t>
  </si>
  <si>
    <t>CONCRETO USINADO BOMBEAVEL, CLASSE DE RESISTENCIA C60, COM BRITA 0 E 1, SLUMP =</t>
  </si>
  <si>
    <t>CONCRETO USINADO BOMBEAVEL, CLASSE DE RESISTENCIA C80, COM BRITA 0 E 1, SLUMP =</t>
  </si>
  <si>
    <t>CONCRETO USINADO CONVENCIONAL (NAO BOMBEAVEL) CLASSE DE RESISTENCIA C10,</t>
  </si>
  <si>
    <t>COM BRITA 1 E 2, SLUMP = 80 MM +/- 10 MM (NBR 8953)</t>
  </si>
  <si>
    <t>CONCRETO USINADO CONVENCIONAL (NAO BOMBEAVEL) CLASSE DE RESISTENCIA C15,</t>
  </si>
  <si>
    <t>CONDULETE DE ALUMINIO TIPO B, PARA ELETRODUTO ROSCAVEL DE 1/2", COM TAMPA</t>
  </si>
  <si>
    <t>CEGA</t>
  </si>
  <si>
    <t>CONDULETE DE ALUMINIO TIPO B, PARA ELETRODUTO ROSCAVEL DE 1", COM TAMPA CEGA</t>
  </si>
  <si>
    <t>CONDULETE DE ALUMINIO TIPO B, PARA ELETRODUTO ROSCAVEL DE 3/4", COM TAMPA</t>
  </si>
  <si>
    <t>CONDULETE DE ALUMINIO TIPO C, PARA ELETRODUTO ROSCAVEL DE 1/2", COM TAMPA</t>
  </si>
  <si>
    <t>CONDULETE DE ALUMINIO TIPO C, PARA ELETRODUTO ROSCAVEL DE 1", COM TAMPA CEGA</t>
  </si>
  <si>
    <t>CONDULETE DE ALUMINIO TIPO C, PARA ELETRODUTO ROSCAVEL DE 3/4", COM TAMPA</t>
  </si>
  <si>
    <t>CONDULETE DE ALUMINIO TIPO C, PARA ELETRODUTO ROSCAVEL DE 4", COM TAMPA CEGA</t>
  </si>
  <si>
    <t>CONDULETE DE ALUMINIO TIPO E, PARA ELETRODUTO ROSCAVEL DE 1   1/4", COM TAMPA</t>
  </si>
  <si>
    <t>CONDULETE DE ALUMINIO TIPO E, PARA ELETRODUTO ROSCAVEL DE 1 1/2", COM TAMPA</t>
  </si>
  <si>
    <t>CONDULETE DE ALUMINIO TIPO E, PARA ELETRODUTO ROSCAVEL DE 1/2", COM TAMPA</t>
  </si>
  <si>
    <t>CONDULETE DE ALUMINIO TIPO E, PARA ELETRODUTO ROSCAVEL DE 1", COM TAMPA CEGA</t>
  </si>
  <si>
    <t>CONDULETE DE ALUMINIO TIPO E, PARA ELETRODUTO ROSCAVEL DE 2", COM TAMPA CEGA</t>
  </si>
  <si>
    <t>CONDULETE DE ALUMINIO TIPO E, PARA ELETRODUTO ROSCAVEL DE 3/4", COM TAMPA</t>
  </si>
  <si>
    <t>CONDULETE DE ALUMINIO TIPO E, PARA ELETRODUTO ROSCAVEL DE 3", COM TAMPA CEGA</t>
  </si>
  <si>
    <t>CONDULETE DE ALUMINIO TIPO E, PARA ELETRODUTO ROSCAVEL DE 4", COM TAMPA CEGA</t>
  </si>
  <si>
    <t>CONDULETE DE ALUMINIO TIPO LR, PARA ELETRODUTO ROSCAVEL DE 1 1/2", COM TAMPA</t>
  </si>
  <si>
    <t>CONDULETE DE ALUMINIO TIPO LR, PARA ELETRODUTO ROSCAVEL DE 1 1/4", COM TAMPA</t>
  </si>
  <si>
    <t>CONDULETE DE ALUMINIO TIPO LR, PARA ELETRODUTO ROSCAVEL DE 1/2", COM TAMPA</t>
  </si>
  <si>
    <t>CONDULETE DE ALUMINIO TIPO LR, PARA ELETRODUTO ROSCAVEL DE 1", COM TAMPA CEGA</t>
  </si>
  <si>
    <t>CONDULETE DE ALUMINIO TIPO LR, PARA ELETRODUTO ROSCAVEL DE 2", COM TAMPA CEGA</t>
  </si>
  <si>
    <t>CONDULETE DE ALUMINIO TIPO LR, PARA ELETRODUTO ROSCAVEL DE 3/4", COM TAMPA</t>
  </si>
  <si>
    <t>CONDULETE DE ALUMINIO TIPO LR, PARA ELETRODUTO ROSCAVEL DE 3", COM TAMPA CEGA</t>
  </si>
  <si>
    <t>CONDULETE DE ALUMINIO TIPO LR, PARA ELETRODUTO ROSCAVEL DE 4", COM TAMPA CEGA</t>
  </si>
  <si>
    <t>CONDULETE DE ALUMINIO TIPO T, PARA ELETRODUTO ROSCAVEL DE 1 1/2", COM TAMPA</t>
  </si>
  <si>
    <t>CONDULETE DE ALUMINIO TIPO T, PARA ELETRODUTO ROSCAVEL DE 1 1/4", COM TAMPA</t>
  </si>
  <si>
    <t>CONDULETE DE ALUMINIO TIPO T, PARA ELETRODUTO ROSCAVEL DE 1/2", COM TAMPA CEGA</t>
  </si>
  <si>
    <t>CONDULETE DE ALUMINIO TIPO T, PARA ELETRODUTO ROSCAVEL DE 1", COM TAMPA CEGA</t>
  </si>
  <si>
    <t>CONDULETE DE ALUMINIO TIPO T, PARA ELETRODUTO ROSCAVEL DE 2", COM TAMPA CEGA</t>
  </si>
  <si>
    <t>CONDULETE DE ALUMINIO TIPO T, PARA ELETRODUTO ROSCAVEL DE 3/4", COM TAMPA CEGA</t>
  </si>
  <si>
    <t>CONDULETE DE ALUMINIO TIPO T, PARA ELETRODUTO ROSCAVEL DE 3", COM TAMPA CEGA</t>
  </si>
  <si>
    <t>CONDULETE DE ALUMINIO TIPO T, PARA ELETRODUTO ROSCAVEL DE 4", COM TAMPA CEGA</t>
  </si>
  <si>
    <t>CONDULETE DE ALUMINIO TIPO TB, PARA ELETRODUTO ROSCAVEL DE 3", COM TAMPA CEGA</t>
  </si>
  <si>
    <t>CONDULETE DE ALUMINIO TIPO X, PARA ELETRODUTO ROSCAVEL DE 1 1/2", COM TAMPA</t>
  </si>
  <si>
    <t>CONDULETE DE ALUMINIO TIPO X, PARA ELETRODUTO ROSCAVEL DE 1 1/4", COM TAMPA</t>
  </si>
  <si>
    <t>CONDULETE DE ALUMINIO TIPO X, PARA ELETRODUTO ROSCAVEL DE 1/2", COM TAMPA</t>
  </si>
  <si>
    <t>CONDULETE DE ALUMINIO TIPO X, PARA ELETRODUTO ROSCAVEL DE 1", COM TAMPA CEGA</t>
  </si>
  <si>
    <t>CONDULETE DE ALUMINIO TIPO X, PARA ELETRODUTO ROSCAVEL DE 2", COM TAMPA CEGA</t>
  </si>
  <si>
    <t>CONDULETE DE ALUMINIO TIPO X, PARA ELETRODUTO ROSCAVEL DE 3/4", COM TAMPA</t>
  </si>
  <si>
    <t>CONDULETE DE ALUMINIO TIPO X, PARA ELETRODUTO ROSCAVEL DE 3", COM TAMPA CEGA</t>
  </si>
  <si>
    <t>CONDULETE DE ALUMINIO TIPO X, PARA ELETRODUTO ROSCAVEL DE 4", COM TAMPA CEGA</t>
  </si>
  <si>
    <t>CONDULETE PVC TIPO "B" D = 1/2" S/TAMPA"</t>
  </si>
  <si>
    <t>CONDULETE PVC TIPO "B" D = 3/4" S/TAMPA"</t>
  </si>
  <si>
    <t>CONDULETE PVC TIPO "LB" D = 1/2" S/TAMPA"</t>
  </si>
  <si>
    <t>CONDULETE PVC TIPO "LB" D = 1" S/TAMPA"</t>
  </si>
  <si>
    <t>CONDULETE PVC TIPO "LB" D = 3/4" S/TAMPA"</t>
  </si>
  <si>
    <t>CONDULETE PVC TIPO "LL" D = 1/2" S/TAMPA"</t>
  </si>
  <si>
    <t>CONDULETE PVC TIPO "LL" D = 1" S/TAMPA"</t>
  </si>
  <si>
    <t>CONDULETE PVC TIPO "LL" D = 3/4" S/TAMPA"</t>
  </si>
  <si>
    <t>CONDULETE PVC TIPO "TA" D = 3/4" S/TAMPA"</t>
  </si>
  <si>
    <t>CONDULETE PVC TIPO "TB" D = 1/2" S/TAMPA"</t>
  </si>
  <si>
    <t>CONDULETE PVC TIPO "TB" D = 3/4" S/TAMPA"</t>
  </si>
  <si>
    <t>CONDULETE PVC TIPO "XA" D = 3/4" S/TAMPA"</t>
  </si>
  <si>
    <t>CONE DE SINALIZACAO   EM PVC FLEXIVEL (NBR 15071) H = 70 / 76 CM</t>
  </si>
  <si>
    <t>CONE DE SINALIZACAO EM PVC RIGIDO COM FAIXA REFLETIVA, H = 70 / 76 CM</t>
  </si>
  <si>
    <t>CONECTOR CURVO 90 GRAUS DE ALUMINIO, BITOLA 1 1/2", PARA ADAPTAR ENTRADA DE</t>
  </si>
  <si>
    <t>ELETRODUTO METALICO FLEXIVEL EM QUADROS</t>
  </si>
  <si>
    <t>CONECTOR CURVO 90 GRAUS DE ALUMINIO, BITOLA 1 1/4", PARA ADAPTAR ENTRADA DE</t>
  </si>
  <si>
    <t>CONECTOR CURVO 90 GRAUS DE ALUMINIO, BITOLA 1/2", PARA ADAPTAR ENTRADA DE</t>
  </si>
  <si>
    <t>CONECTOR CURVO 90 GRAUS DE ALUMINIO, BITOLA 1", PARA ADAPTAR ENTRADA DE</t>
  </si>
  <si>
    <t>CONECTOR CURVO 90 GRAUS DE ALUMINIO, BITOLA 2 1/2", PARA ADAPTAR ENTRADA DE</t>
  </si>
  <si>
    <t>CONECTOR CURVO 90 GRAUS DE ALUMINIO, BITOLA 2", PARA ADAPTAR ENTRADA DE</t>
  </si>
  <si>
    <t>CONECTOR CURVO 90 GRAUS DE ALUMINIO, BITOLA 3/4", PARA ADAPTAR ENTRADA DE</t>
  </si>
  <si>
    <t>CONECTOR CURVO 90 GRAUS DE ALUMINIO, BITOLA 3", PARA ADAPTAR ENTRADA DE</t>
  </si>
  <si>
    <t>CONECTOR CURVO 90 GRAUS DE ALUMINIO, BITOLA 4", PARA ADAPTAR ENTRADA DE</t>
  </si>
  <si>
    <t>CONECTOR RETO DE ALUMINIO PARA ELETRODUTO DE 1 1/2", PARA ADAPTAR ENTRADA DE</t>
  </si>
  <si>
    <t>CONECTOR RETO DE ALUMINIO PARA ELETRODUTO DE 1 1/4", PARA ADAPTAR ENTRADA DE</t>
  </si>
  <si>
    <t>CONECTOR RETO DE ALUMINIO PARA ELETRODUTO DE 1/2", PARA ADAPTAR ENTRADA DE</t>
  </si>
  <si>
    <t>CONECTOR RETO DE ALUMINIO PARA ELETRODUTO DE 1", PARA ADAPTAR ENTRADA DE</t>
  </si>
  <si>
    <t>CONECTOR RETO DE ALUMINIO PARA ELETRODUTO DE 2 1/2", PARA ADAPTAR ENTRADA DE</t>
  </si>
  <si>
    <t>CONECTOR RETO DE ALUMINIO PARA ELETRODUTO DE 2", PARA ADAPTAR ENTRADA DE</t>
  </si>
  <si>
    <t>CONECTOR RETO DE ALUMINIO PARA ELETRODUTO DE 3/4", PARA ADAPTAR ENTRADA DE</t>
  </si>
  <si>
    <t>CONECTOR RETO DE ALUMINIO PARA ELETRODUTO DE 3", PARA ADAPTAR ENTRADA DE</t>
  </si>
  <si>
    <t>CONECTOR RETO DE ALUMINIO PARA ELETRODUTO DE 4", PARA ADAPTAR ENTRADA DE</t>
  </si>
  <si>
    <t>CONECTOR, CPVC, SOLDAVEL, 22 MM X 3/4", PARA AGUA QUENTE *COLETADO CAIXA*</t>
  </si>
  <si>
    <t>CONJUNTO ARRUELAS DE VEDACAO 5/16" PARA TELHA FIBROCIMENTO (UMA ARRUELA</t>
  </si>
  <si>
    <t>METALICA E UMA ARRUELA PVC - CONICAS)</t>
  </si>
  <si>
    <t>CONJUNTO ARSTOP P/ AR CONDICIONADO C/ DISJUNTOR 20A</t>
  </si>
  <si>
    <t>CONJUNTO ARSTOP P/ AR CONDICIONADO C/ DISJUNTOR 25A</t>
  </si>
  <si>
    <t>CONJUNTO CONDULETE PVC TIPO "C" C/ 1 INTERRUPTOR BIPOLAR + TAMPA"</t>
  </si>
  <si>
    <t>CONJUNTO CONDULETE PVC TIPO "C" C/ 1 INTERRUPTOR SIMPLES CONJUGADO   C/ 1</t>
  </si>
  <si>
    <t>TOMADA + TAMPA"</t>
  </si>
  <si>
    <t>CONJUNTO CONDULETE PVC TIPO "C" C/ 1 TOMADA 2P + T   INCLUSIVE TAMPA"</t>
  </si>
  <si>
    <t>CONJUNTO CONDULETE PVC TIPO "C" C/ 2 INTERRUPTORES SIMPLES + TAMPA"</t>
  </si>
  <si>
    <t>CONJUNTO CONDULETE PVC TIPO "C" C/ 2 TOMADAS UNIVERSAL 2P + TAMPA"</t>
  </si>
  <si>
    <t>CONJUNTO DE LIGACAO (TUBO + CANOPLA) PVC RIGIDO C/ TUBO 1.1/2" X 20CM P/ BACIA</t>
  </si>
  <si>
    <t>SANITARIA"</t>
  </si>
  <si>
    <t>CONJUNTO DE LIGACAO PARA BACIA SANITARIA AJUSTAVEL, EM PLASTICO BRANCO, COM</t>
  </si>
  <si>
    <t>TUBO, CANOPLA E ESPUDE</t>
  </si>
  <si>
    <t>CONJUNTO DE LIGACAO PARA BACIA SANITARIA EM PLASTICO BRANCO COM TUBO,</t>
  </si>
  <si>
    <t>CANOPLA E ANEL DE EXPANSAO (TUBO 1.1/2 '' X 20 CM)</t>
  </si>
  <si>
    <t>CONJUNTO EMBUTIR 1 INTERRUPTOR PARALELO 1 TOMADA 2P UNIVERSAL 10A/250V S/</t>
  </si>
  <si>
    <t>PLACA, TP SILENTOQUE PIAL OU EQUIV</t>
  </si>
  <si>
    <t>CONJUNTO EMBUTIR 2 INTERRUPTORES PARALELOS 1 TOMADA 2P UNIVERSAL 10A/250V, S/</t>
  </si>
  <si>
    <t>CONJUNTO EMBUTIR 2 INTERRUPTORES SIMPLES 1 INTERRUPTOR PARALELO 10A/250V C/</t>
  </si>
  <si>
    <t>PLACA TP SILENTOQUE PIAL OU EQUIV</t>
  </si>
  <si>
    <t>CONJUNTO EMBUTIR 3 INTERRUPTORES PARALELOS 10A/250V C/ PLACA TP SILENTOQUE</t>
  </si>
  <si>
    <t>PIAL OU EQUIV</t>
  </si>
  <si>
    <t>CONJUNTO MONTADO ESTOPIM COM ESPOLETA COMUM NÂ° 8, COM CABECA ACENDEDORA,</t>
  </si>
  <si>
    <t>1,5 M</t>
  </si>
  <si>
    <t>CONJUNTO PARA FUTSAL COM TRAVES OFICIAIS DE 3,00 X 2,00 M EM TUBO DE ACO</t>
  </si>
  <si>
    <t>GALVANIZADO 3" COM REQUADRO EM TUBO DE 1", PINTURA EM PRIMER COM TINTA</t>
  </si>
  <si>
    <t>ESMALTE SINTETICO E REDES DE POLIETILENO FIO 4 MM</t>
  </si>
  <si>
    <t>CONJUNTO PARA QUADRA DE   VOLEI COM POSTES EM TUBO DE ACO GALVANIZADO 3", H =</t>
  </si>
  <si>
    <t>*255* CM, PINTURA EM TINTA ESMALTE SINTETICO, REDE DE NYLON COM 2 MM, MALHA 10 X</t>
  </si>
  <si>
    <t>10 CM E ANTENAS OFICIAIS EM FIBRA DE VIDRO</t>
  </si>
  <si>
    <t>CONJUNTO PARA REBAIXAMENTO DE LENÇOL FREÁTICO: BOMBA ELÉTRICA A VÁCUO COM 8</t>
  </si>
  <si>
    <t>PONTEIRAS (LOCAÇÃO)</t>
  </si>
  <si>
    <t>CONJUNTO PNEUS CAMINHAO TOCO 3.5T</t>
  </si>
  <si>
    <t>CONJUNTO PNEUS ESPALHADOR REBOCAVEL AGREGADOS 4 RODAS</t>
  </si>
  <si>
    <t>CONJUNTO PNEUS MOTONIVELADORA 125CV</t>
  </si>
  <si>
    <t>CONJUNTO PNEUS TRATOR E PULVI-MISTURADOR 61CV</t>
  </si>
  <si>
    <t>CONTAINER DE *2,40* X *6,00* M, PADRAO SIMPLES, SEM DIVISORIAS, PARA USO EM</t>
  </si>
  <si>
    <t>CANTEIRO DE OBRAS</t>
  </si>
  <si>
    <t>CONTAINER 2,30   X   6,00 M, ALT. 2,50 M, COM 1 SANITARIO, PARA ESCRITORIO, COMPLETO,</t>
  </si>
  <si>
    <t>SEM DIVISORIAS INTERNAS (LOCACAO)</t>
  </si>
  <si>
    <t>CONTAINER 2,30   X   6,00 M, ALT. 2,50 M, PARA ESCRITORIO, SEM DIVISORIAS INTERNAS E</t>
  </si>
  <si>
    <t>SEM SANITARIO (LOCACAO)</t>
  </si>
  <si>
    <t>CONTAINER 2,30 X 4,30 M, ALT. 2,50 M, P/ SANITARIO, C/ 5 BACIAS, 1 LAVATORIO E 4</t>
  </si>
  <si>
    <t>MICTORIOS (LOCACAO)</t>
  </si>
  <si>
    <t>CONTAINER 2,30 X 4,30 M, ALT. 2,50 M, PARA SANITARIO, COM 3 BACIAS, 4 CHUVEIROS, 1</t>
  </si>
  <si>
    <t>LAVATORIO E 1 MICTORIO (LOCACAO)</t>
  </si>
  <si>
    <t>CONTAINER 2,30 X 6,00 M, ALT. 2,50 M,   PARA SANITARIO,   COM 4 BACIAS, 8 CHUVEIROS,1</t>
  </si>
  <si>
    <t>CONTATOR TRIPOLAR, CORRENTE DE *110* A, TENSAO NOMINAL DE *500* V, CATEGORIA AC-</t>
  </si>
  <si>
    <t>2 E AC-3</t>
  </si>
  <si>
    <t>CONTATOR TRIPOLAR, CORRENTE DE *185* A, TENSAO NOMINAL DE *500* V, CATEGORIA AC-</t>
  </si>
  <si>
    <t>CONTATOR TRIPOLAR, CORRENTE DE *22* A, TENSAO NOMINAL DE *500* V, CATEGORIA AC-2</t>
  </si>
  <si>
    <t>E AC-3</t>
  </si>
  <si>
    <t>CONTATOR TRIPOLAR, CORRENTE DE *265* A, TENSAO NOMINAL DE *500* V, CATEGORIA AC-</t>
  </si>
  <si>
    <t>CONTATOR TRIPOLAR, CORRENTE DE *38* A, TENSAO NOMINAL DE *500* V, CATEGORIA AC-2</t>
  </si>
  <si>
    <t>CONTATOR TRIPOLAR, CORRENTE DE *500* A, TENSAO NOMINAL DE *500* V, CATEGORIA AC-</t>
  </si>
  <si>
    <t>CONTATOR TRIPOLAR, CORRENTE DE *65* A, TENSAO NOMINAL DE *500* V, CATEGORIA AC-2</t>
  </si>
  <si>
    <t>CONTATOR TRIPOLAR, CORRENTE DE 12 A, TENSAO NOMINAL DE *500* V, CATEGORIA AC-2 E</t>
  </si>
  <si>
    <t>AC-3</t>
  </si>
  <si>
    <t>CONTATOR TRIPOLAR, CORRENTE DE 25 A, TENSAO NOMINAL DE *500* V, CATEGORIA AC-2 E</t>
  </si>
  <si>
    <t>CONTATOR TRIPOLAR, CORRENTE DE 250 A, TENSAO NOMINAL DE *500* V, PARA</t>
  </si>
  <si>
    <t>ACIONAMENTO DE CAPACITORES</t>
  </si>
  <si>
    <t>CONTATOR TRIPOLAR, CORRENTE DE 300 A, TENSAO NOMINAL DE *500* V, CATEGORIA AC-2</t>
  </si>
  <si>
    <t>CONTATOR TRIPOLAR, CORRENTE DE 32 A, TENSAO NOMINAL DE *500* V, CATEGORIA AC-2 E</t>
  </si>
  <si>
    <t>CONTATOR TRIPOLAR, CORRENTE DE 400 A, TENSAO NOMINAL DE *500* V, CATEGORIA AC-2</t>
  </si>
  <si>
    <t>CONTATOR TRIPOLAR, CORRENTE DE 45 A, TENSAO NOMINAL DE *500* V, CATEGORIA AC-2 E</t>
  </si>
  <si>
    <t>CONTATOR TRIPOLAR, CORRENTE DE 630 A, TENSAO NOMINAL DE *500* V, CATEGORIA AC-2</t>
  </si>
  <si>
    <t>CONTATOR TRIPOLAR, CORRENTE DE 75 A, TENSAO NOMINAL DE *500* V, CATEGORIA AC-2 E</t>
  </si>
  <si>
    <t>CONTATOR TRIPOLAR, CORRENTE DE 9 A, TENSAO NOMINAL DE *500* V, CATEGORIA AC-2 E</t>
  </si>
  <si>
    <t>CONTATOR TRIPOLAR, CORRENTE DE 95 A, TENSAO NOMINAL DE *500* V, CATEGORIA AC-2 E</t>
  </si>
  <si>
    <t>CONTRA PORCA SEXTAVADA H = 35MM</t>
  </si>
  <si>
    <t>COORDENADOR DE OBRA</t>
  </si>
  <si>
    <t>CORANTE LIQUIDO PARA TINTA PVA, BISNAGA 50 ML</t>
  </si>
  <si>
    <t>CORDEL DETONANTE, NP 05 G/M</t>
  </si>
  <si>
    <t>CORDEL DETONANTE, NP 10 G/M</t>
  </si>
  <si>
    <t>CORRENTE DE FERRO E = 1/2''</t>
  </si>
  <si>
    <t>CORTA-CIRCUITO FUSIVEL DISTRIBUICAO, 100A/15 KV C/ SUPORTE L, TIPO LMO DA HITACHE-</t>
  </si>
  <si>
    <t>LINE OU EQUIV</t>
  </si>
  <si>
    <t>CORTADORA DE PISO COM MOTOR 4 TEMPOS A   GASOLINA DE 13 CV (13 HP), PARA DISCO</t>
  </si>
  <si>
    <t>DE CORTE DE DIAMETRO DE 12 A 18'' (300 A 400 MM)</t>
  </si>
  <si>
    <t>COTOVELO COBRE S/ANEL SOLDA REF 607 104MM</t>
  </si>
  <si>
    <t>COTOVELO COBRE S/ANEL SOLDA REF 607 15MM</t>
  </si>
  <si>
    <t>COTOVELO COBRE S/ANEL SOLDA REF 607 22MM</t>
  </si>
  <si>
    <t>COTOVELO COBRE S/ANEL SOLDA REF 607 28MM</t>
  </si>
  <si>
    <t>COTOVELO COBRE S/ANEL SOLDA REF 607 35MM</t>
  </si>
  <si>
    <t>COTOVELO COBRE S/ANEL SOLDA REF 607 42MM</t>
  </si>
  <si>
    <t>COTOVELO COBRE S/ANEL SOLDA REF 607 54MM</t>
  </si>
  <si>
    <t>COTOVELO COBRE S/ANEL SOLDA REF 607 66MM</t>
  </si>
  <si>
    <t>COTOVELO COBRE S/ANEL SOLDA REF 607 79MM</t>
  </si>
  <si>
    <t>COTOVELO 45 GRAUS, PEAD PE 100, DE 125 MM, PARA ELETROFUSAO</t>
  </si>
  <si>
    <t>COTOVELO 45 GRAUS, PEAD PE 100, DE 200 MM, PARA ELETROFUSAO</t>
  </si>
  <si>
    <t>COTOVELO 45 GRAUS, PEAD PE 100, DE 32 MM, PARA ELETROFUSAO</t>
  </si>
  <si>
    <t>COTOVELO 45 GRAUS, PEAD PE 100, DE 40 MM, PARA ELETROFUSAO</t>
  </si>
  <si>
    <t>COTOVELO 45 GRAUS, PEAD PE 100, DE 63 MM, PARA ELETROFUSAO</t>
  </si>
  <si>
    <t>COTOVELO 90 GRAUS, PEAD PE 100, DE 125 MM, PARA ELETROFUSAO</t>
  </si>
  <si>
    <t>COTOVELO 90 GRAUS, PEAD PE 100, DE 20 MM, PARA ELETROFUSAO</t>
  </si>
  <si>
    <t>COTOVELO 90 GRAUS, PEAD PE 100, DE 200 MM, PARA ELETROFUSAO</t>
  </si>
  <si>
    <t>COTOVELO 90 GRAUS, PEAD PE 100, DE 32 MM, PARA ELETROFUSAO</t>
  </si>
  <si>
    <t>COTOVELO 90 GRAUS, PEAD PE 100, DE 63 MM, PARA ELETROFUSAO</t>
  </si>
  <si>
    <t>COTOVELO/JOELHO COM ADAPTADOR, 90 GRAUS, EM POLIPROPILENO, PN 16, PARA TUBOS</t>
  </si>
  <si>
    <t>PEAD, 20 MM X 1/2" - LIGACAO PREDIAL DE AGUA</t>
  </si>
  <si>
    <t>PEAD, 20 MM X 3/4" - LIGACAO PREDIAL DE AGUA</t>
  </si>
  <si>
    <t>PEAD, 32 MM X 1" - LIGACAO PREDIAL DE AGUA</t>
  </si>
  <si>
    <t>COTOVELO/JOELHO 90 GRAUS, EM POLIPROPILENO, PN 16, PARA TUBOS PEAD, 20 X 20 MM -</t>
  </si>
  <si>
    <t>COTOVELO/JOELHO 90 GRAUS, EM POLIPROPILENO, PN 16, PARA TUBOS PEAD, 32 X 32 MM -</t>
  </si>
  <si>
    <t>CREMONA LATAO CROMADO OU POLIDO - COMPLETA C/ VARA H =1,20M</t>
  </si>
  <si>
    <t>CREMONA LATAO CROMADO OU POLIDO - COMPLETA C/ VARA H =1,50M</t>
  </si>
  <si>
    <t>CREMONA LATAO CROMADO 113 X 40 X 35MM (NAO INCL VARA FERRO)</t>
  </si>
  <si>
    <t>CRIVO FOFO FLANGE PN-10 DN   80</t>
  </si>
  <si>
    <t>CRIVO FOFO FLANGE PN-10 DN 150</t>
  </si>
  <si>
    <t>CRIVO FOFO FLANGE PN-10 DN 200</t>
  </si>
  <si>
    <t>CRIVO FOFO FLANGE PN-10 DN 250</t>
  </si>
  <si>
    <t>CRIVO FOFO FLANGE PN-10 DN 300</t>
  </si>
  <si>
    <t>CRIVO FOFO FLANGE PN-10 DN 350</t>
  </si>
  <si>
    <t>CRIVO FOFO FLANGE PN-10 DN 400</t>
  </si>
  <si>
    <t>CRIVO FOFO FLANGE PN-10 DN 450</t>
  </si>
  <si>
    <t>CRIVO FOFO FLANGE PN-10 DN 500</t>
  </si>
  <si>
    <t>CRIVO FOFO FLANGE PN-10 DN 600</t>
  </si>
  <si>
    <t>CRIVO FOFO FLANGE, PN-10, DN = 100 MM</t>
  </si>
  <si>
    <t>CRUZETA DE CONCRETO LEVE, COMP. 2000 MM SECAO, 90 X 90 MM</t>
  </si>
  <si>
    <t>CRUZETA DE MADEIRA DE LEI, COMPRIM= 2,4M SECAO TRANSVERSAL 90 X 115MM</t>
  </si>
  <si>
    <t>CRUZETA FERRO GALV ROSCA REF 1 1/2"</t>
  </si>
  <si>
    <t>CRUZETA FERRO GALV ROSCA REF 1 1/4"</t>
  </si>
  <si>
    <t>CRUZETA FERRO GALV ROSCA REF 1/2"</t>
  </si>
  <si>
    <t>CRUZETA FERRO GALV ROSCA REF 1"</t>
  </si>
  <si>
    <t>CRUZETA FERRO GALV ROSCA REF 2 1/2"</t>
  </si>
  <si>
    <t>CRUZETA FERRO GALV ROSCA REF 2"</t>
  </si>
  <si>
    <t>CRUZETA FERRO GALV ROSCA REF 3/4"</t>
  </si>
  <si>
    <t>CRUZETA FERRO GALV ROSCA REF 3"</t>
  </si>
  <si>
    <t>CUBA ACO INOX (AISI 304) DE EMBUTIR COM VALVULA DE 3 1/2 ", DE *56 X 33 X 12* CM</t>
  </si>
  <si>
    <t>CUBA ACO INOX (AISI 304) DE EMBUTIR COM VALVULA 3 1/2 ", DE *40 X 34 X 12* CM</t>
  </si>
  <si>
    <t>CUBA ACO INOX (AISI 304) DE EMBUTIR COM VALVULA 3 1/2 ", DE *46 X 30 X 12* CM</t>
  </si>
  <si>
    <t>CUMEEIRA ALUMINIO ONDULADA, COMPRIMENTO = *1,12* M, E = 0,8 MM</t>
  </si>
  <si>
    <t>CUMEEIRA ARTICULADA DE FIBROCIMENTO PARA TELHA ONDULADA E= 6 MM (SEM</t>
  </si>
  <si>
    <t>CUMEEIRA ARTICULADA PARA TELHA FIBROCIMENTO, CANALETE 49 OU KALHETA - ABA</t>
  </si>
  <si>
    <t>EXTERNA SUPERIOR (SEM AMIANTO)</t>
  </si>
  <si>
    <t>INTERNA INFERIOR (SEM AMIANTO)</t>
  </si>
  <si>
    <t>CUMEEIRA ARTICULADA SUPERIOR PARA TELHA DE FIBROCIMENTO, E = 4 MM (SEM</t>
  </si>
  <si>
    <t>CUMEEIRA NORMAL DE FIBROCIMENTO COM ABAS DE 300MM PARA TELHA ONDULADA E= 6</t>
  </si>
  <si>
    <t>MM (SEM AMIANTO)</t>
  </si>
  <si>
    <t>CUMEEIRA NORMAL PARA TELHA DE FIBROCIMENTO CANALETE 90 OU KALHETAO (SEM</t>
  </si>
  <si>
    <t>CUMEEIRA NORMAL PARA TELHA DE FIBROCIMENTO, CANALETE 49 OU KALHETA (SEM</t>
  </si>
  <si>
    <t>CUMEEIRA PARA TELHA CERAMICA, COMPRIMENTO DE *41* CM, RENDIMENTO DE *3*</t>
  </si>
  <si>
    <t>TELHAS/M</t>
  </si>
  <si>
    <t>CUMEEIRA SHED PARA TELHA DE FIBROCIMENTO ONDULADA (SEM AMIANTO)</t>
  </si>
  <si>
    <t>CUMEEIRA UNIVERSAL PARA TELHA DE FIBROCIMENTO ONDULADA, E = 6MM, DE 1,10 X 0,21</t>
  </si>
  <si>
    <t>M (SEM AMIANTO)</t>
  </si>
  <si>
    <t>CURVA DE PVC 45 GRAUS, SOLDAVEL, 110 MM, PARA AGUA FRIA PREDIAL (NBR 5648)</t>
  </si>
  <si>
    <t>CURVA DE PVC 45 GRAUS, SOLDAVEL, 20 MM, PARA AGUA FRIA PREDIAL (NBR 5648)</t>
  </si>
  <si>
    <t>CURVA DE PVC 45 GRAUS, SOLDAVEL, 25 MM, PARA AGUA FRIA PREDIAL (NBR 5648)</t>
  </si>
  <si>
    <t>CURVA DE PVC 45 GRAUS, SOLDAVEL, 32 MM, PARA AGUA FRIA PREDIAL (NBR 5648)</t>
  </si>
  <si>
    <t>CURVA DE PVC 45 GRAUS, SOLDAVEL, 40 MM, PARA AGUA FRIA PREDIAL (NBR 5648)</t>
  </si>
  <si>
    <t>CURVA DE PVC 45 GRAUS, SOLDAVEL, 50 MM, PARA AGUA FRIA PREDIAL (NBR 5648)</t>
  </si>
  <si>
    <t>CURVA DE PVC 45 GRAUS, SOLDAVEL, 60 MM, PARA AGUA FRIA PREDIAL (NBR 5648)</t>
  </si>
  <si>
    <t>CURVA DE PVC 45 GRAUS, SOLDAVEL, 75 MM, PARA AGUA FRIA PREDIAL (NBR 5648)</t>
  </si>
  <si>
    <t>CURVA DE PVC 45 GRAUS, SOLDAVEL, 85 MM, PARA AGUA FRIA PREDIAL (NBR 5648)</t>
  </si>
  <si>
    <t>CURVA DE PVC 90 GRAUS, SOLDAVEL, 110 MM, PARA AGUA FRIA PREDIAL (NBR 5648)</t>
  </si>
  <si>
    <t>CURVA DE PVC 90 GRAUS, SOLDAVEL, 20 MM, PARA AGUA FRIA PREDIAL (NBR 5648)</t>
  </si>
  <si>
    <t>CURVA DE PVC 90 GRAUS, SOLDAVEL, 25 MM, PARA AGUA FRIA PREDIAL (NBR 5648)</t>
  </si>
  <si>
    <t>CURVA DE PVC 90 GRAUS, SOLDAVEL, 32 MM, PARA AGUA FRIA PREDIAL (NBR 5648)</t>
  </si>
  <si>
    <t>CURVA DE PVC 90 GRAUS, SOLDAVEL, 40 MM, PARA AGUA FRIA PREDIAL (NBR 5648)</t>
  </si>
  <si>
    <t>CURVA DE PVC 90 GRAUS, SOLDAVEL, 50 MM, PARA AGUA FRIA PREDIAL (NBR 5648)</t>
  </si>
  <si>
    <t>CURVA DE PVC 90 GRAUS, SOLDAVEL, 60 MM, PARA AGUA FRIA PREDIAL (NBR 5648)</t>
  </si>
  <si>
    <t>CURVA DE PVC 90 GRAUS, SOLDAVEL, 75 MM, PARA AGUA FRIA PREDIAL (NBR 5648)</t>
  </si>
  <si>
    <t>CURVA DE PVC 90 GRAUS, SOLDAVEL, 85 MM, PARA AGUA FRIA PREDIAL (NBR 5648)</t>
  </si>
  <si>
    <t>CURVA DE PVC 90º, ROSCAVEL, DE 1/2, PARA ELETRODUTO</t>
  </si>
  <si>
    <t>CURVA FERRO GALVANIZADO 90G ROSCA MACHO REF. 3"</t>
  </si>
  <si>
    <t>CURVA FERRO GALVANIZADO 90G ROSCA MACHO REF. 4"</t>
  </si>
  <si>
    <t>CURVA FERRO GALVANIZADO 90G ROSCA MACHO REF. 5"</t>
  </si>
  <si>
    <t>CURVA FERRO GALVANIZADO 90G ROSCA MACHO REF. 6"</t>
  </si>
  <si>
    <t>CURVA FERRO GALVANIZADO 90G ROSCA MACHO/FEMEA REF. 1 1/2"</t>
  </si>
  <si>
    <t>CURVA FERRO GALVANIZADO 90G ROSCA MACHO/FEMEA REF. 1 1/4"</t>
  </si>
  <si>
    <t>CURVA FERRO GALVANIZADO 90G ROSCA MACHO/FEMEA REF. 1/2"</t>
  </si>
  <si>
    <t>CURVA FERRO GALVANIZADO 90G ROSCA MACHO/FEMEA REF. 1"</t>
  </si>
  <si>
    <t>CURVA FERRO GALVANIZADO 90G ROSCA MACHO/FEMEA REF. 2 1/2"</t>
  </si>
  <si>
    <t>CURVA FERRO GALVANIZADO 90G ROSCA MACHO/FEMEA REF. 2"</t>
  </si>
  <si>
    <t>CURVA FERRO GALVANIZADO 90G ROSCA MACHO/FEMEA REF. 3/4"</t>
  </si>
  <si>
    <t>CURVA FERRO GALVANIZADO 90G ROSCA MACHO/FEMEA REF. 3"</t>
  </si>
  <si>
    <t>CURVA FERRO GALVANIZADO 90G ROSCA MACHO/FEMEA REF. 4"</t>
  </si>
  <si>
    <t>CURVA PVC CURTA 90 G, DN 50 MM, PARA ESGOTO PREDIAL</t>
  </si>
  <si>
    <t>CURVA PVC CURTA 90 GRAUS, DN 40 MM, PARA ESGOTO PREDIAL</t>
  </si>
  <si>
    <t>CURVA PVC CURTA 90 GRAUS, DN 75 MM, PARA ESGOTO PREDIAL</t>
  </si>
  <si>
    <t>CURVA PVC CURTA 90 GRAUS, 100 MM, PARA ESGOTO PREDIAL</t>
  </si>
  <si>
    <t>CURVA PVC LEVE, 90 GRAUS, COM PONTA E BOLSA LISA, DN 150 MM</t>
  </si>
  <si>
    <t>CURVA PVC LEVE, 90 GRAUS, COM PONTA E BOLSA LISA, DN 200 MM</t>
  </si>
  <si>
    <t>CURVA PVC LEVE, 90 GRAUS, COM PONTA E BOLSA LISA, DN 250 MM</t>
  </si>
  <si>
    <t>CURVA PVC LEVE, 90 GRAUS, COM PONTA E BOLSA LISA, DN 300 MM</t>
  </si>
  <si>
    <t>CURVA PVC LONGA 45 GRAUS, 100 MM, PARA ESGOTO PREDIAL</t>
  </si>
  <si>
    <t>CURVA PVC LONGA 45G, DN 50 MM, PARA ESGOTO PREDIAL</t>
  </si>
  <si>
    <t>CURVA PVC LONGA 45G, DN 75 MM, PARA ESGOTO PREDIAL</t>
  </si>
  <si>
    <t>CURVA PVC LONGA 90 GRAUS, 100 MM, PARA ESGOTO PREDIAL</t>
  </si>
  <si>
    <t>CURVA PVC LONGA 90 GRAUS, 40 MM, PARA ESGOTO PREDIAL</t>
  </si>
  <si>
    <t>CURVA PVC LONGA 90 GRAUS, 75 MM, PARA ESGOTO PREDIAL</t>
  </si>
  <si>
    <t>CURVA PVC 90G P/ ELETRODUTO ROSCAVEL 4"</t>
  </si>
  <si>
    <t>CURVA PVC, SERIE R, 87.30 GRAUS, CURTA, 100 MM, PARA ESGOTO PREDIAL (PARA PE-DE-</t>
  </si>
  <si>
    <t>COLUNA)</t>
  </si>
  <si>
    <t>CURVA PVC, SERIE R, 87.30 GRAUS, CURTA, 150 MM, PARA ESGOTO PREDIAL (PARA PE-DE-</t>
  </si>
  <si>
    <t>CURVA PVC, SERIE R, 87.30 GRAUS, CURTA, 75 MM, PARA ESGOTO PREDIAL (PARA PE-DE-</t>
  </si>
  <si>
    <t>CURVA PVC, 45 GRAUS, CURTA, PB, DN 100 MM, PARA ESGOTO PREDIAL</t>
  </si>
  <si>
    <t>CURVA 135G FERRO GALV ELETROLITICO 1 1/2" P/ ELETRODUTO</t>
  </si>
  <si>
    <t>CURVA 135G FERRO GALV ELETROLITICO 1 1/4" P/ ELETRODUTO</t>
  </si>
  <si>
    <t>CURVA 135G FERRO GALV ELETROLITICO 1/2" P/ ELETRODUTO</t>
  </si>
  <si>
    <t>CURVA 135G FERRO GALV ELETROLITICO 1" P/ ELETRODUTO</t>
  </si>
  <si>
    <t>CURVA 135G FERRO GALV ELETROLITICO 2 1/2" P/ ELETRODUTO</t>
  </si>
  <si>
    <t>CURVA 135G FERRO GALV ELETROLITICO 2" P/ ELETRODUTO</t>
  </si>
  <si>
    <t>CURVA 135G FERRO GALV ELETROLITICO 3/4" P/ ELETRODUTO</t>
  </si>
  <si>
    <t>CURVA 135G FERRO GALV ELETROLITICO 3" P/ ELETRODUTO</t>
  </si>
  <si>
    <t>CURVA 135G FERRO GALV ELETROLITICO 4" P/ ELETRODUTO</t>
  </si>
  <si>
    <t>CURVA 45G FERRO GALV ELETROLITICO 1 1/2" P/ ELETRODUTO</t>
  </si>
  <si>
    <t>CURVA 45G FERRO GALV ELETROLITICO 1/2" P/ ELETRODUTO</t>
  </si>
  <si>
    <t>CURVA 45G FERRO GALV ELETROLITICO 1" P/ ELETRODUTO</t>
  </si>
  <si>
    <t>CURVA 45G FERRO GALV ELETROLITICO 2 1/2" P/ ELETRODUTO</t>
  </si>
  <si>
    <t>CURVA 45G FERRO GALV ELETROLITICO 2" P/ ELETRODUTO</t>
  </si>
  <si>
    <t>CURVA 45G FERRO GALV ELETROLITICO 3/4" P/ ELETRODUTO</t>
  </si>
  <si>
    <t>CURVA 45G FERRO GALV ELETROLITICO 3" P/ ELETRODUTO</t>
  </si>
  <si>
    <t>CURVA 45G FERRO GALV ELETROLITICO 4" PARA ELETRODUTO</t>
  </si>
  <si>
    <t>CURVA 90 GRAUS DE BARRA CHATA EM ALUMINIO 3/4 " X 1/4 " X 300 MM</t>
  </si>
  <si>
    <t>CURVA 90G FERRO GALV ELETROLITICO 1 1/2" P/ ELETRODUTO</t>
  </si>
  <si>
    <t>CURVA 90G FERRO GALV ELETROLITICO 1 1/4" P/ ELETRODUTO</t>
  </si>
  <si>
    <t>CURVA 90G FERRO GALV ELETROLITICO 1/2" P/ ELETRODUTO</t>
  </si>
  <si>
    <t>CURVA 90G FERRO GALV ELETROLITICO 1" P/ ELETRODUTO</t>
  </si>
  <si>
    <t>CURVA 90G FERRO GALV ELETROLITICO 2 1/2" P/ ELETRODUTO</t>
  </si>
  <si>
    <t>CURVA 90G FERRO GALV ELETROLITICO 2" P/ ELETRODUTO</t>
  </si>
  <si>
    <t>CURVA 90G FERRO GALV ELETROLITICO 3" P/ ELETRODUTO</t>
  </si>
  <si>
    <t>CURVA 90G FERRO GALV ELETROLITICO 4" P/ ELETRODUTO</t>
  </si>
  <si>
    <t>CURVA 90G FERRO GALV ELETROTILICO 3/4" P/ ELETRODUTO</t>
  </si>
  <si>
    <t>DENTE PARA FRESADORA</t>
  </si>
  <si>
    <t>DESENHISTA COPISTA</t>
  </si>
  <si>
    <t>DESENHISTA PROJETISTA</t>
  </si>
  <si>
    <t>DESMOLDANTE PROTETOR PARA FORMAS DE MADEIRA, DE BASE OLEOSA EMULSIONADA</t>
  </si>
  <si>
    <t>EM AGUA</t>
  </si>
  <si>
    <t>DILUENTE EPOXI</t>
  </si>
  <si>
    <t>DISJUNTOR   TERMOMAGNETICO TRIPOLAR 3 X 400 A / ICC - 25 KA</t>
  </si>
  <si>
    <t>DISJUNTOR MONOFASICO 15A, 2KA (220V)</t>
  </si>
  <si>
    <t>DISJUNTOR MONOFASICO 20A, 2KA (220V)</t>
  </si>
  <si>
    <t>DISJUNTOR MONOFASICO 25A, 2KA (220V)</t>
  </si>
  <si>
    <t>DISJUNTOR MONOFASICO 30A, 2KA (220V)</t>
  </si>
  <si>
    <t>DISJUNTOR MONOFASICO 40A, 2KA (220V)</t>
  </si>
  <si>
    <t>DISJUNTOR MONOFASICO 60A, 2KA (220V)</t>
  </si>
  <si>
    <t>DISJUNTOR MONOFASICO 70A, 2KA (220V)</t>
  </si>
  <si>
    <t>DISJUNTOR TERMICO E MAGNETICO AJUSTAVEIS, TRIPOLAR DE 100 ATE 250A, CAPACIDADE</t>
  </si>
  <si>
    <t>DE INTERRUPCAO DE 35KA</t>
  </si>
  <si>
    <t>DISJUNTOR TERMICO E MAGNETICO AJUSTAVEIS, TRIPOLAR DE 300 ATE 400A, CAPACIDADE</t>
  </si>
  <si>
    <t>DISJUNTOR TERMICO E MAGNETICO AJUSTAVEIS, TRIPOLAR DE 450 ATE 600A, CAPACIDADE</t>
  </si>
  <si>
    <t>DISJUNTOR TERMOMAGNETICO TRIPOLAR 125A</t>
  </si>
  <si>
    <t>DISJUNTOR TERMOMAGNETICO TRIPOLAR 150 A / 600 V, TIPO FXD / ICC - 35 KA</t>
  </si>
  <si>
    <t>DISJUNTOR TERMOMAGNETICO TRIPOLAR 200 A / 600 V, TIPO FXD / ICC - 35 KA</t>
  </si>
  <si>
    <t>DISJUNTOR TERMOMAGNETICO TRIPOLAR 250 A / 600 V, TIPO FXD</t>
  </si>
  <si>
    <t>DISJUNTOR TERMOMAGNETICO TRIPOLAR 3   X 250 A/ICC - 25 KA</t>
  </si>
  <si>
    <t>DISJUNTOR TERMOMAGNETICO TRIPOLAR 3 X 350 A/ICC - 25 KA</t>
  </si>
  <si>
    <t>DISJUNTOR TERMOMAGNETICO TRIPOLAR 300 A / 600 V, TIPO JXD / ICC - 40 KA</t>
  </si>
  <si>
    <t>DISJUNTOR TERMOMAGNETICO TRIPOLAR 400 A / 600 V, TIPO JXD / ICC - 40 KA</t>
  </si>
  <si>
    <t>DISJUNTOR TERMOMAGNETICO TRIPOLAR 600 A / 600 V, TIPO LXD / ICC - 40 KA</t>
  </si>
  <si>
    <t>DISJUNTOR TERMOMAGNETICO TRIPOLAR 800 A / 600 V, TIPO LMXD</t>
  </si>
  <si>
    <t>DISJUNTOR TIPO DIN / IEC, MONOPOLAR DE 40   ATE 50A</t>
  </si>
  <si>
    <t>DISJUNTOR TIPO DIN/IEC, BIPOLAR DE 6 ATE 32A</t>
  </si>
  <si>
    <t>DISJUNTOR TIPO DIN/IEC, BIPOLAR 40 ATE 50A</t>
  </si>
  <si>
    <t>DISJUNTOR TIPO DIN/IEC, BIPOLAR 63 A</t>
  </si>
  <si>
    <t>DISJUNTOR TIPO DIN/IEC, MONOPOLAR DE 6   ATE   32A</t>
  </si>
  <si>
    <t>DISJUNTOR TIPO DIN/IEC, MONOPOLAR DE 63 A</t>
  </si>
  <si>
    <t>DISJUNTOR TIPO DIN/IEC, TRIPOLAR DE 10 ATE 50A</t>
  </si>
  <si>
    <t>DISJUNTOR TIPO DIN/IEC, TRIPOLAR 63 A</t>
  </si>
  <si>
    <t>DISJUNTOR TIPO NEMA, BIPOLAR 10   ATE   50A</t>
  </si>
  <si>
    <t>DISJUNTOR TIPO NEMA, BIPOLAR 60 ATE 100A</t>
  </si>
  <si>
    <t>DISJUNTOR TIPO NEMA, MONOPOLAR DE 60 ATE 70A</t>
  </si>
  <si>
    <t>DISJUNTOR TIPO NEMA, MONOPOLAR 10 ATE 30A</t>
  </si>
  <si>
    <t>DISJUNTOR TIPO NEMA, MONOPOLAR 35   ATE   50A</t>
  </si>
  <si>
    <t>DISJUNTOR TIPO NEMA, TRIPOLAR 10   ATE   50A</t>
  </si>
  <si>
    <t>DISJUNTOR TIPO NEMA, TRIPOLAR 60 ATE 100A</t>
  </si>
  <si>
    <t>DISJUNTOR TRIFASICO 70A, 10KA (220V)</t>
  </si>
  <si>
    <t>DISTRIBUIDOR DE AGREGADOS AUTOPROPELIDO, CAP 3 M3, A DIESEL, 6 CC, 176 CV</t>
  </si>
  <si>
    <t>DISTRIBUIDOR DE AGREGADOS REBOCAVEL, CAPACIDADE 1,9 M3, LARGURA DE TRABALHO</t>
  </si>
  <si>
    <t>3,66 M</t>
  </si>
  <si>
    <t>DIVISORIA (N2) PAINEL/VIDRO - PAINEL C/ MSO/COMEIA E=35MM - MONTANTE/RODAPE</t>
  </si>
  <si>
    <t>DUPLO ACO GALV PINTADO - COLOCADA</t>
  </si>
  <si>
    <t>DIVISORIA (N2) PAINEL/VIDRO - PAINEL C/ MSO/COMEIA E=35MM - PERFIS SIMPLES ACO GALV</t>
  </si>
  <si>
    <t>PINTADO - COLOCADA</t>
  </si>
  <si>
    <t>DIVISORIA (N2) PAINEL/VIDRO - PAINEL MSO/COMEIA E=35MM - MONTANTE/RODAPE DUPLO</t>
  </si>
  <si>
    <t>ALUMINIO ANOD NAT - COLOCADA</t>
  </si>
  <si>
    <t>DIVISORIA (N2) PAINEL/VIDRO - PAINEL MSO/COMEIA E=35MM - PERFIS SIMPLES ALUMINIO</t>
  </si>
  <si>
    <t>ANOD NAT - COLOCADA</t>
  </si>
  <si>
    <t>DIVISORIA (N2) PAINEL/VIDRO - PAINEL VERMICULITA E=35MM - PERFIS SIMPLES ALUMINIO</t>
  </si>
  <si>
    <t>ANOD NATURAL - COLOCADA</t>
  </si>
  <si>
    <t>DIVISORIA (N3) PAINEL/VIDRO/PAINEL MSO/COMEIA E=35MM - MONTANTE/RODAPE DUPLO</t>
  </si>
  <si>
    <t>ACO GALV PINTADO - COLOCADA</t>
  </si>
  <si>
    <t>DIVISORIA (N3) PAINEL/VIDRO/PAINEL MSO/COMEIA E=35MM - PERFIS SIMPLES ACO GALV</t>
  </si>
  <si>
    <t>DIVISORIA (N3) PAINEL/VIDRO/PAINEL MSO/COMEIA E=35MM - PERFIS SIMPLES ALUMINIO</t>
  </si>
  <si>
    <t>DIVISORIA (N3) PAINEL/VIDRO/PAINEL VERMICULITA E=35MM - MONTANTE/RODAPE DUPLO</t>
  </si>
  <si>
    <t>ALUMINIO ANOD NATURAL - COLOCADA</t>
  </si>
  <si>
    <t>DIVISORIA (N3) PAINEL/VIDRO/PAINEL VERMICULITA E=35MM - MONTANTE/RODAPE PERFIL</t>
  </si>
  <si>
    <t>DIVISORIA CEGA (N1) - PAINEL MSO/COMEIA E=35MM - MONTANTE/RODAPE DUPLO    ACO</t>
  </si>
  <si>
    <t>GALV PINTADO - COLOCADA</t>
  </si>
  <si>
    <t>DIVISORIA CEGA (N1) - PAINEL MSO/COMEIA E=35MM - MONTANTE/RODAPE DUPLO ALUMINIO</t>
  </si>
  <si>
    <t>DIVISORIA CEGA (N1) - PAINEL MSO/COMEIA E=35MM - PERFIS SIMPLES ACO GALV PINTADO</t>
  </si>
  <si>
    <t>- COLOCADA</t>
  </si>
  <si>
    <t>DIVISORIA CEGA (N1) - PAINEL MSO/COMEIA E=35MM - PERFIS SIMPLES ALUMINIO ANOD NAT</t>
  </si>
  <si>
    <t>DIVISORIA CEGA (N1) - PAINEL VERMICULITA E=35MM - MONTANTE/RODAPE PERFIS SIMPLES</t>
  </si>
  <si>
    <t>DIVISORIA CEGA (N1) - PAINEL VERMICULITA E=35MM - PERFIS SIMPLES ALUMINIO ANOD</t>
  </si>
  <si>
    <t>NATURAL - COLOCADA</t>
  </si>
  <si>
    <t>DIVISORIA EM GRANITO BRANCO ESP=3CM COM DUAS FACES POLIDAS LEVIGADO</t>
  </si>
  <si>
    <t>DIVISORIA, PLACA   PRE-MOLDADA EM GRANILITE, MARMORITE OU GRANITINA,   E = *3 CM</t>
  </si>
  <si>
    <t>DOBRADICA EM ACO/FERRO, 3 Â½" X   3", E= 1,9   A 2 MM, COM ANEL,   CROMADO OU ZINCADO,</t>
  </si>
  <si>
    <t>TAMPA BOLA, COM PARAFUSOS</t>
  </si>
  <si>
    <t>DOBRADICA EM ACO/FERRO, 3" X 2 Â½", E= 1,2 A 1,8 MM, SEM ANEL,   CROMADO OU ZINCADO,</t>
  </si>
  <si>
    <t>TAMPA CHATA, COM PARAFUSOS</t>
  </si>
  <si>
    <t>DOBRADICA EM ACO/FERRO, 3" X 2 Â½", E= 1,9 A 2 MM, SEM ANEL,   CROMADO OU ZINCADO,</t>
  </si>
  <si>
    <t>DOBRADICA EM ACO/FERRO, 4" X 3", E= 2,2 A 3,0 MM, COM ANEL, CROMADO OU</t>
  </si>
  <si>
    <t>ZINCADO,TAMPA BOLA, COM PARAFUSOS</t>
  </si>
  <si>
    <t>DOBRADICA EM LATAO, 3" X 2 Â½", E= 1,9 A 2 MM, COM ANEL, CROMADO, TAMPA BOLA, COM</t>
  </si>
  <si>
    <t>PARAFUSOS</t>
  </si>
  <si>
    <t>DOBRADICA EM LATAO, 4" X 3", E= 2,2 A 3,0 MM, COM ANEL,   TAMPA BOLA, COM PARAFUSOS</t>
  </si>
  <si>
    <t>DOBRADICA TIPO PIANO EM ACO/FERRO, 1'' X 3 M, GALVANIZADO, COM PARAFUSOS</t>
  </si>
  <si>
    <t>DOBRADICA TIPO VAI-E-VEM EM ACO/FERRO, TAMANHO 3'', GALVANIZADO, COM PARAFUSOS</t>
  </si>
  <si>
    <t>DOMOS INDIVIDUAL EM ACRILICO BRANCO *95 X 95* CM, SEM INSTALACAO</t>
  </si>
  <si>
    <t>DUMPER COM CAPACIDADE DE CARGA DE 1700 KG, PARTIDA ELETRICA, MOTOR DIESEL COM</t>
  </si>
  <si>
    <t>POTENCIA DE 16 CV</t>
  </si>
  <si>
    <t>ELEMENTO VAZADO CERAMICO 25 X 18 X 7 CM</t>
  </si>
  <si>
    <t>ELEMENTO VAZADO CERAMICO 7 X 20 X 20 CM</t>
  </si>
  <si>
    <t>ELEMENTO VAZADO CERAMICO 9 X 20 X 20 CM</t>
  </si>
  <si>
    <t>ELEMENTO VAZADO DE CONCRETO, QUADRICULADO *40 X 40 X 6* CM</t>
  </si>
  <si>
    <t>ELEMENTO VAZADO DE CONCRETO, QUADRICULADO, 1 FURO *10 X 10 X 10* CM</t>
  </si>
  <si>
    <t>ELEMENTO VAZADO DE CONCRETO, QUADRICULADO, 1 FURO *20 X 10 X 7* CM</t>
  </si>
  <si>
    <t>ELEMENTO VAZADO DE CONCRETO, QUADRICULADO, 1 FURO *20 X 20 X 6,5* CM</t>
  </si>
  <si>
    <t>ELEMENTO VAZADO DE CONCRETO, QUADRICULADO, 16 FUROS *29 X 29 X 6* CM</t>
  </si>
  <si>
    <t>ELEMENTO VAZADO DE CONCRETO, QUADRICULADO, 16 FUROS *33 X 33 X 10* CM</t>
  </si>
  <si>
    <t>ELEMENTO VAZADO DE CONCRETO, QUADRICULADO, 16 FUROS *40 X 40 X 7* CM</t>
  </si>
  <si>
    <t>ELEMENTO VAZADO DE CONCRETO, QUADRICULADO, 16 FUROS *50 X 50 X 7* CM</t>
  </si>
  <si>
    <t>ELEMENTO VAZADO DE CONCRETO, QUADRICULADO, 25 FUROS *50 X 50 X 5* CM</t>
  </si>
  <si>
    <t>ELEMENTO VAZADO DE CONCRETO, VENEZIANA *39 X 22 X 15* CM</t>
  </si>
  <si>
    <t>ELEMENTO VAZADO DE CONCRETO, VENEZIANA *39 X 29 X 10* CM</t>
  </si>
  <si>
    <t>ELEMENTO VAZADO DE CONCRETO, VENEZIANA *40 X 10 X 10* CM</t>
  </si>
  <si>
    <t>ELETRICISTA INDUSTRIAL</t>
  </si>
  <si>
    <t>ELETRODO AWS E-6013 (OK 46.00; WI 613) D = 2,5MM ( SOLDA ELETRICA )</t>
  </si>
  <si>
    <t>ELETRODO AWS E-6013 (OK 46.00; WI 613) D = 4MM ( SOLDA ELETRICA )</t>
  </si>
  <si>
    <t>ELETRODO AWS E-7018 (OK 48.04; WI 718) D=4MM (SOLDA ELETRICA)</t>
  </si>
  <si>
    <t>ELETRODUTO DE PVC ROSCÁVEL DE 1, SEM LUVA</t>
  </si>
  <si>
    <t>ELETRODUTO DE PVC ROSCÁVEL DE 1 1/2, SEM LUVA</t>
  </si>
  <si>
    <t>ELETRODUTO DE PVC ROSCÁVEL DE 1 1/4, SEM LUVA</t>
  </si>
  <si>
    <t>ELETRODUTO DE PVC ROSCÁVEL DE 1/2, SEM LUVA</t>
  </si>
  <si>
    <t>ELETRODUTO DE PVC ROSCÁVEL DE 2 1/2, SEM LUVA</t>
  </si>
  <si>
    <t>ELETRODUTO DE PVC ROSCÁVEL DE 2", SEM LUVA</t>
  </si>
  <si>
    <t>ELETRODUTO DE PVC ROSCÁVEL DE 3, SEM LUVA</t>
  </si>
  <si>
    <t>ELETRODUTO DE PVC ROSCÁVEL DE 3/4, SEM LUVA</t>
  </si>
  <si>
    <t>ELETRODUTO DE PVC ROSCÁVEL DE 4, SEM LUVA</t>
  </si>
  <si>
    <t>ELETRODUTO FERRO GALV OU ZINCADO ELETROLIT LEVE   PAREDE 0,90MM - 1" NBR 13057</t>
  </si>
  <si>
    <t>ELETRODUTO FERRO GALV OU ZINCADO ELETROLIT LEVE PAREDE 0,90MM - 1/2" NBR 13057</t>
  </si>
  <si>
    <t>ELETRODUTO FERRO GALV OU ZINCADO ELETROLIT LEVE PAREDE 0,90MM - 3/4" NBR 13057</t>
  </si>
  <si>
    <t>ELETRODUTO FERRO GALV OU ZINCADO ELETROLIT PESADO PAREDE 2,25MM - 4" NBR 13057</t>
  </si>
  <si>
    <t>ELETRODUTO FERRO GALV OU ZINCADO ELETROLIT SEMI-PESADO PAREDE 1,20MM - 1.1/2"</t>
  </si>
  <si>
    <t>NBR 13057</t>
  </si>
  <si>
    <t>ELETRODUTO FERRO GALV OU ZINCADO ELETROLIT SEMI-PESADO PAREDE 1,20MM - 1.1/4"</t>
  </si>
  <si>
    <t>ELETRODUTO FERRO GALV OU ZINCADO ELETROLIT SEMI-PESADO PAREDE 1,20MM - 2" NBR</t>
  </si>
  <si>
    <t>ELETRODUTO FERRO GALV OU ZINCADO ELETROLIT SEMI-PESADO PAREDE 1,52MM - 2.1/2"</t>
  </si>
  <si>
    <t>ELETRODUTO FERRO GALV OU ZINCADO ELETROLIT SEMI-PESADO PAREDE 1,52MM - 3" NBR</t>
  </si>
  <si>
    <t>ELETRODUTO METALICO FLEXIVEL REV EXT PVC PRETO 15MM TIPO COPEX OU EQUIV</t>
  </si>
  <si>
    <t>ELETRODUTO METALICO FLEXIVEL REV EXT PVC PRETO 25MM TIPO COPEX OU EQUIV</t>
  </si>
  <si>
    <t>ELETRODUTO METALICO FLEXIVEL REV EXT PVC PRETO 32MM TIPO COPEX OU EQUIV</t>
  </si>
  <si>
    <t>ELETRODUTO METALICO FLEXIVEL REV EXT PVC PRETO 40MM TIPO COPEX OU EQUIV</t>
  </si>
  <si>
    <t>ELETRODUTO METALICO FLEXIVEL REV EXT PVC PRETO 50MM TIPO COPEX OU EQUIV</t>
  </si>
  <si>
    <t>ELETRODUTO METALICO FLEXIVEL REV EXT PVC PRETO 60MM TIPO COPEX OU EQUIV</t>
  </si>
  <si>
    <t>ELETRODUTO METALICO FLEXIVEL REV EXT PVC PRETO 75MM TIPO COPEX OU EQUIV</t>
  </si>
  <si>
    <t>ELETRODUTO METALICO FLEXIVEL TIPO CONDUITE D = 1 1/2"</t>
  </si>
  <si>
    <t>ELETRODUTO METALICO FLEXIVEL TIPO CONDUITE D = 1 1/4"</t>
  </si>
  <si>
    <t>ELETRODUTO METALICO FLEXIVEL TIPO CONDUITE D = 1/2"</t>
  </si>
  <si>
    <t>ELETRODUTO METALICO FLEXIVEL TIPO CONDUITE D = 1"</t>
  </si>
  <si>
    <t>ELETRODUTO METALICO FLEXIVEL TIPO CONDUITE D = 2 1/2"</t>
  </si>
  <si>
    <t>ELETRODUTO METALICO FLEXIVEL TIPO CONDUITE D = 2"</t>
  </si>
  <si>
    <t>ELETRODUTO METALICO FLEXIVEL TIPO CONDUITE D = 3"</t>
  </si>
  <si>
    <t>ELETRODUTO METALICO FLEXIVEL 1/2" C/ REVESTIMENTO PVC TIPO SEALTUBO OU EQUIV</t>
  </si>
  <si>
    <t>ELETRODUTO PVC FLEXIVEL CORRUGADO 20MM TIPO TIGREFLEX OU EQUIV</t>
  </si>
  <si>
    <t>ELETRODUTO PVC FLEXIVEL CORRUGADO 25MM TIPO TIGREFLEX OU EQUIV</t>
  </si>
  <si>
    <t>ELETRODUTO PVC FLEXIVEL CORRUGADO 32MM TIPO TIGREFLEX OU EQUIV</t>
  </si>
  <si>
    <t>ELETRODUTO PVC SOLDAVEL NBR-6150 CL B - 20MM</t>
  </si>
  <si>
    <t>ELETRODUTO PVC SOLDAVEL NBR-6150 CL B - 25MM</t>
  </si>
  <si>
    <t>ELETRODUTO PVC SOLDAVEL NBR-6150 CL B - 32MM</t>
  </si>
  <si>
    <t>ELETRODUTO PVC SOLDAVEL NBR-6150 CL B - 40MM</t>
  </si>
  <si>
    <t>ELETRODUTO PVC SOLDAVEL NBR-6150 CL B - 50MM</t>
  </si>
  <si>
    <t>ELETRODUTO PVC SOLDAVEL NBR-6150 CL B - 60MM</t>
  </si>
  <si>
    <t>ELETRODUTO 2" TIPO KANALEX OU EQUIV</t>
  </si>
  <si>
    <t>ELETRODUTO 3" TIPO KANALEX OU EQUIV</t>
  </si>
  <si>
    <t>ELETROTECNICO</t>
  </si>
  <si>
    <t>ELEVADOR DE CARGA, CABINE SEMI FECHADA 2,0 X 1,5 X 2,0 M, CAPACIDADE DE CARGA</t>
  </si>
  <si>
    <t>1000 KG, TORRE   2,38 X 2,21 X 15 M, GUINCHO DE EMBREAGEM, FREIO DE SEGURANCA,</t>
  </si>
  <si>
    <t>LIMITADOR DE VELOCIDADE E CANCELA</t>
  </si>
  <si>
    <t>ELEVADOR DE CREMALHEIRA CABINE FECHADA 1,5 X 2,5 X 2,35 M (UMA POR TORRE),</t>
  </si>
  <si>
    <t>CAPACIDADE DE CARGA 1200 KG (15 PESSOAS), TORRE   24 M (16 MODULOS), FREIO DE</t>
  </si>
  <si>
    <t>SEGURANCA, LIMITADOR DE CARGA</t>
  </si>
  <si>
    <t>ELEVADOR DE OBRA COM TORRE DE *2,00 X 2,00* M, ALTURA DE 15 M, CARGA MAXIMA IGUAL</t>
  </si>
  <si>
    <t>A 1500 KG, CABINE SEMI-FECHADA PARA MATERIAL, COM GUINCHO DE CORRENTE E</t>
  </si>
  <si>
    <t>ENGRENAGEM E MOTOR ELETRICO TRIFASICO DE 10 CV (LOCACAO)</t>
  </si>
  <si>
    <t>EMULSAO ASFALTICA CATIONICA RL-1C PARA USO EM PAVIMENTACAO ASFALTICA (COM</t>
  </si>
  <si>
    <t>EMULSAO ASFALTICA CATIONICA RM-1C PARA USO EM PAVIMENTACAO ASFALTICA (COM</t>
  </si>
  <si>
    <t>EMULSAO ASFALTICA CATIONICA RR-1C PARA USO EM PAVIMENTACAO ASFALTICA (COM</t>
  </si>
  <si>
    <t>EMULSAO ASFALTICA CATIONICA RR-2C PARA USO EM PAVIMENTACAO ASFALTICA (COM</t>
  </si>
  <si>
    <t>EMULSAO ASFALTICA COM ELASTOMEROS PARA IMPERMEABILIZACAO</t>
  </si>
  <si>
    <t>ENCARREGADO GERAL DE OBRAS</t>
  </si>
  <si>
    <t>ENGATE OU RABICHO FLEXIVEL EM METAL CROMADO 1/2" x 30CM</t>
  </si>
  <si>
    <t>ENGATE OU RABICHO FLEXIVEL EM METAL CROMADO 1/2" x 40CM</t>
  </si>
  <si>
    <t>ENGATE/RABICHO FLEXIVEL PLASTICO (PVC OU ABS) BRANCO 1/2   X 30 CM</t>
  </si>
  <si>
    <t>ENGENHEIRO CIVIL DE OBRA JUNIOR</t>
  </si>
  <si>
    <t>ENGENHEIRO CIVIL DE OBRA PLENO</t>
  </si>
  <si>
    <t>ENGENHEIRO CIVIL DE OBRA SENIOR</t>
  </si>
  <si>
    <t>ENGENHEIRO CIVIL JUNIOR</t>
  </si>
  <si>
    <t>ENGENHEIRO CIVIL PLENO</t>
  </si>
  <si>
    <t>ENGENHEIRO CIVIL SENIOR</t>
  </si>
  <si>
    <t>ENGENHEIRO ELETRICISTA</t>
  </si>
  <si>
    <t>ENGENHEIRO SANITARISTA</t>
  </si>
  <si>
    <t>ENTRADA DE LINHA DE ALUMINIO, DE ENCAIXE P/ ELETRODUTO DE 2 1/2"</t>
  </si>
  <si>
    <t>ENTRADA DE LINHA DE ALUMINIO, DE ENCAIXE P/ ELETRODUTO 1 1/2"</t>
  </si>
  <si>
    <t>ENTRADA DE LINHA DE ALUMINIO, DE ENCAIXE P/ ELETRODUTO 1 1/4"</t>
  </si>
  <si>
    <t>ENTRADA DE LINHA DE ALUMINIO, DE ENCAIXE P/ ELETRODUTO 1"</t>
  </si>
  <si>
    <t>ENTRADA DE LINHA DE ALUMINIO, DE ENCAIXE P/ ELETRODUTO 2"</t>
  </si>
  <si>
    <t>ENTRADA DE LINHA DE ALUMINIO, DE ENCAIXE P/ ELETRODUTO 3/4"</t>
  </si>
  <si>
    <t>ENTRADA DE LINHA DE ALUMINIO, DE ENCAIXE P/ ELETRODUTO 3"</t>
  </si>
  <si>
    <t>ENTRADA DE LINHA DE ALUMINIO, DE ENCAIXE P/ ELETRODUTO 4"</t>
  </si>
  <si>
    <t>ENTRADA LATAO CROMADO TIPO 303 LA FONTE P/ FECHADURA PORTA INTERNA</t>
  </si>
  <si>
    <t>ESCAVADEIRA DRAGA DE ARRASTE, CAP. 3/4 JC 140HP (INCL MANUTENCAO/OPERACAO)</t>
  </si>
  <si>
    <t>ESCAVADEIRA DRAGA DE MANDIBULAS SOBRE ESTEIRA, 140HP CAP. 3/4 JC (INCL</t>
  </si>
  <si>
    <t>MANUTENCAO/OPERACAO)</t>
  </si>
  <si>
    <t>ESCAVADEIRA HIDRAULICA COM CLAMSHEL SOBRE PNEUS (INCL MANUTENCAO/OPERACAO)</t>
  </si>
  <si>
    <t>ESCAVADEIRA HIDRAULICA SOBRE ESTEIRAS CACAMBA 0,40 A 1,20 M3, PESO OPERACIONAL</t>
  </si>
  <si>
    <t>21,19 T, POTENCIA LIQUIDA 173 HP</t>
  </si>
  <si>
    <t>ESCAVADEIRA HIDRAULICA SOBRE ESTEIRAS COM CACAMBA DE 1,20 M3, PESO</t>
  </si>
  <si>
    <t>OPERACIONAL 21 T, POTENCIA BRUTA 155 HP</t>
  </si>
  <si>
    <t>ESCAVADEIRA HIDRAULICA SOBRE ESTEIRAS, CACAMBA   0,80 M3, PESO OPERACIONAL 17,8</t>
  </si>
  <si>
    <t>T, POTENCIA LIQUIDA 110 HP</t>
  </si>
  <si>
    <t>ESCAVADEIRA HIDRAULICA SOBRE ESTEIRAS, CACAMBA 0,4 A 1,70 M3, PESO OPERACIONAL</t>
  </si>
  <si>
    <t>23,2 T, POTENCIA BRUTA 183 HP</t>
  </si>
  <si>
    <t>ESCAVADEIRA HIDRAULICA SOBRE ESTEIRAS, CACAMBA 0,62M3, PESO OPERACIONAL</t>
  </si>
  <si>
    <t>12,61T, POTENCIA LIQUIDA 95HP</t>
  </si>
  <si>
    <t>ESCAVADEIRA HIDRAULICA SOBRE ESTEIRAS, CACAMBA 0,80 A 1,30 M3, PESO OPERACIONAL</t>
  </si>
  <si>
    <t>22,18 T, POTENCIA LIQUIDA 170 HP</t>
  </si>
  <si>
    <t>ESCAVADEIRA HIDRAULICA SOBRE ESTEIRAS, CACAMBA 0,80M3, PESO OPERACIONAL 17T,</t>
  </si>
  <si>
    <t>POTENCIA BRUTA 111HP</t>
  </si>
  <si>
    <t>CARGA DE NO MINIMO 1000 KGF (10 KN), INCLUSO TRIPE E FORCADO (LOCACAO)</t>
  </si>
  <si>
    <t>ESCORA PRE-MOLDADA EM CONCRETO, *10 X 10* CM, H = 2,30M</t>
  </si>
  <si>
    <t>ESGUICHO JATO REGULAVEL, TIPO ELKHART, ENGATE RAPIDO 1 1/2", PARA COMBATE A</t>
  </si>
  <si>
    <t>INCENDIO</t>
  </si>
  <si>
    <t>ESGUICHO JATO REGULAVEL, TIPO ELKHART, ENGATE RAPIDO 2 1/2", PARA COMBATE A</t>
  </si>
  <si>
    <t>ESGUICHO TIPO JATO SOLIDO, EM LATAO, ENGATE RAPIDO 1 1/2" X 13 MM, PARA MANGUEIRA</t>
  </si>
  <si>
    <t>EM INSTALACAO PREDIAL COMBATE A INCENDIO</t>
  </si>
  <si>
    <t>ESGUICHO TIPO JATO SOLIDO, EM LATAO, ENGATE RAPIDO 1 1/2" X 16 MM, PARA MANGUEIRA</t>
  </si>
  <si>
    <t>ESGUICHO TIPO JATO SOLIDO, EM LATAO, ENGATE RAPIDO 1 1/2" X 19 MM, PARA MANGUEIRA</t>
  </si>
  <si>
    <t>ESGUICHO TIPO JATO SOLIDO, EM LATAO, ENGATE RAPIDO 2 1/2" X 13 MM, PARA MANGUEIRA</t>
  </si>
  <si>
    <t>ESGUICHO TIPO JATO SOLIDO, EM LATAO, ENGATE RAPIDO 2 1/2" X 16 MM, PARA MANGUEIRA</t>
  </si>
  <si>
    <t>ESGUICHO TIPO JATO SOLIDO, EM LATAO, ENGATE RAPIDO 2 1/2" X 19 MM, PARA MANGUEIRA</t>
  </si>
  <si>
    <t>ESMERILHADEIRA ELETRICA INDUSTRIAL PORTATIL</t>
  </si>
  <si>
    <t>ESPARGIDOR DE ASFALTO PRESSURIZADO, REBOCAVEL, TANQUE DE 2500 L, PNEUMATICO,</t>
  </si>
  <si>
    <t>COM MOTOR A GASOLINA 3,4HP</t>
  </si>
  <si>
    <t>ESPARGIDOR DE ASFALTO PRESSURIZADO, TANQUE 6 M3 COM ISOLACAO TERMICA,</t>
  </si>
  <si>
    <t>AQUECIDO COM 2 MACARICOS, COM BARRA ESPARGIDORA 3,60 M, A SER MONTADO SOBRE</t>
  </si>
  <si>
    <t>CAMINHAO</t>
  </si>
  <si>
    <t>ESPELHO CRISTAL E = 4 MM</t>
  </si>
  <si>
    <t>ESPELHO P/ FECHADURA EXTERNA EMBUTIR - ACAB PADRAO MEDIO</t>
  </si>
  <si>
    <t>ESPELHO P/ FECHADURA EXTERNA EMBUTIR - LINHA POPULAR</t>
  </si>
  <si>
    <t>ESPOLETA SIMPLES Nº 8</t>
  </si>
  <si>
    <t>ESPUMA DE POLIURETANO E=20 A 25MM TEMP DE TRABALHO -50 A +100 GC DENS 29 A</t>
  </si>
  <si>
    <t>35KG/M3</t>
  </si>
  <si>
    <t>ESTACA 'H' -   6" X 6", INCLUSIVE CRAVACAO</t>
  </si>
  <si>
    <t>ESTACA "I" - 10" X 4 5/8" SIMPLES - 37.80KG, INCLUSIVE CRAVACAO</t>
  </si>
  <si>
    <t>ESTACA "I" - 12" X 5 1/4" SIMPLES, INCLUSIVE CRAVACAO</t>
  </si>
  <si>
    <t>ESTAGIARIO EM ENGENHARIA / ARQUITETURA</t>
  </si>
  <si>
    <t>ESTOPA</t>
  </si>
  <si>
    <t>ESTOPIM SIMPLES</t>
  </si>
  <si>
    <t>ESTRIBO COM PARAFUSO EM CHAPA DE FERRO FUNDIDO DE 2" X 3/16" X 35 CM, SECAO "U",</t>
  </si>
  <si>
    <t>PARA MADEIRAMENTO DE TELHADO</t>
  </si>
  <si>
    <t>ESTUCADOR</t>
  </si>
  <si>
    <t>ETANOL</t>
  </si>
  <si>
    <t>EXAMES (ENCARGOS COMPLEMENTARES) *COLETADO CAIXA*</t>
  </si>
  <si>
    <t>EXTENSOR/HASTE DE COMANDO 25MM ALUMINIO</t>
  </si>
  <si>
    <t>EXTINTOR DE INCENDIO PORTATIL COM CARGA DE AGUA PRESSURIZADA DE 10 L, CLASSE A</t>
  </si>
  <si>
    <t>EXTINTOR DE INCENDIO PORTATIL COM CARGA DE GAS CARBONICO CO2 DE 4 KG, CLASSE</t>
  </si>
  <si>
    <t>BC</t>
  </si>
  <si>
    <t>EXTINTOR DE INCENDIO PORTATIL COM CARGA DE GAS CARBONICO CO2 DE 6 KG, CLASSE</t>
  </si>
  <si>
    <t>EXTINTOR DE INCENDIO PORTATIL COM CARGA DE PO QUIMICO SECO (PQS) DE 12 KG,</t>
  </si>
  <si>
    <t>CLASSE BC</t>
  </si>
  <si>
    <t>EXTINTOR DE INCENDIO PORTATIL COM CARGA DE PO QUIMICO SECO (PQS) DE 4 KG,</t>
  </si>
  <si>
    <t>EXTINTOR DE INCENDIO PORTATIL COM CARGA DE PO QUIMICO SECO (PQS) DE 6 KG,</t>
  </si>
  <si>
    <t>EXTINTOR DE INCENDIO PORTATIL COM CARGA DE PO QUIMICO SECO (PQS) DE 8 KG,</t>
  </si>
  <si>
    <t>FAIXA (LISTELO) CERAMICA 8 X 31 CM ( 3" X 12")</t>
  </si>
  <si>
    <t>FECHADURA BICO PAPAGAIO C/ CILINDRO P/ PORTA CORRER EXTERNA INCL CONCHAS -</t>
  </si>
  <si>
    <t>ACAB PADRAO MEDIO</t>
  </si>
  <si>
    <t>ACAB SUPERIOR (LINHA LUXO)</t>
  </si>
  <si>
    <t>FECHADURA BICO PAPAGAIO P/ PORTA CORRER INTERNA CHAVE BIPARTIDA - ACAB</t>
  </si>
  <si>
    <t>PADRAO MEDIO</t>
  </si>
  <si>
    <t>FECHADURA C/ CILINDRO ACABAMENTO POLIDO OU CROMADO P/ MOVEIS</t>
  </si>
  <si>
    <t>FECHADURA C/ CILINDRO LATAO CROMADO P/ PORTA VIDRO TP AROUCA 2171-L OU EQUIV</t>
  </si>
  <si>
    <t>FECHADURA DE EMBUTIR PARA PORTA EXTERNA, MACANETA E ESPELHO EM METAL</t>
  </si>
  <si>
    <t>CROMADO</t>
  </si>
  <si>
    <t>FECHADURA EMBUTIR EXTERNA (C/ CILINDRO) COMPLETA - ACAB PADRAO MEDIO</t>
  </si>
  <si>
    <t>FECHADURA EMBUTIR P/ PORTA DE BANHEIRO, COMPLETA - ACAB PADRAO MEDIO</t>
  </si>
  <si>
    <t>FECHADURA EMBUTIR P/ PORTA DE BANHEIRO, COMPLETA - LINHA POPULAR</t>
  </si>
  <si>
    <t>FECHADURA EMBUTIR REFORCADA (DE SEGURANCA) C/ CILINDRO P/ PORTA EXT,</t>
  </si>
  <si>
    <t>COMPLETA - ACAB PADRAO MEDI   O</t>
  </si>
  <si>
    <t>FECHADURA EMBUTIR TIPO GORGES LA FONTE 1010 OU EQUIV CROMADA P/ ARMARIO</t>
  </si>
  <si>
    <t>FECHADURA EMBUTIR TIPO LA FONTE 119 CILINDRO CROMADA C/ LINGUETA P/ ARMARIO</t>
  </si>
  <si>
    <t>FECHADURA EMBUTIR TP GORGES (CHAVE GRANDE) P/PORTA INTERNA, COMPLETA - ACAB</t>
  </si>
  <si>
    <t>FECHADURA EMBUTIR TP GORGES (CHAVE GRANDE) P/PORTA INTERNA, COMPLETA - LINHA</t>
  </si>
  <si>
    <t>POPULAR</t>
  </si>
  <si>
    <t>FECHADURA LA FONTE 1515-ST2-55MM TIPO GORGES P/ PORTA INTERNA (SOMENTE A</t>
  </si>
  <si>
    <t>MAQUINA, SEM ESPELHO E SEM MACANETA)</t>
  </si>
  <si>
    <t>FECHADURA LA FONTE 330-ST-55MM C/ CILINDRO P/ PORTA EXT (SOMENTE A MAQUINA, SEM</t>
  </si>
  <si>
    <t>ESPELHO E SEM MACANETA)</t>
  </si>
  <si>
    <t>FECHADURA LA FONTE 330-ST2-40MM C/ CILINDRO P/ PORTA EXT (SOMENTE A MAQUINA,</t>
  </si>
  <si>
    <t>SEM ESPELHO E SEM MACANETA)</t>
  </si>
  <si>
    <t>FECHADURA LA FONTE 7070-ST2-40MM P/ PORTA DE BANHEIRO (SOMENTE A MAQUINA, SEM</t>
  </si>
  <si>
    <t>ESPELHO E SEM MACA   NETA)</t>
  </si>
  <si>
    <t>FECHADURA SOBREPOR C/ CILINDRO   LATAO CROMADO OU POLIDO</t>
  </si>
  <si>
    <t>FECHADURA SOBREPOR FERRO PINTADO C/ MACANETA, CHAVE GRANDE TP HAGA 1137 OU</t>
  </si>
  <si>
    <t>FECHADURA SOBREPOR FERRO PINTADO CHAVE GRANDE</t>
  </si>
  <si>
    <t>FECHADURA TIPO LA FONTE 218 CILINDRO CROMADA P/ ARMARIO E GAVETA ESP ATE 20MM</t>
  </si>
  <si>
    <t>FECHADURA TUBULAR CILINDRO CENTRAL 70MM COMPLETA - TP LA FONTE 30 CR OU EQUIV</t>
  </si>
  <si>
    <t>FECHO CHATO SOBREPOR FERRO ZINCADO/NIQUEL/GALV OU POLIDO - 5"</t>
  </si>
  <si>
    <t>FECHO CHATO SOBREPOR FERRO ZINCADO/NIQUEL/GALV OU POLIDO - 6"</t>
  </si>
  <si>
    <t>FECHO CHATO SOBREPOR FERRO ZINCADO/NIQUEL/GALV OU POLIDO - 8"</t>
  </si>
  <si>
    <t>FECHO CONCHA C/ ALAVANCA P/ PORTA OU JANELA CORRER</t>
  </si>
  <si>
    <t>FECHO DE EMBUTIR (TP UNHA) C/ ALAVANCA FERRO OU ACO CROMADO - 22CM</t>
  </si>
  <si>
    <t>FECHO DE EMBUTIR (TP UNHA) C/ ALAVANCA LATAO CROMADO - 22CM</t>
  </si>
  <si>
    <t>FECHO DE EMBUTIR (TP UNHA) C/ ALAVANCA LATAO CROMADO - 40CM</t>
  </si>
  <si>
    <t>FECHO SEGURANCA TP BATOM LATAO CROMADO P/ PORTA EXT</t>
  </si>
  <si>
    <t>FERROLHO/FECHO/TARJETA ALUMINIO 3'' TIPO FERROLHO/FECHO/TARJETA P/ JAN / PORTA</t>
  </si>
  <si>
    <t>/PORTAO</t>
  </si>
  <si>
    <t>FERROLHO/FECHO/TARJETA OU TRINCO PINO REDONDO 12" SOBREPOR FERRO</t>
  </si>
  <si>
    <t>ZINC/GALV OU POLIDO   "</t>
  </si>
  <si>
    <t>FERROLHO/FECHO/TARJETA OU TRINCO PINO REDONDO 2" SOBREPOR FERRO ZINC/GALV</t>
  </si>
  <si>
    <t>OU POLIDO</t>
  </si>
  <si>
    <t>FERROLHO/FECHO/TARJETA OU TRINCO PINO REDONDO 4" SOBREPOR FERRO ZINC/GALV</t>
  </si>
  <si>
    <t>FERROLHO/FECHO/TARJETA OU TRINCO PINO REDONDO 4"(10CM) SOBREPOR LATAO</t>
  </si>
  <si>
    <t>CROMADO/POLIDO OU OXIDADO</t>
  </si>
  <si>
    <t>FERROLHO/FECHO/TARJETA OU TRINCO PINO REDONDO 5" SOBREPOR FERRO ZINC/GALV</t>
  </si>
  <si>
    <t>FERROLHO/FECHO/TARJETA OU TRINCO PINO REDONDO 6" SOBREPOR FERRO ZINC/GALV</t>
  </si>
  <si>
    <t>FERROLHO/FECHO/TARJETA OU TRINCO PINO REDONDO 8" SOBREPOR FERRO        ZINC/GALV</t>
  </si>
  <si>
    <t>OU POLIDO   "</t>
  </si>
  <si>
    <t>FERTILIZANTE NPK - 10:10:10</t>
  </si>
  <si>
    <t>FERTILIZANTE NPK - 4: 14: 8</t>
  </si>
  <si>
    <t>FILETE CERÂMICO 2 X 30,5 CM</t>
  </si>
  <si>
    <t>FILTRO ANAEROBIO CILINDRICO CONCRETO PRE MOLDADO 1,20 X 1,50 (DIAMETROXALTURA)</t>
  </si>
  <si>
    <t>PARA 4 A 5 CONTRIBUINTES (NBR 13969)</t>
  </si>
  <si>
    <t>CENTO</t>
  </si>
  <si>
    <t>FIO COBRE NU DE 150 A 500 MM2, PARA TENSOES DE ATE 600 V</t>
  </si>
  <si>
    <t>FIO COBRE NU DE 16 A 35 MM2, PARA TENSOES DE ATE 600 V</t>
  </si>
  <si>
    <t>FIO COBRE NU DE 50 A 120 MM2, PARA TENSOES DE ATE 600 V</t>
  </si>
  <si>
    <t>FIO P/ INSTAL. ELETRONICA (SOM) POLARIZADO BICOLOR 2 X 0,75MM2</t>
  </si>
  <si>
    <t>FIO P/ TELEFONE DE COBRE BITOLA 0,6MM ISOLACAO EM PVC, POLIPROPILENO, 2</t>
  </si>
  <si>
    <t>CONDUTORES</t>
  </si>
  <si>
    <t>FIO P/ TELEFONE DE COBRE BITOLA 1,6MM ISOLACAO EM PVC, POLIPROPILENO, 2</t>
  </si>
  <si>
    <t>FIO P/ TELEFONE DE COBRE BITOLA 1MM ISOLACAO EM PVC, POLIPROPILENO, 2</t>
  </si>
  <si>
    <t>FIO RIGIDO DE 16MM2, ISOLACAO EM PVC (450/750V)</t>
  </si>
  <si>
    <t>FIO RIGIDO, ISOLACAO EM PVC 450/750V 0,5MM2</t>
  </si>
  <si>
    <t>FIO RIGIDO, ISOLACAO EM PVC 450/750V 0,75MM2</t>
  </si>
  <si>
    <t>FIO RIGIDO, ISOLACAO EM PVC 450/750V 1MM2</t>
  </si>
  <si>
    <t>FIO RIGIDO, ISOLACAO EM PVC 450/750V 10MM2</t>
  </si>
  <si>
    <t>FIO RIGIDO, ISOLACAO EM PVC 450/750V 2,5MM2</t>
  </si>
  <si>
    <t>FIO RIGIDO, ISOLACAO EM PVC 450/750V 4,0MM2</t>
  </si>
  <si>
    <t>FIO RIGIDO, ISOLACAO EM PVC 450/750V 6MM2</t>
  </si>
  <si>
    <t>FIO/CORDAO COBRE ISOLADO PARALELO OU TORCIDO 2 X 0,75MM2, TIPO PLASTIFLEX</t>
  </si>
  <si>
    <t>FIO/CORDAO COBRE ISOLADO PARALELO OU TORCIDO 2 X 1,5MM2, TIPO PLASTIFLEX PIRELLI</t>
  </si>
  <si>
    <t>FIO/CORDAO COBRE ISOLADO PARALELO OU TORCIDO 2 X 2,5MM2, TIPO PLASTIFLEX PIRELLI</t>
  </si>
  <si>
    <t>FIO/CORDAO COBRE ISOLADO PARALELO OU TORCIDO 2 X 4MM2, TIPO PLASTIFLEX PIRELLI</t>
  </si>
  <si>
    <t>FITA AÃO INOX PARA CINTAR POSTE, L = 19 MM, E = 0,5 MM (ROLO DE 30M)</t>
  </si>
  <si>
    <t>FITA CREPE EM ROLOS 25MMX50M</t>
  </si>
  <si>
    <t>FITA DE ALUMINIO PARA PROTECAO DO CONDUTOR LARGURA 10 MM</t>
  </si>
  <si>
    <t>FITA METALICA GRAVADA, L = 17 MM, ROLO DE 25 M, CARGA RECOMENDADA = *120* KGF</t>
  </si>
  <si>
    <t>FITA METALICA PERFURADA, L = *18* MM, ROLO DE 30 M, CARGA RECOMENDADA = *30* KGF</t>
  </si>
  <si>
    <t>FITA METALICA PERFURADA, L = 17 MM, ROLO DE 30 M, CARGA RECOMENDADA = *19* KGF</t>
  </si>
  <si>
    <t>FITA METALICA PERFURADA, L = 25 MM, ROLO DE 30 M, CARGA RECOMENDADA = *222,5* KGF</t>
  </si>
  <si>
    <t>FITA VEDA ROSCA EM ROLOS DE 18 MM X 10 M (L X C)</t>
  </si>
  <si>
    <t>FITA VEDA ROSCA EM ROLOS DE 18 MM X 25 M (L X C)</t>
  </si>
  <si>
    <t>FITA VEDA ROSCA EM ROLOS DE 18 MM X 50 M (L X C)</t>
  </si>
  <si>
    <t>FIXADOR DE ABA AUTOTRAVANTE PARA TELHA DE FIBROCIMENTO, TIPO CANALETE 90 OU</t>
  </si>
  <si>
    <t>KALHETAO</t>
  </si>
  <si>
    <t>FIXADOR DE ABA SIMPLES PARA TELHA DE FIBROCIMENTO, TIPO CANALETA 49 OU KALHETA</t>
  </si>
  <si>
    <t>FIXADOR DE ABA SIMPLES PARA TELHA DE FIBROCIMENTO, TIPO CANALETA 90 OU</t>
  </si>
  <si>
    <t>FLANGE PVC ROSCAVEL SEXTAVADO SEM FUROS 3/4"</t>
  </si>
  <si>
    <t>FLANGE PVC ROSCAVEL, SEXTAVADO, SEM FUROS, 1/2"</t>
  </si>
  <si>
    <t>FLANGE PVC ROSCAVEL, SEXTAVADO, SEM FUROS, 1"</t>
  </si>
  <si>
    <t>FLANGE PVC, ROSCAVEL, SEXTAVADO, SEM FUROS 3"</t>
  </si>
  <si>
    <t>FLANGE PVC, ROSCAVEL, SEXTAVADO, SEM FUROS 4"</t>
  </si>
  <si>
    <t>FLANGE PVC, ROSCAVEL, SEXTAVADO, SEM FUROS, 1 1/2"</t>
  </si>
  <si>
    <t>FLANGE PVC, ROSCAVEL, SEXTAVADO, SEM FUROS, 1 1/4"</t>
  </si>
  <si>
    <t>FLANGE PVC, ROSCAVEL, SEXTAVADO, SEM FUROS, 2 1/2"</t>
  </si>
  <si>
    <t>FLANGE PVC, ROSCAVEL, SEXTAVADO, SEM FUROS, 2"</t>
  </si>
  <si>
    <t>FLANGE SEXTAVADO FERRO GALV ROSCA REF. 1 1/2"</t>
  </si>
  <si>
    <t>FLANGE SEXTAVADO FERRO GALV ROSCA REF. 1 1/4"</t>
  </si>
  <si>
    <t>FLANGE SEXTAVADO FERRO GALV ROSCA REF. 1/2"</t>
  </si>
  <si>
    <t>FLANGE SEXTAVADO FERRO GALV ROSCA REF. 1"</t>
  </si>
  <si>
    <t>FLANGE SEXTAVADO FERRO GALV ROSCA REF. 2 1/2'</t>
  </si>
  <si>
    <t>FLANGE SEXTAVADO FERRO GALV ROSCA REF. 2"</t>
  </si>
  <si>
    <t>FLANGE SEXTAVADO FERRO GALV ROSCA REF. 3/4"</t>
  </si>
  <si>
    <t>FLANGE SEXTAVADO FERRO GALV ROSCA REF. 3"</t>
  </si>
  <si>
    <t>FLANGE SEXTAVADO FERRO GALV ROSCA REF. 4"</t>
  </si>
  <si>
    <t>FLANGE SEXTAVADO FERRO GALV ROSCA REF. 6"</t>
  </si>
  <si>
    <t>FOLHEADO MADEIRA CEDRO/VIROLA/CEREJEIRA/FREJO OU EQUIVALENTE PARA</t>
  </si>
  <si>
    <t>REVESTIMENTO DE COMPENSADO</t>
  </si>
  <si>
    <t>FORMICIDA GRANULADA</t>
  </si>
  <si>
    <t>FORRO C/ PLACAS LA-DE-VIDRO REVESTIDO FACE APARENTE C/ FILME PLASTICO GRAVADO,</t>
  </si>
  <si>
    <t>COR BRANCA TIPO SHEDISOL -   1,20 X 0,60M   E = 15MM OU SANTA MARINA - 1,24 X 0,62</t>
  </si>
  <si>
    <t>E=20MM (COLOCADO)</t>
  </si>
  <si>
    <t>FORRO DE MADEIRA CEDRINHO OU EQUIVALENTE DA REGIAO, ENCAIXE MACHO/FEMEA COM</t>
  </si>
  <si>
    <t>FRISO, *10 X 1* CM (SEM COLOCACAO)</t>
  </si>
  <si>
    <t>FORRO DE MADEIRA CUMARU/IPE CHAMPANHE OU EQUIVALENTE DA REGIAO, ENCAIXE</t>
  </si>
  <si>
    <t>MACHO/FEMEA COM FRISO, *10 X 1* CM (SEM COLOCACAO)</t>
  </si>
  <si>
    <t>FORRO DE MADEIRA PINUS OU EQUIVALENTE DA REGIAO, ENCAIXE MACHO/FEMEA COM</t>
  </si>
  <si>
    <t>FORRO DE PVC EM REGUA DE 100 MM (COM COLOCACAO, EXCLUSIVE ESTRUTURA DE</t>
  </si>
  <si>
    <t>SUPORTE)</t>
  </si>
  <si>
    <t>FOSSA SEPTICA CILINDRICA TIPO "IMHOFF", COM TAMPA, PARA 50 CONTRIBUINTES</t>
  </si>
  <si>
    <t>FOSSA SEPTICA CILINDRICA, TIPO "IMHOFF", COM TAMPA, PARA 100 CONTRIBUINTES</t>
  </si>
  <si>
    <t>FOSSA SEPTICA CILINDRICA, TIPO "IMHOFF", COM TAMPA, PARA 150 CONTRIBUINTES</t>
  </si>
  <si>
    <t>FOSSA SEPTICA CILINDRICA, TIPO "IMHOFF", COM TAMPA, PARA 200 CONTRIBUINTES</t>
  </si>
  <si>
    <t>FOSSA SEPTICA CILINDRICA, TIPO "IMHOFF", COM TAMPA, PARA 30 CONTRIBUINTES</t>
  </si>
  <si>
    <t>FOSSA SEPTICA CILINDRICA, TIPO "IMHOFF", COM TAMPA, PARA 75 CONTRIBUINTES</t>
  </si>
  <si>
    <t>FOSSA SEPTICA CONCRETO PRE MOLDADO PARA 10 CONTRIBUINTES - *90 X 90* CM</t>
  </si>
  <si>
    <t>FOSSA SEPTICA CONCRETO PRE MOLDADO PARA 5 CONTRIBUINTES *90 X 70* CM</t>
  </si>
  <si>
    <t>FRESADORA DE ASFALTO A FRIO SOBRE ESTEIRAS, LARG. FRESAGEM 2,00 M, POT. 410</t>
  </si>
  <si>
    <t>KW/550 HP</t>
  </si>
  <si>
    <t>FRESADORA DE ASFALTO A FRIO SOBRE RODAS, LARG. FRESAGEM 1,00 M, POT. 155 KW/208</t>
  </si>
  <si>
    <t>HP</t>
  </si>
  <si>
    <t>FUNDO ANTICORROSIVO TIPO ZARCAO OU EQUIV</t>
  </si>
  <si>
    <t>FUNDO SINTETICO NIVELADOR BRANCO FOSCO PARA MADEIRA</t>
  </si>
  <si>
    <t>FURADEIRA DE IMPACTO, PORTATIL, ELETRICA, TIPO INDUSTRIAL, COM MADRIL DE 5/8"</t>
  </si>
  <si>
    <t>FUSIVEL DIAZED 20 A TAMANHO DII, CAPACIDADE DE INTERRUPCAO DE 50 KA EM VCA E 8 KA</t>
  </si>
  <si>
    <t>EM VCC, TENSAO NOMIMNAL DE 500 V</t>
  </si>
  <si>
    <t>FUSIVEL DIAZED 35 A TAMANHO DIII, CAPACIDADE DE INTERRUPCAO DE 50 KA EM VCA E 8</t>
  </si>
  <si>
    <t>KA EM VCC, TENSAO NOMIMNAL DE 500 V</t>
  </si>
  <si>
    <t>FUSIVEL NH *36* A TAMANHO 00, CAPACIDADE DE INTERRUPCAO DE 120 KA, TENSAO</t>
  </si>
  <si>
    <t>NOMIMNAL DE 500 V</t>
  </si>
  <si>
    <t>FUSIVEL NH 100 A TAMANHO 00, CAPACIDADE DE INTERRUPCAO DE 120 KA, TENSAO</t>
  </si>
  <si>
    <t>FUSIVEL NH 125 A TAMANHO 00, CAPACIDADE DE INTERRUPCAO DE 120 KA, TENSAO</t>
  </si>
  <si>
    <t>FUSIVEL NH 160 A TAMANHO 00, CAPACIDADE DE INTERRUPCAO DE 120 KA, TENSAO</t>
  </si>
  <si>
    <t>FUSIVEL NH 20 A TAMANHO 000, CAPACIDADE DE INTERRUPCAO DE 120 KA, TENSAO</t>
  </si>
  <si>
    <t>FUSIVEL NH 200 A TAMANHO 1, CAPACIDADE DE INTERRUPCAO DE 120 KA, TENSAO</t>
  </si>
  <si>
    <t>FUSIVEL NH 250 A TAMANHO 1, CAPACIDADE DE INTERRUPCAO DE 120 KA, TENSAO</t>
  </si>
  <si>
    <t>FUSIVEL NH 50 A TAMANHO 00, CAPACIDADE DE INTERRUPCAO DE 120 KA, TENSAO</t>
  </si>
  <si>
    <t>FUSIVEL NH 63 A TAMANHO 00, CAPACIDADE DE INTERRUPCAO DE 120 KA, TENSAO</t>
  </si>
  <si>
    <t>FUSIVEL NH 80 A TAMANHO 00, CAPACIDADE DE INTERRUPCAO DE 120 KA, TENSAO</t>
  </si>
  <si>
    <t>GABIAO   TIPO CAIXA MALHA HEXAGONAL 8 X 10 CM (ZN/AL), FIO 2,7 MM, DIMENSOES 2,0 X 1,0</t>
  </si>
  <si>
    <t>X 0,5 M</t>
  </si>
  <si>
    <t>GABIAO MANTA (COLCHAO) MALHA HEXAGONAL 6 X 8 CM (ZN/AL + PVC), DIMENSOES 4,0 X 2,0</t>
  </si>
  <si>
    <t>X 0,17 M, FIO 2 MM</t>
  </si>
  <si>
    <t>GABIAO MANTA (COLCHAO) MALHA HEXAGONAL 6 X 8 CM (ZN/AL + PVC), FIO 2 MM,</t>
  </si>
  <si>
    <t>REVESTIDO COM PVC, DIMENSOES 4,0 X 2,0 X 0,23 M</t>
  </si>
  <si>
    <t>REVESTIDO COM PVC, DIMENSOES 4,0 X 2,0 X 0,3 M</t>
  </si>
  <si>
    <t>GABIAO MANTA (COLCHAO) MALHA HEXAGONAL 6 X 8 CM (ZN/AL), FIO   2,0 MM, DIMENSOES</t>
  </si>
  <si>
    <t>4,0 X 2,0 X 0,23 M</t>
  </si>
  <si>
    <t>GABIAO MANTA (COLCHAO) MALHA HEXAGONAL 8 X 10 CM (ZN/AL), FIO 2,0 MM, DIMENSOES</t>
  </si>
  <si>
    <t>4,0 X 2,0 X 0,3 M</t>
  </si>
  <si>
    <t>GABIAO MANTA (COLCHAO) MALHA HEXAGONAL 8 X 10 CM (ZN/AL), FIO 2,2 A 2,4 MM,</t>
  </si>
  <si>
    <t>DIMENSOES 4,0 X 2,0 X 0,3 M</t>
  </si>
  <si>
    <t>GABIAO SACO MALHA HEXAGONAL 8 X 10 CM (ZN/AL + PVC),   FIO 2,4 MM, DIMENSOES 3,0 X</t>
  </si>
  <si>
    <t>0,65 M</t>
  </si>
  <si>
    <t>GABIAO SACO MALHA HEXAGONAL 8 X 10 CM (ZN/AL + PVC), FIO 2,4 MM, H = 0,65 M</t>
  </si>
  <si>
    <t>GABIAO SACO MALHA HEXAGONAL 8 X 10 CM (ZN/AL), FIO 2,7 MM, DIMENSOES 4,0 X 0,65 M</t>
  </si>
  <si>
    <t>GABIAO TIPO CAIXA MALHA HEXAGONAL 8 X 10 CM (ZN/AL + PVC),   FIO 2,4 MM, DIMENSOES</t>
  </si>
  <si>
    <t>2,0 X 1,0 X 1,0 M</t>
  </si>
  <si>
    <t>GABIAO TIPO CAIXA MALHA HEXAGONAL 8 X 10 CM (ZN/AL + PVC),   FIO 2,4 MM, H = 0,50 M</t>
  </si>
  <si>
    <t>GABIAO TIPO CAIXA MALHA HEXAGONAL 8 X 10 CM (ZN/AL + PVC), FIO 2,4 MM, DIMENSOES 2,0</t>
  </si>
  <si>
    <t>X 1,0 X 0,5 M</t>
  </si>
  <si>
    <t>GABIAO TIPO CAIXA MALHA HEXAGONAL 8 X 10 CM (ZN/AL), FIO 2,7 MM, DIMENSOES 2,0 X 1,0</t>
  </si>
  <si>
    <t>X 1,0 M</t>
  </si>
  <si>
    <t>GABIAO TIPO CAIXA MALHA HEXAGONAL 8 X 10 CM (ZN/AL), FIO 2,7 MM, H = 0,50 M</t>
  </si>
  <si>
    <t>GABIAO TIPO CAIXA, MALHA HEXAGONAL 8 X 10 CM (ZN/AL + PVC), FIO 2,4 MM, H = 1,0 M</t>
  </si>
  <si>
    <t>GANCHO CHATO EM FERRO GALVANIZADO,   L = 110 MM, RECOBRIMENTO = 100MM, SECAO</t>
  </si>
  <si>
    <t>1/8 X 1/2" (3 MM X 12 MM), PARA FIXAR TELHA DE FIBROCIMENTO ONDULADA</t>
  </si>
  <si>
    <t>GANCHO OLHAL EM ACO GALVANIZADO, ESPESSURA 16MM, ABERTURA 21MM</t>
  </si>
  <si>
    <t>GAS DE COZINHA - GLP</t>
  </si>
  <si>
    <t>GEOGRELHA TECIDA COM FILAMENTOS DE POLIESTER + PVC, RESISTENCIA LONGITUDINAL:</t>
  </si>
  <si>
    <t>90 KN/M, RESISTENCIA TRANSVERSAL: 30 KN/M, ALONGAMENTO = 12 POR CENTO,</t>
  </si>
  <si>
    <t>DIMENSOES 5,15 X 100,0 M</t>
  </si>
  <si>
    <t>GEOTEXTIL NAO TECIDO AGULHADO DE FILAMENTOS CONTINUOS 100% POLIESTER   RT 09 P/</t>
  </si>
  <si>
    <t>DRENAGEM TIPO BIDIM OU EQUIV</t>
  </si>
  <si>
    <t>GEOTEXTIL NAO TECIDO AGULHADO DE FILAMENTOS CONTINUOS 100% POLIESTER   RT 10</t>
  </si>
  <si>
    <t>TIPO BIDIM OU EQUIV</t>
  </si>
  <si>
    <t>GEOTEXTIL NAO TECIDO AGULHADO DE FILAMENTOS CONTINUOS 100% POLIESTER   RT 14 P/</t>
  </si>
  <si>
    <t>GEOTEXTIL NAO TECIDO AGULHADO DE FILAMENTOS CONTINUOS 100% POLIESTER   RT 16</t>
  </si>
  <si>
    <t>GEOTEXTIL NAO TECIDO AGULHADO DE FILAMENTOS CONTINUOS 100% POLIESTER   RT 21</t>
  </si>
  <si>
    <t>GEOTEXTIL NAO TECIDO AGULHADO DE FILAMENTOS CONTINUOS 100% POLIESTER   RT 26</t>
  </si>
  <si>
    <t>GEOTEXTIL NAO TECIDO AGULHADO DE FILAMENTOS CONTINUOS 100% POLIESTER   RT 31</t>
  </si>
  <si>
    <t>GERADOR PORTATIL MONOFASICO, POTENCIA 5500 VA, A GASOLINA, POTENCIA DO MOTOR</t>
  </si>
  <si>
    <t>13 CV</t>
  </si>
  <si>
    <t>GESSEIRO</t>
  </si>
  <si>
    <t>GESSO</t>
  </si>
  <si>
    <t>GESSO PROJETADO</t>
  </si>
  <si>
    <t>GLOBO ESFERICO DE PLASTICO TAMANHO MEDIO</t>
  </si>
  <si>
    <t>GLOBO ESFERICO DE VIDRO LISO TAMANHO GRANDE</t>
  </si>
  <si>
    <t>GLOBO ESFERICO DE VIDRO LISO TAMANHO MEDIO</t>
  </si>
  <si>
    <t>GONZO FERRO CROMADO EMBUTIR 1/2" P/ JANELA PIVOTANTE (CAPELINHA)</t>
  </si>
  <si>
    <t>GONZO SOBREPOR LATAO P/ JANELA PIVOTANTE (CAPELINHA)</t>
  </si>
  <si>
    <t>GRADE DE DISCOS CONTROLE REMOTO REBOCAVEL, COM 24 DISCOS 24" X 6 MM COM</t>
  </si>
  <si>
    <t>PNEUS PARA TRANSPORTE</t>
  </si>
  <si>
    <t>GRADE DE DISCOS HIDRÁULICA COM 20 DISCOS DE 24" X 6 MM</t>
  </si>
  <si>
    <t>GRADE DE DISCOS MECANICA 20X24" COM 20 DISCOS 24" X 6MM   COM PNEUS PARA</t>
  </si>
  <si>
    <t>TRANSPORTE</t>
  </si>
  <si>
    <t>GRAMPO POLIDO P/ FIXACAO CERCA DE ARAME FARPADO</t>
  </si>
  <si>
    <t>GRAMPO POLIDO P/ FIXACAO CERCA DE ARAME GALVANIZADO</t>
  </si>
  <si>
    <t>GRAMPO U DE 5/8 " N8 EM FERRO GALVANIZADO</t>
  </si>
  <si>
    <t>GRANALHA DE ACO, ANGULAR (GRIT), PARA JATEAMENTO, PENEIRA 0,35 A 0,117 MM (SAE</t>
  </si>
  <si>
    <t>G80)</t>
  </si>
  <si>
    <t>GRANALHA DE ACO, ANGULAR (GRIT), PARA JATEAMENTO, PENEIRA 0,84 A 0,42 MM (SAE</t>
  </si>
  <si>
    <t>G40)</t>
  </si>
  <si>
    <t>GRANALHA DE ACO, ANGULAR (GRIT), PARA JATEAMENTO, PENEIRA 1,41 A 1,19 MM (SAE</t>
  </si>
  <si>
    <t>G16)</t>
  </si>
  <si>
    <t>GRANALHA DE ACO, ESFERICA (SHOT), PARA JATEAMENTO, PENEIRA 0,59 A 0,42MM (SAE</t>
  </si>
  <si>
    <t>S170)</t>
  </si>
  <si>
    <t>GRANALHA DE ACO, ESFERICA (SHOT), PARA JATEAMENTO, PENEIRA 0,84 A 0,71 MM (SAE</t>
  </si>
  <si>
    <t>S280)</t>
  </si>
  <si>
    <t>GRANALHA DE ACO, ESFERICA (SHOT), PARA JATEAMENTO, PENEIRA 1,19 A 1,00 MM (SAE</t>
  </si>
  <si>
    <t>S390)</t>
  </si>
  <si>
    <t>GRANITO AMENDOA   E = 2 CM ,POLIDO E LUSTRADO, PARA PISO</t>
  </si>
  <si>
    <t>GRANITO CINZA POLIDO P/BANCADA E=2,5 CM</t>
  </si>
  <si>
    <t>GRANITO CINZA POLIDO PARA PISO E = 2 CM</t>
  </si>
  <si>
    <t>GRANITO PRETO TIJUCA E = 2 CM PARA PISO</t>
  </si>
  <si>
    <t>GRAUTE CIMENTICIO PARA USO GERAL</t>
  </si>
  <si>
    <t>GRAXA LUBRIFICANTE</t>
  </si>
  <si>
    <t>GRELHA DE CONCRETO DE PRE-MOLDADA *15 X 75 X 52* CM (A X C X L)</t>
  </si>
  <si>
    <t>GRELHA FOFO ARTICULADA C/ REQUADRO P/ CAIXA RALO 290 X 870MM 135KG CARGA MAX</t>
  </si>
  <si>
    <t>1.000KG P/ CAPTACAO AGUA PLUVIAL</t>
  </si>
  <si>
    <t>GRELHA FOFO C/ REQUADRO P/ CAIXA RALO 290 X 870MM 135KG CARGA MAX 10.000KG P/</t>
  </si>
  <si>
    <t>CAPTACAO AGUA PLUVIAL</t>
  </si>
  <si>
    <t>GRELHA FOFO P/ CANALETA 15 X 150 X 1000MM P/ GARAGEM E ESTACIONAMENTO</t>
  </si>
  <si>
    <t>GRELHA FOFO P/ CANALETA 15 X 200 X 1000MM P/ GARAGEM E ESTACIONAMENTO</t>
  </si>
  <si>
    <t>GRELHA PVC BRANCA QUADRADA, 150 X 150 MM</t>
  </si>
  <si>
    <t>GRELHA PVC CROMADA REDONDA, 150 MM</t>
  </si>
  <si>
    <t>GRUA ASCENCIONAL, LANCA DE 30 M, CAPACIDADE DE 1,0 T A 30 M, ALTURA ATE 39 M</t>
  </si>
  <si>
    <t>GRUA ASCENCIONAL, LANCA DE 42 M, CAPACIDADE DE 1,5 T A 30 M, ALTURA ATE 39 M</t>
  </si>
  <si>
    <t>GRUA ASCENCIONAL, LANCA DE 50 M, CAPACIDADE DE 2,33 T A 30 M, ALTURA ATE 48 M</t>
  </si>
  <si>
    <t>GRUPO DE SOLDAGEM C/ GERADOR A DIESEL 60 CV PARA SOLDA ELETRICA, SOBRE 04</t>
  </si>
  <si>
    <t>RODAS, COM MOTOR 4 CILINDROS</t>
  </si>
  <si>
    <t>GRUPO DE SOLDAGEM COM GERADOR A DIESEL 30 CV, PARA SOLDA ELETRICA, SOBRE</t>
  </si>
  <si>
    <t>DUAS RODAS</t>
  </si>
  <si>
    <t>GRUPO DE SOLDAGEN C/ GERADOR A DIESEL 33HP P/ SOLDA ELETRICA, SOBRE RODAS,</t>
  </si>
  <si>
    <t>TIPO BAMBOZZI MOD. 0-375 A</t>
  </si>
  <si>
    <t>GRUPO GERADOR *80 A 125* KVA, MOTOR DIESEL, REBOCAVEL, ACIONAMENTO MANUAL</t>
  </si>
  <si>
    <t>GRUPO GERADOR A GASOLINA, POTENCIA NOMINAL 2,2 KW, TENSAO DE SAIDA 110/220 V,</t>
  </si>
  <si>
    <t>MOTOR POTENCIA 6,5 HP</t>
  </si>
  <si>
    <t>GRUPO GERADOR ACIMA DE * 125 ATE 180 KVA * DIESEL, REBOCAVEL, ACIONAMENTO</t>
  </si>
  <si>
    <t>MANUAL</t>
  </si>
  <si>
    <t>GRUPO GERADOR ACIMA DE * 20 ATE 80KVA * DIESEL, REBOCAVEL, ACIONAMENTO MANUAL</t>
  </si>
  <si>
    <t>GRUPO GERADOR ACIMA DE * 5 ATE 20KVA*, DIESEL, REBOCAVEL, ACIONAMENTO MANUAL</t>
  </si>
  <si>
    <t>GRUPO GERADOR ACIMA DE 180 ATE 220 KVA, DIESEL REBOCAVEL, ACIONAMENTO MANUAL</t>
  </si>
  <si>
    <t>GRUPO GERADOR ACIMA DE 220 ATE 330 KVA, DIESEL REBOCAVEL, ACIONAMENTO MANUAL</t>
  </si>
  <si>
    <t>GRUPO GERADOR ESTACIONARIO SILENCIADO, POTENCIA 50 KVA, MOTOR DIESEL</t>
  </si>
  <si>
    <t>GRUPO GERADOR ESTACIONARIO, MOTOR DIESEL POTENCIA 170 KVA</t>
  </si>
  <si>
    <t>GRUPO GERADOR ESTACIONARIO, POTENCIA 150 KVA, MOTOR DIESEL</t>
  </si>
  <si>
    <t>GRUPO GERADOR ESTACIONARIO, POTENCIA 90 KVA, MOTOR DIESEL, 1800 RPM, 60 HZ</t>
  </si>
  <si>
    <t>GRUPO GERADOR ESTACIONARIO, SILENCIADO, POTENCIA 180 KVA, MOTOR DIESEL</t>
  </si>
  <si>
    <t>GRUPO GERADOR PORTATIL ATE * 5 KVA * C/ MOTOR A DIESEL OU GASOLINA</t>
  </si>
  <si>
    <t>GRUPO GERADOR REBOCAVEL, POTENCIA *66* KVA, MOTOR A DIESEL</t>
  </si>
  <si>
    <t>GUIA LATAO CROMADO 3/4'' P/ PORTA/JAN CORRER</t>
  </si>
  <si>
    <t>GUINCHO DE ALAVANCA MANUAL, CAPACIDADE 3,2 T COM 20 M DE CABO DE ACO DIAMETRO</t>
  </si>
  <si>
    <t>16,3 MM</t>
  </si>
  <si>
    <t>GUINCHO ELETRICO DE COLUNA, CAPACIDADE 400 KG, COM MOTO FREIO, MOTOR</t>
  </si>
  <si>
    <t>TRIFASICO DE 1,25 CV</t>
  </si>
  <si>
    <t>GUINCHO MANUAL DE ARRASTE CAP. * 3T * C/ 20M DE CABO DE ACO, TIPO TIRFOR OU EQUIV</t>
  </si>
  <si>
    <t>GUINCHO MANUAL DE ARRASTE CAPACIDADE DE   2 T COM 20 M DE CABO DE AÇO -</t>
  </si>
  <si>
    <t>(LOCAÇÃO)</t>
  </si>
  <si>
    <t>GUINDASTE ALTOPROPELIDO SOBRE PNEUS, COM LANCA TELESCOPICA, CAPACIDADE DE</t>
  </si>
  <si>
    <t>*10* T (LOCACAO COM OPERADOR, COMBUSTIVEL E MANUTENCAO)</t>
  </si>
  <si>
    <t>GUINDASTE AUTO-PROPELIDO, SOBRE PNEUS, C/ LANCA TELESCOPICA CAP * 15T * (INCL</t>
  </si>
  <si>
    <t>GUINDASTE AUTO-PROPELIDO, SOBRE PNEUS, C/ LANCA TELESCOPICA CAP * 35T * (INCL</t>
  </si>
  <si>
    <t>GUINDASTE HIDRAULICO AUTROPELIDO, COM LANCA TELESCOPICA 28,80 M, CAPACIDADE</t>
  </si>
  <si>
    <t>MAXIMA 30 T, POTENCIA 97 KW, TRACAO 4 X 4</t>
  </si>
  <si>
    <t>GUINDASTE HIDRAULICO AUTROPELIDO, COM LANCA TELESCOPICA 40 M, CAPACIDADE</t>
  </si>
  <si>
    <t>MAXIMA 60 T, POTENCIA 260 KW, TRACAO 6 X 6</t>
  </si>
  <si>
    <t>GUINDASTE HIDRAULICO AUTROPELIDO, COM LANCA TELESCOPICA 50 M, CAPACIDADE</t>
  </si>
  <si>
    <t>MAXIMA 100 T, POTENCIA 350 KW, TRACAO 10 X 6</t>
  </si>
  <si>
    <t>GUINDASTE TIPO MUNCK CAP * 2T * MONTADO EM CAMINHAO CARROCERIA OU EQUIV</t>
  </si>
  <si>
    <t>GUINDASTE TIPO MUNCK CAP * 5T * MONTADO EM CAMINHAO CARROCERIA ( LOCAÇÃO COM</t>
  </si>
  <si>
    <t>OPERADOR,COMBUSTIVEL E MANUTENÇÃO).</t>
  </si>
  <si>
    <t>GUINDASTE TIPO MUNCK CAP * 8T * MONTADO EM CAMINHAO CARROCERIA OU EQUIV</t>
  </si>
  <si>
    <t>GUINDAUTO HIDRAULICO, CAPACIDADE MAXIMA DE CARGA 10000 KG, MOMENTO MAXIMO DE</t>
  </si>
  <si>
    <t>CARGA 23 TM , ALCANCE MAXIMO HORIZONTAL 11,80 M, PARA MONTAGEM SOBRE CHASSI</t>
  </si>
  <si>
    <t>DE CAMINHAO PBT MINIMO 15000 KG (INCLUI MONTAGEM, NAO INC</t>
  </si>
  <si>
    <t>GUINDAUTO HIDRAULICO, CAPACIDADE MAXIMA DE CARGA 14340 KG, MOMENTO MAXIMO DE</t>
  </si>
  <si>
    <t>CARGA 42,3 TM, ALCANCE MAXIMO HORIZONTAL 16,80 M, PARA MONTAGEM SOBRE CHASSI</t>
  </si>
  <si>
    <t>DE CAMINHAO PBT MINIMO 23000 KG (INCLUI MONTAGEM, NAO IN</t>
  </si>
  <si>
    <t>GUINDAUTO HIDRAULICO, CAPACIDADE MAXIMA DE CARGA 30000 KG, MOMENTO MAXIMO DE</t>
  </si>
  <si>
    <t>CARGA 92,2 TM , ALCANCE MAXIMO HORIZONTAL   22,00 M, PARA MONTAGEM SOBRE CHASSI</t>
  </si>
  <si>
    <t>DE CAMINHAO PBT MINIMO 30000 KG (INCLUI MONTAGEM, NAO</t>
  </si>
  <si>
    <t>GUINDAUTO HIDRAULICO, CAPACIDADE MAXIMA DE CARGA 3300 KG, MOMENTO MAXIMO DE</t>
  </si>
  <si>
    <t>CARGA 5,8 TM , ALCANCE MAXIMO HORIZONTAL   7,60 M, PARA MONTAGEM SOBRE CHASSI</t>
  </si>
  <si>
    <t>DE CAMINHAO PBT MINIMO 8000 KG (INCLUI MONTAGEM, NAO INCL</t>
  </si>
  <si>
    <t>GUINDAUTO HIDRAULICO, CAPACIDADE MAXIMA DE CARGA 6200 KG, MOMENTO MAXIMO DE</t>
  </si>
  <si>
    <t>CARGA 11,7 TM , ALCANCE MAXIMO HORIZONTAL   9,70 M, PARA MONTAGEM SOBRE CHASSI</t>
  </si>
  <si>
    <t>DE CAMINHAO PBT MINIMO 13000 KG (INCLUI MONTAGEM, NAO IN</t>
  </si>
  <si>
    <t>GUINDAUTO HIDRAULICO, CAPACIDADE MAXIMA DE CARGA 8500 KG, MOMENTO MAXIMO DE</t>
  </si>
  <si>
    <t>CARGA 30,4 TM , ALCANCE MAXIMO HORIZONTAL   14,30 M, PARA MONTAGEM SOBRE CHASSI</t>
  </si>
  <si>
    <t>DE CAMINHAO PBT MINIMO 23000 KG (INCLUI MONTAGEM, NAO I</t>
  </si>
  <si>
    <t>HASTE ANCORA EM ACO GALVANIZADO, DIMENSOES 16 MM X 2000 MM</t>
  </si>
  <si>
    <t>HASTE DE ACO GALVANIZADO PARA FIXACAO DE CONCERTINA 2 "/3 M</t>
  </si>
  <si>
    <t>HASTE RETA PARA GANCHO DE FERRO GALVANIZADO, COM ROSCA 1/4 " X 30 CM PARA</t>
  </si>
  <si>
    <t>FIXACAO DE TELHA METALICA, INCLUI PORCA E ARRUELAS DE VEDACAO</t>
  </si>
  <si>
    <t>HASTE RETA PARA GANCHO DE FERRO GALVANIZADO, COM ROSCA 1/4 " X 40 CM PARA</t>
  </si>
  <si>
    <t>FIXACAO DE TELHA DE FIBROCIMENTO, INCLUI PORCA SEXTAVADA DE   ZINCO</t>
  </si>
  <si>
    <t>HASTE RETA PARA GANCHO DE FERRO GALVANIZADO, COM ROSCA 5/16" X 35 CM PARA</t>
  </si>
  <si>
    <t>FIXACAO DE TELHA DE FIBROCIMENTO, INCLUI PORCA E ARRUELAS DE VEDACAO</t>
  </si>
  <si>
    <t>HASTE RETA PARA GANCHO DE FERRO GALVANIZADO, COM ROSCA 5/16" X 40 CM PARA</t>
  </si>
  <si>
    <t>HASTE RETA PARA GANCHO DE FERRO GALVANIZADO, COM ROSCA 5/16" X 45 CM PARA</t>
  </si>
  <si>
    <t>HERBICIDA ROUND UP</t>
  </si>
  <si>
    <t>HERBICIDA SELETIVO TORDON 2,4D DOWAGROSCIENCES</t>
  </si>
  <si>
    <t>HEXAMETAFOSFATO DE SODIO</t>
  </si>
  <si>
    <t>HIDRANTE DE COLUNA COMPLETO, EM FERRO FUNDIDO, DN = 100 MM, COM REGISTRO,</t>
  </si>
  <si>
    <t>CUNHA DE BORRACHA, CURVA DESSIMETRICA, EXTREMIDADE E TAMPAS (INCLUI KIT</t>
  </si>
  <si>
    <t>FIXACAO)</t>
  </si>
  <si>
    <t>HIDRANTE DE COLUNA COMPLETO, EM FERRO FUNDIDO, DN = 75 MM, COM REGISTRO,</t>
  </si>
  <si>
    <t>HIDRANTE SUBTERRANEO, EM FERRO FUNDIDO, COM CURVA CURTA E CAIXA, DN 75 MM</t>
  </si>
  <si>
    <t>HIDRANTE SUBTERRANEO, EM FERRO FUNDIDO, COM CURVA LONGA E CAIXA, DN 75 MM</t>
  </si>
  <si>
    <t>HIDROMETRO W 12,5 L/S=45 M3/H</t>
  </si>
  <si>
    <t>HIDROMETRO W 20,8 L/S=75 M3/H</t>
  </si>
  <si>
    <t>HIDROMETRO W 3,3 L/S=12 M3/H</t>
  </si>
  <si>
    <t>HIDROMETRO 1,5 M3/H</t>
  </si>
  <si>
    <t>HIDROMETRO 10,0 M3/H DN 1"</t>
  </si>
  <si>
    <t>HIDROMETRO 2,0 M3/H</t>
  </si>
  <si>
    <t>HIDROMETRO 20,0 M3/H DN 1 1/2"</t>
  </si>
  <si>
    <t>HIDROMETRO 3,0 M3/H DN 1/2" MONOJATO</t>
  </si>
  <si>
    <t>HIDROMETRO 5 M3/H DN 3/4"</t>
  </si>
  <si>
    <t>HIDROMETRO 7,0 M3</t>
  </si>
  <si>
    <t>IGNITOR PARA LAMPADA DE VAPOR DE SODIO / VAPOR METALICO ATE 2000 W, TENSAO DE</t>
  </si>
  <si>
    <t>PULSO ENTRE 600 A 750 V</t>
  </si>
  <si>
    <t>IGNITOR PARA LAMPADA DE VAPOR DE SODIO / VAPOR METALICO ATE 400 W, TENSAO DE</t>
  </si>
  <si>
    <t>PULSO ENTRE 3000 A 4500 V</t>
  </si>
  <si>
    <t>PULSO ENTRE 580 A 750 V</t>
  </si>
  <si>
    <t>IMPERMEABILIZADOR</t>
  </si>
  <si>
    <t>IMPERMEABILIZANTE FLEXIVEL BRANCO DE BASE ACRILICA PARA COBERTURAS</t>
  </si>
  <si>
    <t>IMPERMEABILIZANTE INCOLOR PARA TRATAMENTO DE FACHADAS E TELHAS, BASE</t>
  </si>
  <si>
    <t>SILICONE</t>
  </si>
  <si>
    <t>IMUNIZANTE PARA MADEIRA INCOLOR</t>
  </si>
  <si>
    <t>INSETICIDA RESIDUAL DIMECRON 500 DA CIBA</t>
  </si>
  <si>
    <t>INTERRUPTOR BIPOLAR (TECLA DUPLA) EMBUTIR 20A/250V C/ PLACA, TIPO SILENTOQUE PIAL</t>
  </si>
  <si>
    <t>INTERRUPTOR INTERMEDIARIO (TECLA DUPLA) EMBUTIR 10A/250V C/ PLACA, TIPO</t>
  </si>
  <si>
    <t>INTERRUPTOR PULSADOR P/ CAMPAINHA EMBUTIR 2A/250V C/ PLACA, TIPO SILENTOQUE</t>
  </si>
  <si>
    <t>INTERRUPTOR SOBREPOR 1 TECLA SIMPLES, TIPO SILENTOQUE PIAL OU EQUIV</t>
  </si>
  <si>
    <t>INTERRUPTOR SOBREPOR 2 TECLAS SIMPLES, TIPO SILENTOQUE PIAL OU EQUIV</t>
  </si>
  <si>
    <t>ISOLADOR DE PORCELANA SUSPENSO, DISCO TIPO GARFO OLHAL, DIAMETRO DE 152 MM,</t>
  </si>
  <si>
    <t>PARA TENSAO DE *15* KV</t>
  </si>
  <si>
    <t>ISOLADOR DE PORCELANA, TIPO BUCHA, PARA TENSAO DE *15* KV</t>
  </si>
  <si>
    <t>ISOLADOR DE PORCELANA, TIPO BUCHA, PARA TENSAO DE *35* KV</t>
  </si>
  <si>
    <t>ISOLADOR DE PORCELANA, TIPO PINO MONOCORPO, PARA TENSAO DE *15* KV</t>
  </si>
  <si>
    <t>ISOLADOR DE PORCELANA, TIPO PINO MONOCORPO, PARA TENSAO DE *35* KV</t>
  </si>
  <si>
    <t>ISOLADOR DE PORCELANA, TIPO ROLDANA, DIMENSOES DE *72* X *72* MM, PARA USO EM</t>
  </si>
  <si>
    <t>BAIXA TENSAO</t>
  </si>
  <si>
    <t>ISOPOR E = 1CM - PLACA 100X50CM P/ JUNTA DILATACAO</t>
  </si>
  <si>
    <t>ISOPOR E = 5CM</t>
  </si>
  <si>
    <t>JANELA ALUMÍNIO DE CORRER 1,20 X 1,20 (AXL) M COM 2 FOLHAS DE VIDRO INCLUSO</t>
  </si>
  <si>
    <t>GUARNIÇÃO</t>
  </si>
  <si>
    <t>JANELA ALUMÍNIO DE CORRER 1,20 X 1,50 M (AXL) COM 2 FOLHAS DE VIDRO INCLUSO</t>
  </si>
  <si>
    <t>JANELA ALUMIINIO DE CORRER 1,20 X 1,50 M (AXL) COM 4 FOLHAS DE VIDRO INCLUSO</t>
  </si>
  <si>
    <t>GUARNICAO</t>
  </si>
  <si>
    <t>JANELA ALUMINIO   MAXIM AR, SERIE 25,   90 X 110CM (INCLUSO GUARNIÇÃO E VIDRO</t>
  </si>
  <si>
    <t>FANTASIA)</t>
  </si>
  <si>
    <t>JANELA ALUMINIO BASCULANTE   100 X 100 CM (AXL)</t>
  </si>
  <si>
    <t>JANELA ALUMINIO BASCULANTE   100 X 80 CM (AXL)</t>
  </si>
  <si>
    <t>JANELA ALUMINIO BASCULANTE   80 X 60 CM (AXL)</t>
  </si>
  <si>
    <t>JANELA ALUMINIO DE CORRER 1,00 X 1,50 M (AXL) COM 2 FOLHAS DE VIDRO INCLUSO</t>
  </si>
  <si>
    <t>JANELA ALUMINIO DE CORRER 1,00 X 2,00 M (AXL) COM 4 FOLHAS DE VIDRO INCLUSO</t>
  </si>
  <si>
    <t>JANELA ALUMINIO DE CORRER 1,20 X 1,20 (AXL) M COM 3 FOLHAS (2 VENEZIANAS E 1 VIDRO)</t>
  </si>
  <si>
    <t>INCLUSO GUARNICAO</t>
  </si>
  <si>
    <t>JANELA ALUMINIO DE CORRER 1,20 X 1,50 (AXL) M COM 3 FOLHAS (2 VENEZIANAS E 1 VIDRO)</t>
  </si>
  <si>
    <t>JANELA ALUMINIO DE CORRER 1,20 X 1,50 (AXL) M COM 6 FOLHAS (4 VENEZIANAS E 2</t>
  </si>
  <si>
    <t>VIDROS) INCLUSO GUARNICAO</t>
  </si>
  <si>
    <t>JANELA ALUMINIO DE CORRER 1,20 X 2,00 (AXL) M COM 6 FOLHAS (4 VENEZIANAS E 2</t>
  </si>
  <si>
    <t>JANELA ALUMINIO DE CORRER 1,20 X 2,00 M (AXL) COM 4 FOLHAS DE VIDRO INCLUSO</t>
  </si>
  <si>
    <t>JANELA ALUMINIO MAXIM AR 80 X 60 CM (AXL) (INCLUSO GUARNICAO E VIDRO)</t>
  </si>
  <si>
    <t>JANELA BASCULANTE, ACO, COM BATENTE/REQUADRO, 100 X 100 CM</t>
  </si>
  <si>
    <t>JANELA BASCULANTE, ACO, COM BATENTE/REQUADRO, 60 X 60 CM</t>
  </si>
  <si>
    <t>JANELA BASCULANTE, ACO, COM BATENTE/REQUADRO, 60 X 80 CM</t>
  </si>
  <si>
    <t>JANELA BASCULANTE, ACO, COM BATENTE/REQUADRO, 60 X 80 CM.</t>
  </si>
  <si>
    <t>JANELA BASCULANTE, ACO, COM BATENTE/REQUADRO, 80 X 80 CM</t>
  </si>
  <si>
    <t>JANELA BASCULANTE, ACO, COM BATENTE/REQUADRO, 80 X 80 CM.</t>
  </si>
  <si>
    <t>JANELA CHAPA DOBRADA ACO GALVANIZADO A FOGO, DE CORRER, 4 FLS, SEM DIVISAO</t>
  </si>
  <si>
    <t>HORIZONTAL P/ VIDRO, DE 150 X 120 CM (3/4" X 1/8")</t>
  </si>
  <si>
    <t>JANELA DE ABRIR, TIPO VENEZIANA, EM MADEIRA DE 1A. QUALIDADE (SEM VIDRO)</t>
  </si>
  <si>
    <t>JANELA DE CORRER EM ALUMÍNIO, SÉRIE 25,   SEM BANDEIRA, COM 4 FOLHAS PARA VIDRO,</t>
  </si>
  <si>
    <t>(DUAS FIXAS E DUAS MÓVEIS)   1,60 X 1,10 M (INCLUSO GUARNIÇÃO E VIDRO LISO INCOLOR)</t>
  </si>
  <si>
    <t>JANELA DE CORRER, ACO, BATENTE/REQUADRO DE 6 A 14 CM,   COM DIVISAO HORIZ , PINT</t>
  </si>
  <si>
    <t>ANTICORROSIVA, SEM VIDRO, BANDEIRA COM BASCULA, 4 FLS, 120   X 150 CM (A X L)</t>
  </si>
  <si>
    <t>JANELA DE CORRER, ACO, BATENTE/REQUADRO DE 6 A 14 CM, QUADRICULADA, PINT</t>
  </si>
  <si>
    <t>ANTICORROSIVA, SEM VIDRO, BANDEIRA COM BASCULA, 4 FLS, 120   X 200 CM (A X L)</t>
  </si>
  <si>
    <t>ANTICORROSIVA, SEM VIDRO, SEM BANDEIRA, 4 FLS, 100   X 120 CM (A X L)</t>
  </si>
  <si>
    <t>ANTICORROSIVA, SEM VIDRO, SEM BANDEIRA, 4 FLS, 120   X 150 CM (A X L)</t>
  </si>
  <si>
    <t>ANTICORROSIVA, SEM VIDRO, SEM BANDEIRA, 4 FLS, 120   X 200 CM (A X L)</t>
  </si>
  <si>
    <t>JANELA DE CORRER, ACO, BATENTE/REQUADRO DE 6 A 14 CM, QUADRICULADA, PINTURA</t>
  </si>
  <si>
    <t>JANELA DE CORRER, ACO, BATENTE/REQUADRO DE 6 A 14 CM, SEM   DIVISAO, PINT</t>
  </si>
  <si>
    <t>JANELA DE CORRER, ACO, BATENTE/REQUADRO DE 6 A 14 CM, VENEZIANA, PINT</t>
  </si>
  <si>
    <t>ANTICORROSIVA, PINT ACABAMENTO, COM VIDRO, 6 FLS, 120   X 150 CM (A X L)</t>
  </si>
  <si>
    <t>ANTICORROSIVA, SEM VIDRO, 6 FLS, 120   X 150 CM (A X L)</t>
  </si>
  <si>
    <t>JANELA DE CORRER, ACO, COM BATENTE/REQUADRO DE 6 A 14 CM, SEM DIVISAO, PINT</t>
  </si>
  <si>
    <t>ANTICORROSIVA, PINT ACABAMENTO, COM VIDRO, SEM BANDEIRA, COM GRADE, 4 FLS, 100</t>
  </si>
  <si>
    <t>X 120 CM (A X L)</t>
  </si>
  <si>
    <t>ANTICORROSIVA, PINT ACABAMENTO, COM VIDRO, SEM BANDEIRA, 2 FLS, 120   X 150 CM (A X</t>
  </si>
  <si>
    <t>L)</t>
  </si>
  <si>
    <t>JANELA MADEIRA REGIONAL 1A ABRIR TP ALMOFADA C/ GUARNICAO</t>
  </si>
  <si>
    <t>JANELA MADEIRA REGIONAL 1A ABRIR TP ALMOFADA C/ GUARNICAO 150 X 150CM</t>
  </si>
  <si>
    <t>JANELA MADEIRA REGIONAL 1A ABRIR TP ALMOFADA C/ GUARNICAO 200 X 150CM</t>
  </si>
  <si>
    <t>JANELA MADEIRA REGIONAL 1A ABRIR TP ALMOFADA C/ GUARNICAO 240 X 150CM</t>
  </si>
  <si>
    <t>JANELA MADEIRA REGIONAL 1A ABRIR TP VENEZIANA / VIDRO</t>
  </si>
  <si>
    <t>JANELA MADEIRA REGIONAL 1A CORRER / FOLHA P/ VIDRO C/ GUANICAO BANDEIRA P/ VIDRO</t>
  </si>
  <si>
    <t>JANELA MADEIRA REGIONAL 1A CORRER / FOLHA P/ VIDRO C/ GUARNICAO / BANDEIRA</t>
  </si>
  <si>
    <t>VENEZIANA</t>
  </si>
  <si>
    <t>JANELA MADEIRA REGIONAL 1A CORRER / FOLHA P/ VIDRO C/ GUARNICAO S/ BANDEIRA</t>
  </si>
  <si>
    <t>JANELA MADEIRA REGIONAL 1A TP PIVOTANTE S/ VENEZIANA C/ GUARNICAO</t>
  </si>
  <si>
    <t>JANELA MADEIRA REGIONAL 2A ABRIR TP VENEZIANA / VIDRO</t>
  </si>
  <si>
    <t>JANELA MADEIRA REGIONAL 2A DUPLA C/ GUILHOTINA E ABRIR VENEZIANA 1,20 X 1,20M /</t>
  </si>
  <si>
    <t>JANELA MADEIRA REGIONAL 2A TP GUILHOTINA C/ GUARNICAO</t>
  </si>
  <si>
    <t>JANELA MADEIRA REGIONAL 3A ABRIR TP VENEZIANA</t>
  </si>
  <si>
    <t>JANELA MADEIRA REGIONAL 3A ABRIR TP VENEZIANA / VIDRO</t>
  </si>
  <si>
    <t>JANELA MADEIRA REGIONAL 3A CORRER / FOLHA P/ VIDRO C/ VENEZIANA ABRIR/</t>
  </si>
  <si>
    <t>GUARNICAO S/ BANDEIRA</t>
  </si>
  <si>
    <t>JANELA MADEIRA REGIONAL1A CORRER P/ VIDRO C/ GUARNICAO 120 X 150CM S/ BANDEIRA</t>
  </si>
  <si>
    <t>JANELA MADEIRA TP MAXIM AIR C/ GUARNICAO</t>
  </si>
  <si>
    <t>JANELA MAXIMO AR, ACO, BATENTE / REQUADRO DE 6 A 14 CM, PINT ANTICORROSIVA, SEM</t>
  </si>
  <si>
    <t>VIDRO, COM GRADE, 1 FL, 60   X 80 CM (A X L)</t>
  </si>
  <si>
    <t>JANELA MAXIMO AR, ACO, BATENTE/REQUADRO DE 6 A 14 CM, PINT ANTICORROSIVA, SEM</t>
  </si>
  <si>
    <t>VIDRO, SEM GRADE, 1 FL, 60   X 80 CM (A X L)</t>
  </si>
  <si>
    <t>JARDINEIRO</t>
  </si>
  <si>
    <t>JOELHO CPVC (AQUATHERM) 90 SOLDAVEL 15 MM</t>
  </si>
  <si>
    <t>JOELHO CPVC, SOLDAVEL, 90 GRAUS, 22 MM, PARA AGUA QUENTE *COLETADO CAIXA*</t>
  </si>
  <si>
    <t>JOELHO DE PVC 45º ROSCAVEL, DE 1/2"</t>
  </si>
  <si>
    <t>JOELHO DE TRANSICAO, CPVC, SOLDAVEL, 90 GRAUS, 22 MM X 3/4", PARA AGUA QUENTE</t>
  </si>
  <si>
    <t>*COLETADO CAIXA*</t>
  </si>
  <si>
    <t>JOELHO FERRO GALV 45G ROSCA 1 1/2'</t>
  </si>
  <si>
    <t>JOELHO FERRO GALV 45G ROSCA 1 1/4'</t>
  </si>
  <si>
    <t>JOELHO FERRO GALV 45G ROSCA 1/2"</t>
  </si>
  <si>
    <t>JOELHO FERRO GALV 45G ROSCA 1"</t>
  </si>
  <si>
    <t>JOELHO FERRO GALV 45G ROSCA 2.1/2"</t>
  </si>
  <si>
    <t>JOELHO FERRO GALV 45G ROSCA 2"</t>
  </si>
  <si>
    <t>JOELHO FERRO GALV 45G ROSCA 3/4"</t>
  </si>
  <si>
    <t>JOELHO FERRO GALV 45G ROSCA 4"</t>
  </si>
  <si>
    <t>JOELHO FERRO GALV 90G C/ REDUCAO ROSCA   1 1/4"X1"</t>
  </si>
  <si>
    <t>JOELHO FERRO GALV 90G C/ REDUCAO ROSCA 1 1/2"X1"</t>
  </si>
  <si>
    <t>JOELHO FERRO GALV 90G C/ REDUCAO ROSCA 1 1/2"X3/4"</t>
  </si>
  <si>
    <t>JOELHO FERRO GALV 90G C/ REDUCAO ROSCA 1"X1/2"</t>
  </si>
  <si>
    <t>JOELHO FERRO GALV 90G C/ REDUCAO ROSCA 1"X3/4"</t>
  </si>
  <si>
    <t>JOELHO FERRO GALV 90G C/ REDUCAO ROSCA 2 1/2"X2"</t>
  </si>
  <si>
    <t>JOELHO FERRO GALV 90G C/ REDUCAO ROSCA 2"X1 1/2"</t>
  </si>
  <si>
    <t>JOELHO FERRO GALV 90G C/ REDUCAO ROSCA 3/4"X1/2"</t>
  </si>
  <si>
    <t>JOELHO FERRO GALV 90G ROSCA MACHO/FEMEA   1"</t>
  </si>
  <si>
    <t>JOELHO FERRO GALV 90G ROSCA MACHO/FEMEA 1 1/2"</t>
  </si>
  <si>
    <t>JOELHO FERRO GALV 90G ROSCA MACHO/FEMEA 1 1/4"</t>
  </si>
  <si>
    <t>JOELHO FERRO GALV 90G ROSCA MACHO/FEMEA 1/2"</t>
  </si>
  <si>
    <t>JOELHO FERRO GALV 90G ROSCA MACHO/FEMEA 2 1/2"</t>
  </si>
  <si>
    <t>JOELHO FERRO GALV 90G ROSCA MACHO/FEMEA 2"</t>
  </si>
  <si>
    <t>JOELHO FERRO GALV 90G ROSCA MACHO/FEMEA 3/4"</t>
  </si>
  <si>
    <t>JOELHO FERRO GALV 90G ROSCA 1 1/2"</t>
  </si>
  <si>
    <t>JOELHO FERRO GALV 90G ROSCA 1 1/4"</t>
  </si>
  <si>
    <t>JOELHO FERRO GALV 90G ROSCA 1/2"</t>
  </si>
  <si>
    <t>JOELHO FERRO GALV 90G ROSCA 1"</t>
  </si>
  <si>
    <t>JOELHO FERRO GALV 90G ROSCA 2 1/2"</t>
  </si>
  <si>
    <t>JOELHO FERRO GALV 90G ROSCA 2"</t>
  </si>
  <si>
    <t>JOELHO FERRO GALV 90G ROSCA 3/4"</t>
  </si>
  <si>
    <t>JOELHO FERRO GALV 90G ROSCA 3"</t>
  </si>
  <si>
    <t>JOELHO FERRO GALV 90G ROSCA 4"</t>
  </si>
  <si>
    <t>JOELHO FERRO GALV 90G ROSCA 5"</t>
  </si>
  <si>
    <t>JOELHO FERRO GALV 90G ROSCA 6"</t>
  </si>
  <si>
    <t>JOELHO PVC C/ BOLSA E ANEL P/ ESG PREDIAL 90G DN 40MM X 1.1/2"</t>
  </si>
  <si>
    <t>JOELHO PVC C/ VISITA P/ ESG PREDIAL 90G DN 100 X 50MM</t>
  </si>
  <si>
    <t>JOELHO PVC C/ROSCA 45G P/ AGUA FRIA PREDIAL 1"</t>
  </si>
  <si>
    <t>JOELHO PVC C/ROSCA 45G P/AGUA FRIA PREDIAL 3/4"</t>
  </si>
  <si>
    <t>JOELHO PVC C/ROSCA 90G P/ AGUA FRIA PREDIAL 3/4"</t>
  </si>
  <si>
    <t>JOELHO PVC LEVE 45G DN 150MM</t>
  </si>
  <si>
    <t>JOELHO PVC LEVE 45G DN 200MM</t>
  </si>
  <si>
    <t>JOELHO PVC LEVE 90G DN 150MM</t>
  </si>
  <si>
    <t>JOELHO PVC LEVE 90G DN 200MM</t>
  </si>
  <si>
    <t>JOELHO PVC SERIE R P/ ESG PREDIAL 45G DN 100MM</t>
  </si>
  <si>
    <t>JOELHO PVC SERIE R P/ ESG PREDIAL 45G DN 150MM</t>
  </si>
  <si>
    <t>JOELHO PVC SERIE R P/ ESG PREDIAL 45G DN 40MM</t>
  </si>
  <si>
    <t>JOELHO PVC SERIE R P/ ESG PREDIAL 45G DN 50MM</t>
  </si>
  <si>
    <t>JOELHO PVC SERIE R P/ ESG PREDIAL 45G DN 75MM</t>
  </si>
  <si>
    <t>JOELHO PVC SERIE R P/ ESG PREDIAL 90G C/ VISITA 100 X 75M           M</t>
  </si>
  <si>
    <t>JOELHO PVC SERIE R P/ ESG PREDIAL 90G DN 150 MM</t>
  </si>
  <si>
    <t>JOELHO PVC SERIE R P/ ESG PREDIAL 90G DN 40MM</t>
  </si>
  <si>
    <t>JOELHO PVC SERIE R P/ ESG PREDIAL 90G DN 50MM</t>
  </si>
  <si>
    <t>JOELHO PVC SERIE R P/ ESG PREDIAL 90G DN 75MM</t>
  </si>
  <si>
    <t>JOELHO PVC SOLD 45G BB P/ ESG PREDIAL DN 40MM</t>
  </si>
  <si>
    <t>JOELHO PVC SOLD 45G P/ AGUA FRIA PRED 110 MM</t>
  </si>
  <si>
    <t>JOELHO PVC SOLD 45G P/ AGUA FRIA PRED 20 MM</t>
  </si>
  <si>
    <t>JOELHO PVC SOLD 45G P/ AGUA FRIA PRED 25 MM</t>
  </si>
  <si>
    <t>JOELHO PVC SOLD 45G P/ AGUA FRIA PRED 32 MM</t>
  </si>
  <si>
    <t>JOELHO PVC SOLD 45G P/ AGUA FRIA PRED 40 MM</t>
  </si>
  <si>
    <t>JOELHO PVC SOLD 45G P/ AGUA FRIA PRED 50 MM</t>
  </si>
  <si>
    <t>JOELHO PVC SOLD 45G P/ AGUA FRIA PRED 60 MM</t>
  </si>
  <si>
    <t>JOELHO PVC SOLD 45G P/ AGUA FRIA PRED 75 MM</t>
  </si>
  <si>
    <t>JOELHO PVC SOLD 45G P/AGUA FRIA PRED 85 MM</t>
  </si>
  <si>
    <t>JOELHO PVC SOLD 45G PB P/ ESG PREDIAL DN 100MM</t>
  </si>
  <si>
    <t>JOELHO PVC SOLD 45G PB P/ ESG PREDIAL DN 50MM</t>
  </si>
  <si>
    <t>JOELHO PVC SOLD 45G PB P/ ESG PREDIAL DN 75MM</t>
  </si>
  <si>
    <t>JOELHO PVC SOLD 90G BB P/ ESG PREDIAL DN 40MM</t>
  </si>
  <si>
    <t>JOELHO PVC SOLD 90G C/BUCHA DE LATAO 20MM X 1/2"</t>
  </si>
  <si>
    <t>JOELHO PVC SOLD 90G C/BUCHA DE LATAO 25MM X 3/4"</t>
  </si>
  <si>
    <t>JOELHO PVC SOLD 90G P/ AGUA FRIA PREDIAL 110 MM</t>
  </si>
  <si>
    <t>JOELHO PVC SOLD 90G P/ AGUA FRIA PREDIAL 75 MM</t>
  </si>
  <si>
    <t>JOELHO PVC SOLD 90G P/ AGUA FRIA PREDIAL 85 MM</t>
  </si>
  <si>
    <t>JOELHO PVC SOLD 90G P/AGUA FRIA PREDIAL 20 MM</t>
  </si>
  <si>
    <t>JOELHO PVC SOLD 90G P/AGUA FRIA PREDIAL 40 MM</t>
  </si>
  <si>
    <t>JOELHO PVC SOLD 90G P/AGUA FRIA PREDIAL 50 MM</t>
  </si>
  <si>
    <t>JOELHO PVC SOLD 90G P/AGUA FRIA PREDIAL 60 MM</t>
  </si>
  <si>
    <t>JOELHO PVC SOLD 90G PB P/ ESG PREDIAL DN 100MM</t>
  </si>
  <si>
    <t>JOELHO PVC SOLD 90G PB P/ ESG PREDIAL DN 50MM</t>
  </si>
  <si>
    <t>JOELHO PVC SOLD 90G PB P/ ESG PREDIAL DN 75MM</t>
  </si>
  <si>
    <t>JOELHO PVC SOLD/ROSCA 90G P/AGUA FRIA PRED   20MM X 1/2"</t>
  </si>
  <si>
    <t>JOELHO PVC SOLD/ROSCA 90G P/AGUA FRIA PRED   25MM X 3/4"</t>
  </si>
  <si>
    <t>JOELHO PVC, 45 GRAUS, ROSCAVEL,   1 1/2", AGUA FRIA PREDIAL</t>
  </si>
  <si>
    <t>JOELHO PVC, 45 GRAUS, ROSCAVEL, 1 1/4",   AGUA FRIA PREDIAL</t>
  </si>
  <si>
    <t>JOELHO PVC, 45 GRAUS, ROSCAVEL, 2", AGUA FRIA PREDIAL</t>
  </si>
  <si>
    <t>JOELHO PVC, 90 GRAUS, ROSCAVEL, 1 1/2",   AGUA FRIA PREDIAL</t>
  </si>
  <si>
    <t>JOELHO PVC, 90 GRAUS, ROSCAVEL, 1 1/4", AGUA FRIA PREDIAL</t>
  </si>
  <si>
    <t>JOELHO PVC, 90 GRAUS, ROSCAVEL, 2", AGUA FRIA PREDIAL</t>
  </si>
  <si>
    <t>JOELHO REDUCAO 90 PVC ROSCA E BUCHA DE LATAO 3/4" X 1/2"</t>
  </si>
  <si>
    <t>JOELHO REDUCAO 90G PVC C/ ROSCA P/AGUA FRIA PREDIAL 1"X3/4"</t>
  </si>
  <si>
    <t>JOELHO REDUCAO 90G PVC C/ ROSCA P/AGUA FRIA PREDIAL 3/4"X1/2"</t>
  </si>
  <si>
    <t>JOELHO REDUCAO 90G PVC SOLD C/ BUCHA DE LATAO 25MM X 1/2"</t>
  </si>
  <si>
    <t>JOELHO REDUCAO 90G PVC SOLD C/ BUCHA DE LATAO 32MM X 3/4"</t>
  </si>
  <si>
    <t>JOELHO REDUCAO 90G PVC SOLD P/AGUA FRIA PREDIAL 25 MM X 20 MM</t>
  </si>
  <si>
    <t>JOELHO REDUCAO 90G PVC SOLD P/AGUA FRIA PREDIAL 32 MM X 25 MM</t>
  </si>
  <si>
    <t>JOGO DE FERRAGEM P/ BASCULANTE DE MADEIRA - GONZOS, TRANQ., CORRENTES</t>
  </si>
  <si>
    <t>JOGO DE FERRAGEM P/ JANELA CORRER EM FERRO CROMADO - TRILHO, RODIZIO, TRINCOS</t>
  </si>
  <si>
    <t>JOGO DE FERRAGEM P/ JANELA CORRER EM FERRO NIQUELADO - TRILHO, RODIZIO,</t>
  </si>
  <si>
    <t>TRINCOS</t>
  </si>
  <si>
    <t>JOGO DE FERRAGEM P/ JANELA CORRER EM LATAO CROMADO- TRILHO, RODIZIO, TRINCOS</t>
  </si>
  <si>
    <t>JOGO DE FERRAGENS CROMADAS P/ PORTA DE VIDRO TEMPERADO, UMA FOLHA</t>
  </si>
  <si>
    <t>COMPOSTA: DOBRADICA SUPERIOR (101) E INFERIOR (103),TRINCO (502), FECHADURA</t>
  </si>
  <si>
    <t>(520),CONTRA FECHADURA (531),COM CAPUCHINHO</t>
  </si>
  <si>
    <t>JOGO TRANQUETA LATAO CROMADO TIPO 203 LA FONTE P/ FECHADURA PORTA BANHEIRO</t>
  </si>
  <si>
    <t>JOGO TRANQUETA LATAO CROMADO TIPO 303 LA FONTE P/ FECHADURA PORTA BANHEIRO</t>
  </si>
  <si>
    <t>JUNCAO DUPLA PVC SERIE R P/ ESG PREDIAL DN 100MM</t>
  </si>
  <si>
    <t>JUNCAO DUPLA PVC SOLD P/ ESG PREDIAL DN 100MM</t>
  </si>
  <si>
    <t>JUNCAO DUPLA PVC SOLD P/ ESG PREDIAL DN 75MM</t>
  </si>
  <si>
    <t>JUNCAO FERRO GALV 45 ROSCA 1 1/2"</t>
  </si>
  <si>
    <t>JUNCAO FERRO GALV 45 ROSCA 1 1/4"</t>
  </si>
  <si>
    <t>JUNCAO FERRO GALV 45 ROSCA 1/2"</t>
  </si>
  <si>
    <t>JUNCAO INVERTIDA PVC SOLD P/ ESG PREDIAL REDUCAO 100 X 50MM</t>
  </si>
  <si>
    <t>JUNCAO INVERTIDA PVC SOLD P/ ESG PREDIAL REDUCAO 100 X 75MM</t>
  </si>
  <si>
    <t>JUNCAO INVERTIDA PVC SOLD P/ ESG PREDIAL REDUCAO 75 X 50MM</t>
  </si>
  <si>
    <t>JUNCAO INVERTIDA PVC SOLD P/ ESG PREDIAL 75MM</t>
  </si>
  <si>
    <t>JUNCAO PVC   ROSCAVEL, 45 GRAUS, 1 1/2", PARA AGUA FRIA PREDIAL</t>
  </si>
  <si>
    <t>JUNCAO PVC PBA NBR 10251 P/ REDE AGUA BBB DN 50/DE 60 MM</t>
  </si>
  <si>
    <t>JUNCAO PVC SOLD 45G P/ ESG PREDIAL DN 40MM</t>
  </si>
  <si>
    <t>JUNCAO PVC 45 GRAUS, ROSCAVEL, 1 1/4", AGUA FRIA PREDIAL</t>
  </si>
  <si>
    <t>JUNCAO PVC 45G NBR 10569 P/ REDE COLET ESG JE BBB DN 100MM</t>
  </si>
  <si>
    <t>JUNCAO PVC 45G NBR 10569 P/ REDE COLET ESG JE BBB DN 150MM</t>
  </si>
  <si>
    <t>JUNCAO PVC 45G NBR 10569 P/ REDE COLET ESG JE BBB DN 200MM</t>
  </si>
  <si>
    <t>JUNCAO PVC 45G NBR 10569 P/ REDE COLET ESG JE BBB DN 250MM</t>
  </si>
  <si>
    <t>JUNCAO PVC 45G NBR 10569 P/ REDE COLET ESG JE BBB DN 300MM</t>
  </si>
  <si>
    <t>JUNCAO PVC 45G NBR 10569 P/ REDE COLET ESG JE BBB DN 350MM</t>
  </si>
  <si>
    <t>JUNCAO PVC 45G NBR 10569 P/ REDE COLET ESG JE BBB DN 400MM</t>
  </si>
  <si>
    <t>JUNCAO PVC, 45 GRAUS, ROSCAVEL, 2", AGUA FRIA PREDIAL</t>
  </si>
  <si>
    <t>JUNCAO SIMPLES PVC LEVE 150MM</t>
  </si>
  <si>
    <t>JUNCAO SIMPLES PVC P/ ESG PREDIAL DN 100X100MM</t>
  </si>
  <si>
    <t>JUNCAO SIMPLES PVC P/ ESG PREDIAL DN 100X50MM</t>
  </si>
  <si>
    <t>JUNCAO SIMPLES PVC P/ ESG PREDIAL DN 100X75MM</t>
  </si>
  <si>
    <t>JUNCAO SIMPLES PVC P/ ESG PREDIAL DN 50X50MM</t>
  </si>
  <si>
    <t>JUNCAO SIMPLES PVC P/ ESG PREDIAL DN 75X50MM</t>
  </si>
  <si>
    <t>JUNCAO SIMPLES PVC P/ ESG PREDIAL DN 75X75MM</t>
  </si>
  <si>
    <t>JUNCAO SIMPLES PVC SERIE R P/ESG PREDIAL DN 100 X 100MM</t>
  </si>
  <si>
    <t>JUNCAO SIMPLES PVC SERIE R P/ESG PREDIAL DN 100 X 75MM</t>
  </si>
  <si>
    <t>JUNCAO SIMPLES PVC SERIE R P/ESG PREDIAL DN 150 X 100MM</t>
  </si>
  <si>
    <t>JUNCAO SIMPLES PVC SERIE R P/ESG PREDIAL DN 150 X 150MM</t>
  </si>
  <si>
    <t>JUNCAO SIMPLES PVC SERIE R P/ESG PREDIAL DN 40MM</t>
  </si>
  <si>
    <t>JUNCAO SIMPLES PVC SERIE R P/ESG PREDIAL DN 50MM</t>
  </si>
  <si>
    <t>JUNCAO SIMPLES PVC SERIE R P/ESG PREDIAL DN 75 X 75MM</t>
  </si>
  <si>
    <t>JUNCAO SIMPLES REDUCAO PVC LEVE C/ BOLSA P/ ANEL 150 X 100MM</t>
  </si>
  <si>
    <t>JUNCAO SIMPLES REDUCAO PVC LEVE C/ BOLSA P/ ANEL 150 X 75MM</t>
  </si>
  <si>
    <t>JUNTA DILATACAO ELASTICA PARA CONCRETO (FUGENBAND) O-12, ATE 5 MCA</t>
  </si>
  <si>
    <t>JUNTA DILATACAO ELASTICA PARA CONCRETO (FUGENBAND) O-22, ATE 30 MCA</t>
  </si>
  <si>
    <t>JUNTA DILATACAO ELASTICA PARA CONCRETO (FUGENBAND) O-35/10, ATE 100 MCA</t>
  </si>
  <si>
    <t>JUNTA DILATACAO ELASTICA PARA CONCRETO (FUGENBAND) O-35/6, ATE 100 MCA</t>
  </si>
  <si>
    <t>JUNTA GIBAULT FOFO DN 100</t>
  </si>
  <si>
    <t>JUNTA GIBAULT FOFO DN 150</t>
  </si>
  <si>
    <t>JUNTA GIBAULT FOFO DN 200</t>
  </si>
  <si>
    <t>JUNTA GIBAULT FOFO DN 250</t>
  </si>
  <si>
    <t>JUNTA GIBAULT FOFO DN 300</t>
  </si>
  <si>
    <t>JUNTA GIBAULT FOFO DN 350</t>
  </si>
  <si>
    <t>JUNTA GIBAULT FOFO DN 400</t>
  </si>
  <si>
    <t>JUNTA GIBAULT FOFO DN 500</t>
  </si>
  <si>
    <t>JUNTA GIBAULT FOFO DN 600</t>
  </si>
  <si>
    <t>JUNTA LATAO P/ PISO H =15MM E=3MM</t>
  </si>
  <si>
    <t>JUNTA PLASTICA DE DILATACAO PARA PISOS, COR CINZA, 10 X 4,5 MM (ALTURA X</t>
  </si>
  <si>
    <t>ESPESSURA)</t>
  </si>
  <si>
    <t>JUNTA PLASTICA DE DILATACAO PARA PISOS, COR CINZA, 17 X 3 MM (ALTURA X ESPESSURA)</t>
  </si>
  <si>
    <t>JUNTA PLASTICA DE DILATACAO PARA PISOS, COR CINZA, 27 X 3 MM (ALTURA X ESPESSURA)</t>
  </si>
  <si>
    <t>KIT CAVALETE PVC COM REGISTRO 3/4", COMPLETO</t>
  </si>
  <si>
    <t>KIT DE MATERIAIS PARA BRACADEIRA PARA FIXACAO EM POSTE CIRCULAR, CONTEM TRES</t>
  </si>
  <si>
    <t>FIXADORES E UM ROLO DE FITA DE 3 M EM ACO CARBONO</t>
  </si>
  <si>
    <t>KIT-EMENDA C1 1 1/4" P/ DUTOS TIPO KANAFLEX</t>
  </si>
  <si>
    <t>KIT-EMENDA C1 2" P/ DUTOS TIPO KANAFLEX</t>
  </si>
  <si>
    <t>KIT-EMENDA C1 3" P/ DUTOS TIPO KANAFLEX</t>
  </si>
  <si>
    <t>KIT-EMENDA C1 4" P/ DUTOS TIPO KANAFLEX</t>
  </si>
  <si>
    <t>KIT-EMENDA C1 5" P/ DUTOS TP KANAFLEX</t>
  </si>
  <si>
    <t>KIT-EMENDA C1 6" P/ DUTOS TIPO KANAFLEX</t>
  </si>
  <si>
    <t>KIT-EMENDA C2 2" P/ DUTOS TIPO KANAFLEX</t>
  </si>
  <si>
    <t>KIT-EMENDA C2 3" P/ DUTOS TIPO KANAFLEX</t>
  </si>
  <si>
    <t>KIT-EMENDA C2 4" P/ DUTOS TIPO KANAFLEX</t>
  </si>
  <si>
    <t>KIT-EMENDA C2 5" P/ DUTOS TIPO KANAFLEX</t>
  </si>
  <si>
    <t>KIT-EMENDA C2 6" P/ DUTOS TIPO KANAFLEX</t>
  </si>
  <si>
    <t>LA DE VIDRO E = 2,5CM - PLACA 120 X 60CM</t>
  </si>
  <si>
    <t>LA DE VIDRO E = 5MM</t>
  </si>
  <si>
    <t>LAJE CONCR ARMAD PREMOLD CIRCULAR P/ TRANSICAO POCO VISITA DN 1200MM,    C/ FURO</t>
  </si>
  <si>
    <t>DN 600 MM</t>
  </si>
  <si>
    <t>LAJE CONCR ARMAD PREMOLD CIRCULAR P/ TRANSICAO POCO VISITA DN 900 MM,    C/ FURO</t>
  </si>
  <si>
    <t>LAJE CONCR ARMAD PREMOLD CIRCULAR P/TAMPA POCO VISITA DN 700 MM, ESP =10 CM</t>
  </si>
  <si>
    <t>LAJE EXCENTRICA CONC ARM PRE-MOLDADO DN 1,00M FURO=0,53M E=12CM</t>
  </si>
  <si>
    <t>LAJE EXCENTRICA CONC ARM PRE-MOLDADO DN 1,10M FURO=0,60M E=12CM</t>
  </si>
  <si>
    <t>LAJE EXCENTRICA CONC ARM PRE-MOLDADO DN 1,20M FURO=0,53M E=12CM</t>
  </si>
  <si>
    <t>LAJE EXCENTRICA CONC ARM PRE-MOLDADO DN 1,50M FURO=0,53M E=15CM</t>
  </si>
  <si>
    <t>LAJE PRE MOLDADA TRELICADA P/ PISO , H=12CM , P/ APOIO SIMPLES , SOBRECARGA DE 200</t>
  </si>
  <si>
    <t>KG/M2 , VAO LIVRE MAXIMO DE 5,70M</t>
  </si>
  <si>
    <t>LAJE PRE-MOLDADA (LAJOTAS + VIGOTAS) PARA FORRO CONVENCIONAL, SOBRECARGA DE</t>
  </si>
  <si>
    <t>100 KG/M2, VAO ATE 4,00 M (SEM COLOCACAO)</t>
  </si>
  <si>
    <t>LAJE PRE-MOLDADA DE FORRO CONVENCIONAL SOBRECARGA 100KG/M2 VAO ATE 5,00M</t>
  </si>
  <si>
    <t>LAJE PRE-MOLDADA DE FORRO TRELICADA SOBRECARGA 100KG/M2 VAO ATE 6,00M</t>
  </si>
  <si>
    <t>LAJE PRE-MOLDADA DE PISO CONVENCIONAL SOBRECARGA 200KG/M2 VAO ATE 3,50M</t>
  </si>
  <si>
    <t>LAJE PRE-MOLDADA DE PISO CONVENCIONAL SOBRECARGA 200KG/M2 VAO ATE 4,50M</t>
  </si>
  <si>
    <t>LAJE PRE-MOLDADA DE PISO CONVENCIONAL SOBRECARGA 200KG/M2 VAO ATE 5,00M</t>
  </si>
  <si>
    <t>LAJE PRE-MOLDADA DE PISO CONVENCIONAL SOBRECARGA 350KG/M2 VAO ATE 3,50M</t>
  </si>
  <si>
    <t>LAJE PRE-MOLDADA DE PISO CONVENCIONAL SOBRECARGA 350KG/M2 VAO ATE 4,50M</t>
  </si>
  <si>
    <t>LAJE PRE-MOLDADA DE PISO CONVENCIONAL SOBRECARGA 350KG/M2 VAO ATE 5,00M</t>
  </si>
  <si>
    <t>LAJE PRE-MOLDADA DE PISO TRELICADA C/ H=16CM P/ APOIO SIMPLES SOBRECARGA</t>
  </si>
  <si>
    <t>200KG/M2 VAO LIVRE ATE 6,00M</t>
  </si>
  <si>
    <t>LAJE PRE-MOLDADA DE PISO TRELICADA SOBRECARGA 100KG/M2 VAO ATE 7,00M</t>
  </si>
  <si>
    <t>LAJE PRE-MOLDADA DE PISO TRELICADA SOBRECARGA 200KG/M2 VAO ATE 7,00M</t>
  </si>
  <si>
    <t>LAJE TRELICADA P/ FORRO ,H=10CM P/ APOIO SIMPLES , VAO LIVRE DE 4,00M</t>
  </si>
  <si>
    <t>LAJE TRELICADA P/ PISO , H=10CM , P/ APOIO SIMPLES , SOBRECARGA DE 200 KG/M2 , VAO</t>
  </si>
  <si>
    <t>LIVRE MAXIMO DE 5,70M</t>
  </si>
  <si>
    <t>LAJE TRELICADA P/ PISO , H=16CM , P/ APOIO SIMPLES , SOBRECARGA DE 200 KG/M2 , VAO</t>
  </si>
  <si>
    <t>LIVRE MAXIMO DE 4,75M</t>
  </si>
  <si>
    <t>LAJE TRELICADA P/ PISO , H=20CM , P/ APOIO SIMPLES , SOBRECARGA DE 200 KG/M2 , VAO</t>
  </si>
  <si>
    <t>LIVRE MAXIMO DE 9,50M</t>
  </si>
  <si>
    <t>LAJE TRELICADA P/ PISO , H=25CM , P/ APOIO SIMPLES , SOBRECARGA DE 200 KG/M2 , VAO</t>
  </si>
  <si>
    <t>LIVRE MAXIMO DE 8,30M</t>
  </si>
  <si>
    <t>LAJE TRELICADA P/ PISO , H=30CM , P/ APOIO SIMPLES , SOBRECARGA DE 200 KG/M2 , VAO</t>
  </si>
  <si>
    <t>LIVRE MAXIMO DE 12,65M</t>
  </si>
  <si>
    <t>LAJOTA CERAMICA 20   X 30 CM PARA LAJE PRE-MOLDADA</t>
  </si>
  <si>
    <t>LAJOTA CERAMICA 20 X 30 CM PARA LAJE PRE-MOLDADA</t>
  </si>
  <si>
    <t>LAMBRIS DE ALUMINIO *0,6* KG/M</t>
  </si>
  <si>
    <t>LAMPADA FLUORESCENTE 20W</t>
  </si>
  <si>
    <t>LAMPADA FLUORESCENTE 85W</t>
  </si>
  <si>
    <t>LAMPADA INCANDESCENTE 100W</t>
  </si>
  <si>
    <t>LAMPADA INCANDESCENTE 150W</t>
  </si>
  <si>
    <t>LAMPADA INCANDESCENTE 200W</t>
  </si>
  <si>
    <t>LAMPADA INCANDESCENTE 300W</t>
  </si>
  <si>
    <t>LAMPADA INCANDESCENTE 40W</t>
  </si>
  <si>
    <t>LAMPADA MISTA 160W BASE E - 27</t>
  </si>
  <si>
    <t>LAMPADA MISTA 250W BASE E - 27</t>
  </si>
  <si>
    <t>LAMPADA MISTA 500W BASE E - 40</t>
  </si>
  <si>
    <t>LAMPADA VAPOR MERCURIO 125W</t>
  </si>
  <si>
    <t>LAMPADA VAPOR MERCURIO 250W (BOCAL E-40)</t>
  </si>
  <si>
    <t>LAMPADA VAPOR MERCURIO 400W</t>
  </si>
  <si>
    <t>LAMPADA VAPOR METALICO 400W BASE E-40</t>
  </si>
  <si>
    <t>LAMPADA VAPOR SODIO 150W</t>
  </si>
  <si>
    <t>LAMPADA VAPOR SODIO 250W</t>
  </si>
  <si>
    <t>LAMPADA VAPOR SODIO 400W</t>
  </si>
  <si>
    <t>LATAO CHAPA LAMINADA 1.20X0.60M ESP=3.5MM</t>
  </si>
  <si>
    <t>LATAO EM BARRA RETANGULAR</t>
  </si>
  <si>
    <t>LAVADORA DE ALTA PRESSAO (LAVA-JATO)) PARA AGUA FRIA, DE 1400 A 1900 LIBRAS,</t>
  </si>
  <si>
    <t>VAZAO DE 400 A 700 LITROS / HORA</t>
  </si>
  <si>
    <t>LAVATORIO DE CANTO LOUCA BRANCA SUSPENSO *40 X 30* CM</t>
  </si>
  <si>
    <t>LAVATORIO LOUCA BRANCA COM COLUNA *44 X 35,5* CM</t>
  </si>
  <si>
    <t>LAVATORIO LOUCA BRANCA COM COLUNA *54 X 44* CM</t>
  </si>
  <si>
    <t>LAVATORIO LOUCA BRANCA SUSPENSO *40 X 30* CM</t>
  </si>
  <si>
    <t>LAVATORIO LOUCA COR COM COLUNA *54 X 44* CM</t>
  </si>
  <si>
    <t>LAVATORIO LOUCA COR SUSPENSO *40 X 30* CM</t>
  </si>
  <si>
    <t>LAVATORIO/CUBA DE EMBUTIR OVAL LOUCA BRANCA SEM LADRAO *50 X 35* CM</t>
  </si>
  <si>
    <t>LAVATORIO/CUBA DE EMBUTIR OVAL LOUCA COR SEM LADRAO *50 X 35* CM</t>
  </si>
  <si>
    <t>LAVATORIO/CUBA DE SOBREPOR OVAL PEQUENA LOUCA BRANCA SEM LADRAO *31 X 44*</t>
  </si>
  <si>
    <t>LAVATORIO/CUBA DE SOBREPOR RETANGULAR LOUCA BRANCA COM LADRAO *52 X 45* CM</t>
  </si>
  <si>
    <t>LAVATORIO/CUBA DE SOBREPOR RETANGULAR LOUCA COR COM LADRAO *52 X 45* CM</t>
  </si>
  <si>
    <t>LETRA ACO INOX (AISI 304), CHAPA NUM. 22, RECORTADO, H= 20 CM (SEM RELEVO)</t>
  </si>
  <si>
    <t>LEVANTADOR LATAO FUNDIDO CROMADO PESO MINIMO 35G P/ JAN GUILHOTINA</t>
  </si>
  <si>
    <t>LIQUIDO P/ BRILHO BASE PVA (INTERIORES/EXTERIORES)</t>
  </si>
  <si>
    <t>LIXA EM FOLHA PARA PAREDE OU MADEIRA, NUMERO 120 (COR VERMELHA)</t>
  </si>
  <si>
    <t>LIXA P/ FERRO</t>
  </si>
  <si>
    <t>LIXADEIRA ELETRICA ANGULAR PARA CONCRETO, POTENCIA 1.400 W, PRATO DIAMANTADO</t>
  </si>
  <si>
    <t>DE 5''</t>
  </si>
  <si>
    <t>LIXADEIRA ELETRICA INDUSTRIAL P/ CORTE OU DESGASTE DIAM 7" PORTATIL</t>
  </si>
  <si>
    <t>LUMINARIA ABERTA P/ ILUMINACAO PUBLICA, CORPO REFLETOR EM ALUMINIO FUNDIDO,</t>
  </si>
  <si>
    <t>PORTA LAMPADA E27 COM BRACO METALICO DE 1,50M</t>
  </si>
  <si>
    <t>LUMINARIA ABERTA P/ ILUMINACAO PUBLICA, TIPO X-57 PETERCO OU EQUIV</t>
  </si>
  <si>
    <t>LUMINARIA ABERTA P/ ILUMINACAO PUBLICA, TIPO X-68 PETERCO OU EQUIV, C/ LAMPADA</t>
  </si>
  <si>
    <t>MISTA 160W</t>
  </si>
  <si>
    <t>LUMINARIA AQUATIC PIAL REF. 60456 BRANCA</t>
  </si>
  <si>
    <t>LUMINARIA CALHA EM CHAPA ACO SOBREPOR C/ 1 LAMPADA FLUORESCENTE 40W</t>
  </si>
  <si>
    <t>(COMPLETA, INCL. REATOR AFP PARTIDA RAPIDA 127V E LAMPADA)</t>
  </si>
  <si>
    <t>LUMINARIA CALHA SOBREPOR CHAPA DE ACO P/ 4 LAMPADAS FLUORESCENTES 4OW (NAO</t>
  </si>
  <si>
    <t>INCLUI REATOR E LAMP)</t>
  </si>
  <si>
    <t>LUMINARIA CALHA SOBREPOR EM CHAPA ACO C/ 1 LAMPADA FLUORESCENTE 20W</t>
  </si>
  <si>
    <t>(COMPLETA, INCL. REATOR PART RAPIDA E LAMPADA)</t>
  </si>
  <si>
    <t>LUMINARIA CALHA SOBREPOR EM CHAPA ACO C/ 2 LAMPADAS FLUORESCENTES 20W TIPO</t>
  </si>
  <si>
    <t>TMS 500 PHILIPS OU EQUIV (COMPLETA, INCL. REAT PART RAP+LAMP+SUP)</t>
  </si>
  <si>
    <t>LUMINARIA CALHA SOBREPOR EM CHAPA ACO C/ 2 LAMPADAS FLUORESCENTES 40W</t>
  </si>
  <si>
    <t>(COMPLETA, INCL REATOR PART RAPIDA E LAMPADAS)</t>
  </si>
  <si>
    <t>INCLUI REATOR E LAMPADA)</t>
  </si>
  <si>
    <t>LUMINARIA CALHA SOBREPOR EM CHAPA ACO P/ 2 LAMPADAS FLUORESCENTES 2OW (NAO</t>
  </si>
  <si>
    <t>INCLUI REATOR E LAMPADAS)</t>
  </si>
  <si>
    <t>LUMINARIA CALHA SOBREPOR EM CHAPA ACO P/ 2 LAMPADAS FLUORESCENTES 40W (NAO</t>
  </si>
  <si>
    <t>LUMINARIA CALHA SOBREPOR EM CHAPA ACO P/ 3 LAMPADAS FLUORESCENTES 20W (NAO</t>
  </si>
  <si>
    <t>LUMINARIA CALHA SOBREPOR EM CHAPA ACO P/ 3 LAMPADAS FLUORESCENTES 40W (NAO</t>
  </si>
  <si>
    <t>LUMINARIA CALHA SOBREPOR EM CHAPA ACO P/ 4 LAMPADAS FLUORESCENTES 20W (NAO</t>
  </si>
  <si>
    <t>LUMINARIA DUPLA P/SINALIZACAO, TIPO WETZEL AS-2/110 OU EQUIV</t>
  </si>
  <si>
    <t>LUMINARIA EMBUTIDA WETZEL REF. IPT 31/1</t>
  </si>
  <si>
    <t>LUMINARIA ESMALTADA COR ALUMINIO PETERCO Y.25/1</t>
  </si>
  <si>
    <t>LUMINARIA FECHADA P/ ILUMINACAO PUBLICA, TIPO ABL 50/F OU EQUIV, P/ LAMPADA A</t>
  </si>
  <si>
    <t>VAPOR DE MERCURIO 400W</t>
  </si>
  <si>
    <t>LUMINARIA FECHADA P/ ILUMINACAO PUBLICA, TIPO X-35 PETERCO OU EQUIV,   (COMPLETA,</t>
  </si>
  <si>
    <t>INCL. LAMPADA VAPOR MERCURIO 400W)</t>
  </si>
  <si>
    <t>LUMINARIA PARA LAMPADA FLUORESCENTE COM CALHA DE SOBREPOR EM CHAPA DE ACO,</t>
  </si>
  <si>
    <t>INCLUINDO 1 LAMPADA DE 40 W E REATOR ELETRÔNICO DE PARTIDA RAPIDA</t>
  </si>
  <si>
    <t>LUMINARIA PHILLIPS PARA LAMPADA DE 400 W MODELO HDK 47240064 OU EQUIVALENTE</t>
  </si>
  <si>
    <t>LUMINARIA PHILLIPS TIPO SPOT</t>
  </si>
  <si>
    <t>LUMINARIA PLAFONIER SOBREPOR ARO/BASE METALICA C/ GLOBO ESFERICO VIDRO</t>
  </si>
  <si>
    <t>LEITOSO BOCA 10CM DIAM 20CM P/ 1 LAMP INCAND, INCL SOQUETE PORCELANA</t>
  </si>
  <si>
    <t>LUMINARIA PLAFONIER SOBREPOR C/ GLOBO CHATO VIDRO BOCA 10CM INCL BASE/ARO</t>
  </si>
  <si>
    <t>METALICA OU PLASTICO C/ SOQUETE P/ 1 LAMP INCAND 60W - LINHA POPULAR</t>
  </si>
  <si>
    <t>LUMINARIA PROVA DE TEMPO E GASES, TIPO YLC-16/1 CASTIMETAL OU EQUIV, C/ LAMPADA</t>
  </si>
  <si>
    <t>INCANDESCENTE DE 100W</t>
  </si>
  <si>
    <t>INCL. LAMPADA INCANDESCENTE DE 200W)</t>
  </si>
  <si>
    <t>INCL. LAMPADA INCANDESCENTE DE 300W)</t>
  </si>
  <si>
    <t>LUMINARIA PROVA DE TEMPO PETERCO Y.31/1</t>
  </si>
  <si>
    <t>LUVA COBRE SEM ANEL DE SOLDA REF. 600 D = 104 MM</t>
  </si>
  <si>
    <t>LUVA COBRE SEM ANEL DE SOLDA REF. 600 D = 15 MM</t>
  </si>
  <si>
    <t>LUVA COBRE SEM ANEL DE SOLDA REF. 600 D = 22 MM</t>
  </si>
  <si>
    <t>LUVA COBRE SEM ANEL DE SOLDA REF. 600 D = 28 MM</t>
  </si>
  <si>
    <t>LUVA COBRE SEM ANEL DE SOLDA REF. 600 D = 35 MM</t>
  </si>
  <si>
    <t>LUVA COBRE SEM ANEL DE SOLDA REF. 600 D = 42 MM</t>
  </si>
  <si>
    <t>LUVA COBRE SEM ANEL DE SOLDA REF. 600 D = 54 MM</t>
  </si>
  <si>
    <t>LUVA COBRE SEM ANEL DE SOLDA REF. 600 D = 66 MM</t>
  </si>
  <si>
    <t>LUVA COBRE SEM ANEL DE SOLDA REF. 600 D = 79 MM</t>
  </si>
  <si>
    <t>LUVA CORRER PVC SERIE R P/ ESG PREDIAL 100MM</t>
  </si>
  <si>
    <t>LUVA CORRER PVC SERIE R P/ ESG PREDIAL 150MM</t>
  </si>
  <si>
    <t>LUVA CORRER PVC SERIE R P/ ESG PREDIAL 75MM</t>
  </si>
  <si>
    <t>LUVA CPVC (AQUATHERM) SOLDAVEL 15MM</t>
  </si>
  <si>
    <t>LUVA DE BORRACHA ISOLANTE PARA ALTA TENSAO, RESISTENTE A OZONIO, TENSAO DE</t>
  </si>
  <si>
    <t>ENSAIO 2,5 KV (PAR)</t>
  </si>
  <si>
    <t>LUVA DE TRANSICAO CPVC (AQUATHERM) SOLDAVEL 15MM X 1/2"</t>
  </si>
  <si>
    <t>LUVA DE TRANSICAO DE CPVC X PVC, SOLDAVEL, 22 X 25 MM, PARA AGUA QUENTE</t>
  </si>
  <si>
    <t>LUVA FERRO GALV ELETROLITICO 1.1/2" P/ ELETRODUTO</t>
  </si>
  <si>
    <t>LUVA FERRO GALV ELETROLITICO 1.1/4" P/ ELETRODUTO</t>
  </si>
  <si>
    <t>LUVA FERRO GALV ELETROLITICO 1/2" P/ ELETRODUTO</t>
  </si>
  <si>
    <t>LUVA FERRO GALV ELETROLITICO 1" P/ ELETRODUTO</t>
  </si>
  <si>
    <t>LUVA FERRO GALV ELETROLITICO 2.1/2" P/ ELETRODUTO</t>
  </si>
  <si>
    <t>LUVA FERRO GALV ELETROLITICO 3/4" P/ ELETRODUTO</t>
  </si>
  <si>
    <t>LUVA FERRO GALV ELETROLITICO 3" P/ ELETRODUTO</t>
  </si>
  <si>
    <t>LUVA FERRO GALV ELETROLITICO 4" P/ ELETRODUTO</t>
  </si>
  <si>
    <t>LUVA FERRO GALV ELETROTILICO 2" P/ ELETRODUTO</t>
  </si>
  <si>
    <t>LUVA FERRO GALV ROSCA MACHO/FEMEA 3/4"</t>
  </si>
  <si>
    <t>LUVA FERRO GALV ROSCA 1.1/2"</t>
  </si>
  <si>
    <t>LUVA FERRO GALV ROSCA 1.1/4"</t>
  </si>
  <si>
    <t>LUVA FERRO GALV ROSCA 1/2"</t>
  </si>
  <si>
    <t>LUVA FERRO GALV ROSCA 1"</t>
  </si>
  <si>
    <t>LUVA FERRO GALV ROSCA 2.1/2'</t>
  </si>
  <si>
    <t>LUVA FERRO GALV ROSCA 3/4"</t>
  </si>
  <si>
    <t>LUVA FERRO GALV ROSCA 4'</t>
  </si>
  <si>
    <t>LUVA FERRO GALV ROSCA 5"</t>
  </si>
  <si>
    <t>LUVA FERRO GALV ROSCA 6"</t>
  </si>
  <si>
    <t>LUVA PVC DE PRESSAO P/ ELETRODUTO TIGREFLEX 16</t>
  </si>
  <si>
    <t>LUVA PVC DE PRESSAO P/ ELETRODUTO TIGREFLEX 20</t>
  </si>
  <si>
    <t>LUVA PVC DE PRESSAO P/ ELETRODUTO TIGREFLEX 25</t>
  </si>
  <si>
    <t>LUVA PVC DE PRESSAO P/ ELETRODUTO TIGREFLEX 32</t>
  </si>
  <si>
    <t>LUVA PVC ROSCAVEL P/ ELETRODUTO 1.1/2"</t>
  </si>
  <si>
    <t>LUVA PVC ROSCAVEL P/ ELETRODUTO 1.1/4"</t>
  </si>
  <si>
    <t>LUVA PVC ROSCAVEL P/ ELETRODUTO 1/2"</t>
  </si>
  <si>
    <t>LUVA PVC ROSCAVEL P/ ELETRODUTO 1"</t>
  </si>
  <si>
    <t>LUVA PVC ROSCAVEL P/ ELETRODUTO 2.1/2"</t>
  </si>
  <si>
    <t>LUVA PVC ROSCAVEL P/ ELETRODUTO 2''</t>
  </si>
  <si>
    <t>LUVA PVC ROSCAVEL P/ ELETRODUTO 3/4"</t>
  </si>
  <si>
    <t>LUVA PVC ROSCAVEL P/ ELETRODUTO 3''</t>
  </si>
  <si>
    <t>LUVA PVC ROSCAVEL P/ ELETRODUTO 4''</t>
  </si>
  <si>
    <t>LUVA RASPA DE COURO, CANO CURTO (PUNHO *7* CM)</t>
  </si>
  <si>
    <t>LUVA REDUCAO FERRO GALV ROSCA MACHO/FEMEA 1.1/2" X 1"</t>
  </si>
  <si>
    <t>LUVA REDUCAO FERRO GALV ROSCA MACHO/FEMEA 1" X 1/2"</t>
  </si>
  <si>
    <t>LUVA REDUCAO FERRO GALV ROSCA MACHO/FEMEA 1" X 3/4"</t>
  </si>
  <si>
    <t>LUVA REDUCAO FERRO GALV ROSCA MACHO/FEMEA 3/4" X 1/2"</t>
  </si>
  <si>
    <t>LUVA REDUCAO FERRO GALV ROSCA 1.1/2" X 1.1/4"</t>
  </si>
  <si>
    <t>LUVA REDUCAO FERRO GALV ROSCA 1.1/2" X 1/2"</t>
  </si>
  <si>
    <t>LUVA REDUCAO FERRO GALV ROSCA 1.1/2" X 1"</t>
  </si>
  <si>
    <t>LUVA REDUCAO FERRO GALV ROSCA 1.1/2" X 3/4"</t>
  </si>
  <si>
    <t>LUVA REDUCAO FERRO GALV ROSCA 1.1/4" X 1/2"</t>
  </si>
  <si>
    <t>LUVA REDUCAO FERRO GALV ROSCA 1.1/4" X 1"</t>
  </si>
  <si>
    <t>LUVA REDUCAO FERRO GALV ROSCA 1.1/4" X 3/4"</t>
  </si>
  <si>
    <t>LUVA REDUCAO FERRO GALV ROSCA 1" X 1/2"</t>
  </si>
  <si>
    <t>LUVA REDUCAO FERRO GALV ROSCA 1" X 3/4"</t>
  </si>
  <si>
    <t>LUVA REDUCAO FERRO GALV ROSCA 2.1/2" X 1.1/2"</t>
  </si>
  <si>
    <t>LUVA REDUCAO FERRO GALV ROSCA 2.1/2" X 2"</t>
  </si>
  <si>
    <t>LUVA REDUCAO FERRO GALV ROSCA 2" X 1.1/2"</t>
  </si>
  <si>
    <t>LUVA REDUCAO FERRO GALV ROSCA 2" X 1.1/4"</t>
  </si>
  <si>
    <t>LUVA REDUCAO FERRO GALV ROSCA 2" X 1"</t>
  </si>
  <si>
    <t>LUVA REDUCAO FERRO GALV ROSCA 3/4" X 1/2"</t>
  </si>
  <si>
    <t>LUVA REDUCAO FERRO GALV ROSCA 3" X 1.1/2"</t>
  </si>
  <si>
    <t>LUVA REDUCAO FERRO GALV ROSCA 3" X 2.1/2"</t>
  </si>
  <si>
    <t>LUVA REDUCAO FERRO GALV ROSCA 3" X 2"</t>
  </si>
  <si>
    <t>LUVA REDUCAO FERRO GALV ROSCA 4" X 2.1/2"</t>
  </si>
  <si>
    <t>LUVA REDUCAO FERRO GALV ROSCA 4" X 2"</t>
  </si>
  <si>
    <t>LUVA REDUCAO FERRO GALV ROSCA 4" X 3"</t>
  </si>
  <si>
    <t>LUVA SIMPLES PVC SERIE R P/ESG PREDIAL 100MM</t>
  </si>
  <si>
    <t>LUVA SIMPLES PVC SERIE R P/ESG PREDIAL 150MM</t>
  </si>
  <si>
    <t>LUVA SIMPLES PVC SERIE R P/ESG PREDIAL 40MM</t>
  </si>
  <si>
    <t>LUVA SIMPLES PVC SERIE R P/ESG PREDIAL 50MM</t>
  </si>
  <si>
    <t>LUVA SIMPLES PVC SERIE R P/ESG PREDIAL 75MM</t>
  </si>
  <si>
    <t>LUVA, PEAD PE 100,   DE 400 MM, PARA ELETROFUSAO</t>
  </si>
  <si>
    <t>LUVA, PEAD PE 100,   DE 63 MM, PARA ELETROFUSAO</t>
  </si>
  <si>
    <t>LUVA, PEAD PE 100, DE 125 MM, PARA ELETROFUSAO</t>
  </si>
  <si>
    <t>LUVA, PEAD PE 100, DE 20 MM, PARA ELETROFUSAO</t>
  </si>
  <si>
    <t>LUVA, PEAD PE 100, DE 200 MM, PARA ELETROFUSAO</t>
  </si>
  <si>
    <t>LUVA, PEAD PE 100, DE 32 MM, PARA ELETROFUSAO</t>
  </si>
  <si>
    <t>MACACO PARA PROTENSÃO DE UMA CORDOALHA DE ATÉ 31,5 - LOCAÇÃO</t>
  </si>
  <si>
    <t>MACANETA ALAVANCA - ACAB PADRAO MEDIO</t>
  </si>
  <si>
    <t>MACANETA ALAVANCA - LINHA POPULAR</t>
  </si>
  <si>
    <t>MACANETA TIPO BOLA - ACAB SUPERIOR (LINHA LUXO)</t>
  </si>
  <si>
    <t>MACARIQUEIRO</t>
  </si>
  <si>
    <t>MADEIRA DE LEI SERRADA, NAO APARELHADA (P/TELHADO)</t>
  </si>
  <si>
    <t>MADEIRA LEI NATIVA/REGIONAL SERRADA APARELHADA</t>
  </si>
  <si>
    <t>MADEIRA PINHO SERRADA 3A QUALIDADE NAO APARELHADA</t>
  </si>
  <si>
    <t>MADEIRA 2A QUALIDADE SERRADA NAO APARELHADA</t>
  </si>
  <si>
    <t>MADEIRA 2A QUALIDADE SERRADA NAO APARELHADA -TIPO VIROLA</t>
  </si>
  <si>
    <t>MANGOTE DE SEGURANCA EM RASPA DE COURO</t>
  </si>
  <si>
    <t>MANGUEIRA CRISTAL PARA NIVEL, LISA, PVC TRANSPARENTE, 3/8" X1,5 MM</t>
  </si>
  <si>
    <t>MANGUEIRA CRISTAL PARA NIVEL, LISA, PVC TRANSPARENTE, 5/16" X1 MM</t>
  </si>
  <si>
    <t>MANGUEIRA CRISTAL TRANCADA, PVC COM REFORCO, PRESSAO DE TRABALHO (PT) 250, DE</t>
  </si>
  <si>
    <t>1" X *3,4* MM</t>
  </si>
  <si>
    <t>3/4" X *2,8* MM</t>
  </si>
  <si>
    <t>MANGUEIRA CRISTAL, LISA, PVC TRANSPARENTE, 1/2" X 2 MM</t>
  </si>
  <si>
    <t>MANGUEIRA CRISTAL, LISA, PVC TRANSPARENTE, 1/4" X1 MM</t>
  </si>
  <si>
    <t>MANGUEIRA CRISTAL, LISA, PVC TRANSPARENTE, 1/4" X1,5 MM</t>
  </si>
  <si>
    <t>MANGUEIRA CRISTAL, LISA, PVC TRANSPARENTE, 3/4" X 2 MM</t>
  </si>
  <si>
    <t>MANGUEIRA DE INCENDIO, TIPO 1, DE 1 1/2", COMPRIMENTO = 15 M, TECIDO EM FIO DE</t>
  </si>
  <si>
    <t>POLIESTER E TUBO INTERNO EM BORRACHA SINTETICA, COM UNIOES ENGATE RAPIDO</t>
  </si>
  <si>
    <t>MANGUEIRA DE INCENDIO, TIPO 1, DE 1 1/2", COMPRIMENTO = 20 M, TECIDO EM FIO DE</t>
  </si>
  <si>
    <t>MANGUEIRA DE INCENDIO, TIPO 1, DE 1 1/2", COMPRIMENTO = 25 M, TECIDO EM FIO DE</t>
  </si>
  <si>
    <t>MANGUEIRA DE INCENDIO, TIPO 1, DE 1 1/2", COMPRIMENTO = 30 M, TECIDO EM FIO DE</t>
  </si>
  <si>
    <t>MANGUEIRA DE INCENDIO, TIPO 2, DE 1 1/2", COMPRIMENTO = 15 M, TECIDO EM FIO DE</t>
  </si>
  <si>
    <t>MANGUEIRA DE INCENDIO, TIPO 2, DE 1 1/2", COMPRIMENTO = 20 M, TECIDO EM FIO DE</t>
  </si>
  <si>
    <t>POLIESTER E TUBO INTERNO EM BORRACHA SINTETICA, COM UNIOES</t>
  </si>
  <si>
    <t>MANGUEIRA DE INCENDIO, TIPO 2, DE 1 1/2", COMPRIMENTO = 25 M, TECIDO EM FIO DE</t>
  </si>
  <si>
    <t>MANGUEIRA DE INCENDIO, TIPO 2, DE 1 1/2", COMPRIMENTO = 30 M, TECIDO EM FIO DE</t>
  </si>
  <si>
    <t>MANGUEIRA DE INCENDIO, TIPO 2, DE 2 1/2", COMPRIMENTO = 15 M, TECIDO EM FIO DE</t>
  </si>
  <si>
    <t>MANGUEIRA DE INCENDIO, TIPO 2, DE 2 1/2", COMPRIMENTO = 20 M, TECIDO EM FIO DE</t>
  </si>
  <si>
    <t>MANGUEIRA DE INCENDIO, TIPO 2, DE 2 1/2", COMPRIMENTO = 25 M, TECIDO EM FIO DE</t>
  </si>
  <si>
    <t>MANGUEIRA DE INCENDIO, TIPO 2, DE 2 1/2", COMPRIMENTO = 30 M, TECIDO EM FIO DE</t>
  </si>
  <si>
    <t>MANGUEIRA DE PVC FLEXIVEL,TIPO FLAT/ACHATADA, COR LARANJA, D = 1 1/2" (40 MM), PARA</t>
  </si>
  <si>
    <t>CONDUCAO DE AGUA, SERVICOS LEVES E MEDIOS</t>
  </si>
  <si>
    <t>MANGUEIRA P/ GAS 1/2" C/ 1M</t>
  </si>
  <si>
    <t>MANOMETRO 0 A 200PSI (0 A 14KGF/CM2) D=50MM - CONEXAO 1/4" BSP, RETO, CAIXA E ANEL</t>
  </si>
  <si>
    <t>EM ACO ESTAMPADO 1020, ACABAMENTO EM PINTURA ELETROSTATICA EM EPOXI PRETO</t>
  </si>
  <si>
    <t>MANTA IMPERMEABILIZANTE A BASE DE ASFALTO MODIFICADO C/ ELASTOMEROS DESBS</t>
  </si>
  <si>
    <t>TIPO TORODIM ALUMINIO E = 3MM VIAPOL OU EQUIV</t>
  </si>
  <si>
    <t>MANTA IMPERMEABILIZANTE A BASE DE ASFALTO MODIFICADO C/ POLIMEROS DE APP TIPO</t>
  </si>
  <si>
    <t>TORODIM APP 3MM VIAPOL OU EQUIV</t>
  </si>
  <si>
    <t>TORODIM 4MM VIAPOL OU EQUIV</t>
  </si>
  <si>
    <t>TORODIM 5MM VIAPOL OU EQUIV</t>
  </si>
  <si>
    <t>MANTA IMPERMEABILIZANTE TIPO GLASS, A BASE DE ASFALTO MODIFICADO COM</t>
  </si>
  <si>
    <t>POLIMEROS PLASTOMERICOS (PL), E = 3 MM</t>
  </si>
  <si>
    <t>MANTA TERMOPLASTICA, PEAD, GEOMEMBRANA LISA, E = 0,50 MM ( NBR 15352)</t>
  </si>
  <si>
    <t>MANTA TERMOPLASTICA, PEAD, GEOMEMBRANA LISA, E = 0,75 MM ( NBR 15352)</t>
  </si>
  <si>
    <t>MANTA TERMOPLASTICA, PEAD, GEOMEMBRANA LISA, E = 0,80 MM ( NBR 15352)</t>
  </si>
  <si>
    <t>MANTA TERMOPLASTICA, PEAD, GEOMEMBRANA LISA, E = 1,00 MM ( NBR 15352)</t>
  </si>
  <si>
    <t>MANTA TERMOPLASTICA, PEAD, GEOMEMBRANA LISA, E = 1,50 MM ( NBR 15352)</t>
  </si>
  <si>
    <t>MANTA TERMOPLASTICA, PEAD, GEOMEMBRANA LISA, E = 2,00 MM ( NBR 15352)</t>
  </si>
  <si>
    <t>MANTA TERMOPLASTICA, PEAD, GEOMEMBRANA LISA, E = 2,50 MM ( NBR 15352)</t>
  </si>
  <si>
    <t>MANTA TERMOPLASTICA, PEAD, GEOMEMBRANA TEXTURIZADA EM AMBAS AS FACES, E =</t>
  </si>
  <si>
    <t>0,50 MM (NBR 15352)</t>
  </si>
  <si>
    <t>0,75 MM (NBR 15352)</t>
  </si>
  <si>
    <t>0,80 MM (NBR 15352)</t>
  </si>
  <si>
    <t>1,00 MM (NBR 15352)</t>
  </si>
  <si>
    <t>1,50 MM (NBR 15352)</t>
  </si>
  <si>
    <t>2,00 MM (NBR 15352)</t>
  </si>
  <si>
    <t>2,50 MM (NBR 15352)</t>
  </si>
  <si>
    <t>MANÔMETRO ESCALA 10 KGF/CM2, CAIXA E ANEL EM ACO ESTAMPADO 1020, ACABAMENTO</t>
  </si>
  <si>
    <t>EM PINTURA ELETROSTATICA EM EPOXI PRETO, DN = 100 MM, CONEXAO DE 1,2"</t>
  </si>
  <si>
    <t>MAQUINA (PRENSA HIDRAULICA) PMT-1000 P/ FABRICACAO DE TUBOS DE CONCRETO</t>
  </si>
  <si>
    <t>SIMPLES    DN200 A DN600 X 1000 A 1500MM DE COMPR - MENEGOTTI</t>
  </si>
  <si>
    <t>MAQUINA DE CORTAR ACO TIPO SOGEMAT OU EQUIV (MANUAL)</t>
  </si>
  <si>
    <t>MAQUINA DE CORTAR ASFALTO E CONCRETO COM MOTOR A GASOLINA DE 10 HP, SEM O</t>
  </si>
  <si>
    <t>DISCO (LOCACAO)</t>
  </si>
  <si>
    <t>MAQUINA DE CORTAR FERRO, POLIKORTE, MODELO MIP-18 S, COM MOTOR 10 CV</t>
  </si>
  <si>
    <t>MAQUINA DE DOBRAR ACO DIAM ATE 1 1/2" TIPO NEOCONDE OU EQUIV (MANUAL)</t>
  </si>
  <si>
    <t>MAQUINA ELETRICA P/ POLIMENTO DE PISO</t>
  </si>
  <si>
    <t>MAQUINA EXTRUSORA DE CONCRETO PARA GUIAS E SARJETAS, COM MOTOR A DIESEL DE</t>
  </si>
  <si>
    <t>14 CV</t>
  </si>
  <si>
    <t>MAQUINA JATO DE AREIA PNEUMATICA CAMARA DUPLA 1 SAIDA</t>
  </si>
  <si>
    <t>MAQUINA JATO DE AREIA PNEUMATICA CAMARA DUPLA 2 SAIDA</t>
  </si>
  <si>
    <t>MAQUINA JATO DE AREIA, PNEUMATICA, DE 270 KG (LOCACAO)</t>
  </si>
  <si>
    <t>MAQUINA MANUAL TIPO PRENSA PARA PRODUCAO DE BLOCOS E PAVIMENTOS DE</t>
  </si>
  <si>
    <t>CONCRETO, COM MOTOR ELETRICO TRIFASICO PARA VIBRACAO, POTENCIA TOTAL</t>
  </si>
  <si>
    <t>INSTALADA DE 1,5 KW</t>
  </si>
  <si>
    <t>MAQUINA P/ SOLDA ELETRICA TIPO BAMBINA TIG 30 AC/DC DA BAMBOZZI OU EQUIV</t>
  </si>
  <si>
    <t>MARCENEIRO</t>
  </si>
  <si>
    <t>MARMORISTA/GRANITEIRO</t>
  </si>
  <si>
    <t>MARTELETE OU ROMPEDOR PNEUMATICO DE * 27 KG * (LOCACAO)</t>
  </si>
  <si>
    <t>MARTELETE OU ROMPEDOR PNEUMATICO TIPO ATLAS COPCO TEX-32 32,6 KG OU EQUIV</t>
  </si>
  <si>
    <t>MARTELETE OU ROMPEDOR PNEUMATICO TIPO ATLAS COPCO TEX-43,36 A 44 KG OU EQUIV</t>
  </si>
  <si>
    <t>MARTELETE OU ROMPEDOR PNEUMATICO TIPO ATLAS COPCO 27 A 44KG INCLUSIVE</t>
  </si>
  <si>
    <t>CONJUNTO DE MANGUEIRAS ( 2 X 15M)</t>
  </si>
  <si>
    <t>MARTELO DEMOLIDOR PNEUMATICO MANUAL, COM REDUCAO DE VIBRACAO, PESO DE 21 KG</t>
  </si>
  <si>
    <t>MARTELO DEMOLIDOR PNEUMATICO MANUAL, COM REDUCAO DE VIBRACAO, PESO DE 31,5</t>
  </si>
  <si>
    <t>MARTELO DEMOLIDOR PNEUMATICO MANUAL, PADRAO, PESO DE 32 KG</t>
  </si>
  <si>
    <t>MARTELO DEMOLIDOR PNEUMATICO MANUAL, PESO DE 28 KG, COM SILENCIADOR</t>
  </si>
  <si>
    <t>MARTELO PERFURADOR PNEUMATICO MANUAL, DE SUPERFICIE, COM AVANCO DE COLUNA,</t>
  </si>
  <si>
    <t>PESO DE 22 KG</t>
  </si>
  <si>
    <t>MARTELO PERFURADOR PNEUMATICO MANUAL, HASTE 25 X 75 MM, 21 KG</t>
  </si>
  <si>
    <t>MARTELO PERFURADOR PNEUMATICO MANUAL, PESO DE 25 KG, COM SILENCIADOR</t>
  </si>
  <si>
    <t>MASCARA DE SEGURANCA PARA SOLDA COM ESCUDO DE CELERON E CARNEIRA DE</t>
  </si>
  <si>
    <t>PLASTICO COM REGULAGEM</t>
  </si>
  <si>
    <t>MASSA A OLEO PARA MADEIRA</t>
  </si>
  <si>
    <t>MASSA ACRILICA</t>
  </si>
  <si>
    <t>MASSA ACRILICA PARA PAREDES INTERIOR/EXTERIOR</t>
  </si>
  <si>
    <t>MASSA CORRIDA PVA PARA PAREDES INTERNAS</t>
  </si>
  <si>
    <t>MASSA EPOXI (BICOMPONENTE, MASSA COM CATALIZADOR)</t>
  </si>
  <si>
    <t>MASSA PARA TEXTURA LISA DE BASE ACRILICA, COR BRANCA, USO INTERNO E EXTERNO</t>
  </si>
  <si>
    <t>MASSA PARA VIDRO</t>
  </si>
  <si>
    <t>MASSA PLASTICA ADESIVA PARA MARMORE/GRANITO</t>
  </si>
  <si>
    <t>MASTIQUE BETUMINOSO PARA VEDACAO</t>
  </si>
  <si>
    <t>MASTRO SIMPLES GALV, C/ LUVA DE REDUCAO, DN 1 1/2" X 3,00M</t>
  </si>
  <si>
    <t>MASTRO SIMPLES GALV, C/ LUVA DE REDUCAO, DN 2'' X 3,00M</t>
  </si>
  <si>
    <t>MATERIAL FILTRANTE (PEDREGULHO) 15,4 A 9,6 MM (POSTO PEDREIRA/FORNECEDOR, SEM</t>
  </si>
  <si>
    <t>FRETE)</t>
  </si>
  <si>
    <t>MATERIAL FILTRANTE (PEDREGULHO) 2,4 A 0,6 MM (POSTO PEDREIRA/FORNECEDOR, SEM</t>
  </si>
  <si>
    <t>MATERIAL FILTRANTE (PEDREGULHO) 25,4 A 15,4 MM (POSTO PEDREIRA/FORNECEDOR, SEM</t>
  </si>
  <si>
    <t>MATERIAL FILTRANTE (PEDREGULHO) 38 A 25,4 MM (POSTO PEDREIRA/FORNECEDOR, SEM</t>
  </si>
  <si>
    <t>MATERIAL FILTRANTE (PEDREGULHO) 4,8 A 2,4 MM (POSTO PEDREIRA/FORNECEDOR, SEM</t>
  </si>
  <si>
    <t>MATERIAL FILTRANTE (PEDREGULHO) 9,6 A 4,8 MM (POSTO PEDREIRA/FORNECEDOR, SEM</t>
  </si>
  <si>
    <t>MECANICO DE EQUIPAMENTOS PESADOS</t>
  </si>
  <si>
    <t>MECANICO DE REFRIGERACAO</t>
  </si>
  <si>
    <t>MEDIDOR D = 2"</t>
  </si>
  <si>
    <t>MEDIDOR D = 3"</t>
  </si>
  <si>
    <t>MEDIDOR D = 4"</t>
  </si>
  <si>
    <t>MEIA CANA DE MADEIRA CEDRINHO OU EQUIVALENTE DA REGIAO, ACABAMENTO PARA</t>
  </si>
  <si>
    <t>FORRO PAULISTA, *2,5 X 2,5* CM</t>
  </si>
  <si>
    <t>MEIA CANA DE MADEIRA PINUS OU EQUIVALENTE DA REGIAO, ACABAMENTO PARA FORRO</t>
  </si>
  <si>
    <t>PAULISTA, *2,5 X 2,5* CM</t>
  </si>
  <si>
    <t>MEIA CANALETA CONCRETO ESTRUTURAL 14 X 19 X 19 CM, FBK 14 MPA (NBR 6136)</t>
  </si>
  <si>
    <t>MEIA CANALETA CONCRETO ESTRUTURAL 14 X 19 X 19 CM, FBK 4,5 MPA (NBR 6136)</t>
  </si>
  <si>
    <t>MEIO BLOCO ESTRUTURAL CERAMICO 14 X 19 X 14 CM, 4,0 MPA (NBR 15270)</t>
  </si>
  <si>
    <t>MEIO BLOCO ESTRUTURAL CERAMICO 14 X 19 X 14 CM, 6,0 MPA (NBR 15270)</t>
  </si>
  <si>
    <t>MEIO BLOCO ESTRUTURAL CERAMICO 14 X 19 X 19 CM, 4,0 MPA (NBR 15270)</t>
  </si>
  <si>
    <t>MEIO BLOCO ESTRUTURAL CERAMICO 14 X 19 X 19 CM, 6,0 MPA (NBR 15270)</t>
  </si>
  <si>
    <t>MEIO BLOCO VEDACAO CONCRETO 14 X 19 X 19 CM (CLASSE D - NBR 6136)</t>
  </si>
  <si>
    <t>MEIO BLOCO VEDACAO CONCRETO 14 X 19 X 19 CM APARENTE (CLASSE D - NBR 6136)</t>
  </si>
  <si>
    <t>MEIO BLOCO VEDACAO CONCRETO 19 X 19 X 19 CM (CLASSE D - NBR 6136)</t>
  </si>
  <si>
    <t>MEIO BLOCO VEDACAO CONCRETO 19 X 19 X 19 CM APARENTE (CLASSE D - NBR 6136/07)</t>
  </si>
  <si>
    <t>MEIO BLOCO VEDACAO CONCRETO 9 X 19 X 19 CM (CLASSE D - NBR 6136)</t>
  </si>
  <si>
    <t>MEIO BLOCO VEDACAO CONCRETO 9 X 19 X 19 CM APARENTE (CLASSE D - NBR 6136)</t>
  </si>
  <si>
    <t>MEIO-FIO OU GUIA DE CONCRETO, PRE-MOLDADO, COMP 1 M, *30 X 15* CM (H X L)</t>
  </si>
  <si>
    <t>MEIO-FIO OU GUIA DE CONCRETO, PRE-MOLDADO, COMP 1 M, *30 X 15/ 12* CM (H X L1/L2)</t>
  </si>
  <si>
    <t>MEIO-FIO OU GUIA DE CONCRETO, PRE-MOLDADO, COMP 80 CM, *45 X 18 /12* CM (H X L1/L2)</t>
  </si>
  <si>
    <t>MESA VIBRATORIA COM DIMENSOES DE 2,0 X 1,0 M, COM MOTOR ELETRICO DE 2 POLOS E</t>
  </si>
  <si>
    <t>POTENCIA DE 3 CV</t>
  </si>
  <si>
    <t>MESTRE DE OBRAS</t>
  </si>
  <si>
    <t>METACAULIM DE ALTA REATIVIDADE/CAULIM CALCINADO</t>
  </si>
  <si>
    <t>MICRO-TRATOR CORTADOR DE GRAMA COM LARGURA DO CORTE DE 107 CM, COM   2</t>
  </si>
  <si>
    <t>LAMINAS E DESCARTE LATERAL</t>
  </si>
  <si>
    <t>MICROESFERAS DE VIDRO PARA SINALIZACAO HORIZONTAL VIARIA, TIPO I-B (PREMIX) - NBR</t>
  </si>
  <si>
    <t>MICROESFERAS DE VIDRO PARA SINALIZACAO HORIZONTAL VIARIA, TIPO II-A (DROP-ON) -</t>
  </si>
  <si>
    <t>NBR 16184</t>
  </si>
  <si>
    <t>MICTORIO COLETIVO ACO INOX (AISI 304), E = 0,8 MM, DE *100 X 40 X 30* CM (C X A X P)</t>
  </si>
  <si>
    <t>MICTORIO COLETIVO ACO INOX (AISI 304), E = 0,8 MM, DE *100 X 50 X 35* CM (C X A X P)</t>
  </si>
  <si>
    <t>MICTORIO INDIVIDUAL ACO INOX (AISI 304), E = 0,8 MM, DE *50   X 45   X 35* (C X A X P)</t>
  </si>
  <si>
    <t>MICTORIO SIFONADO LOUCA BRANCA SEM COMPLEMENTOS</t>
  </si>
  <si>
    <t>MICTORIO SIFONADO LOUCA COR SEM COMPLEMENTOS</t>
  </si>
  <si>
    <t>MINUTERIA ELETRONICA COLETIVA COM POTENCIA MAXIMA RESISTIVA PARA LAMPADAS</t>
  </si>
  <si>
    <t>FLUORESCENTES DE *300* W ( 110 V ) / *600* W ( 110 V )</t>
  </si>
  <si>
    <t>MISTURADOR BASE PARA CHUVEIRO/BANHEIRA, 1/2 " OU 3/4 ", SOLDAVEL OU ROSCAVEL</t>
  </si>
  <si>
    <t>MISTURADOR CROMADO DE MESA BICA BAIXA PARA LAVATORIO (REF 1875)</t>
  </si>
  <si>
    <t>MISTURADOR CROMADO DE PAREDE PARA LAVATORIO (REF 1178)</t>
  </si>
  <si>
    <t>MISTURADOR DE ARGAMASSA, EIXO HORIZONTAL, CAPACIDADE DE MISTURA 160 KG,</t>
  </si>
  <si>
    <t>MOTOR ELETRICO TRIFASICO 220/380 V, POTENCIA 3 CV</t>
  </si>
  <si>
    <t>MISTURADOR DE ARGAMASSA, EIXO HORIZONTAL, CAPACIDADE DE MISTURA 300 KG,</t>
  </si>
  <si>
    <t>MOTOR ELETRICO TRIFASICO 220/380 V, POTENCIA 5 CV</t>
  </si>
  <si>
    <t>MISTURADOR DE ARGAMASSA, EIXO HORIZONTAL, CAPACIDADE DE MISTURA 600 KG,</t>
  </si>
  <si>
    <t>MOTOR ELETRICO TRIFASICO 220/380 V, POTENCIA 7,5 CV</t>
  </si>
  <si>
    <t>MISTURADOR DE PAREDE CROMADO PARA COZINHA BICA MOVEL COM AREJADOR (REF</t>
  </si>
  <si>
    <t>1258)</t>
  </si>
  <si>
    <t>MISTURADOR MONOCOMANDO PARA CHUVEIRO, BASE BRUTA E ACABAMENTO CROMADO</t>
  </si>
  <si>
    <t>MOLA FECHA PORTA P/ PORTA C/ LARGURA ATE 90CM</t>
  </si>
  <si>
    <t>MOLA FECHA PORTA P/ PORTA C/ LARGURA MAIOR QUE 100CM</t>
  </si>
  <si>
    <t>MOLA FECHA PORTA P/ PORTA C/ LARGURA 91 A 100CM</t>
  </si>
  <si>
    <t>MOLA HIDRAULICA DE PISO P/ VIDRO TEMPERADO 10MM</t>
  </si>
  <si>
    <t>MONTADOR (TUBO ACO/EQUIPAMENTOS)</t>
  </si>
  <si>
    <t>MONTADOR DE ESTRUTURA METALICA</t>
  </si>
  <si>
    <t>MONTADOR ELETROELETRONICO</t>
  </si>
  <si>
    <t>MONTADOR ELETROMECANICO</t>
  </si>
  <si>
    <t>MOTOBOMBA AUTOESCORVANTE MOTOR A GASOLINA, POTENCIA 6,0HP, BOCAIS 3" X 3",</t>
  </si>
  <si>
    <t>HM/Q = 5 MCA / 24 M3/H A 52,5 MCA / 5,0 M3/H</t>
  </si>
  <si>
    <t>MOTOBOMBA AUTOESCORVANTE MOTOR ELETRICO TRIFASICO 7,4HP BOCA DIAMETRO DE</t>
  </si>
  <si>
    <t>SUCCAO X RECLAQUE: 2"X2", HM/ Q = 10 M / 73,5 M3/H A 28 M / 8,2 M3 /H</t>
  </si>
  <si>
    <t>MOTOBOMBA AUTOESCORVANTE POTENCIA 5,42 HP, BOCAIS SUCCAO X RECALQUE 2" X 2",</t>
  </si>
  <si>
    <t>A GASOLINA, DIAMETRO DO ROTOR 122 MM HM/Q = 6 MCA / 33,0 M3/H A 28 MCA / 8,0 M3/H</t>
  </si>
  <si>
    <t>MOTOBOMBA CENTRIFUGA ELETRICA MONOFASICA    ATE 2CV P/ DRENAGEM,   SAIDA 1 1/2"</t>
  </si>
  <si>
    <t>MOTOBOMBA CENTRIFUGA ELETRICA TRIFASICA POTENCIA ENTRE 5CV E 10CV PARA</t>
  </si>
  <si>
    <t>DRENAGEM, SAIDA 3", HM = * 20 M* (LOCACAO)</t>
  </si>
  <si>
    <t>MOTOBOMBA CENTRIFUGA, MOTOR A GASOLINA, POTENCIA 5,42 HP, BOCAIS 1 1/2" X 1",</t>
  </si>
  <si>
    <t>DIAMETRO ROTOR 143 MM HM/Q = 6 MCA / 16,8 M3/H A 38 MCA / 6,6 M3/H</t>
  </si>
  <si>
    <t>MOTOBOMBA TRASH (PARA AGUA SUJA) AUTO ESCORVANTE, MOTOR GASOLINA DE 6,41 HP,</t>
  </si>
  <si>
    <t>DIAMETROS DE SUCCAO X RECALQUE: 3" X 3", HM/Q: 10/60 A 23/0</t>
  </si>
  <si>
    <t>MOTOCICLETA COM MOTOR DE *125* CILINDRADAS, USO URBANO, COM BANCO ADAPTADO</t>
  </si>
  <si>
    <t>PARA FIXACAO DE BAU</t>
  </si>
  <si>
    <t>MOTONIVELADORA - POTÊNCIA 177 HP PESO OPERACIONAL 14,7T</t>
  </si>
  <si>
    <t>MOTONIVELADORA - POTÊNCIA 185HP PESO OPERACIONAL 14,7T</t>
  </si>
  <si>
    <t>MOTONIVELADORA ATE 130HP (INCL MANUT/OPERACAO)</t>
  </si>
  <si>
    <t>MOTONIVELADORA COM POTENCIA DE 140 A 155 HP (LOCACAO COM OPERADOR,</t>
  </si>
  <si>
    <t>COMBUSTIVEL E MANUTENCAO)</t>
  </si>
  <si>
    <t>MOTONIVELADORA POTENCIA BASICA LIQUIDA (PRIMEIRA MARCHA) 125 HP , PESO BRUTO</t>
  </si>
  <si>
    <t>13032 KG, LARGURA DA LAMINA DE 3,7 M</t>
  </si>
  <si>
    <t>MOTONIVELADORA 185 A 200HP (INCL MANUT/OPERACAO)</t>
  </si>
  <si>
    <t>MOTORISTA DE BASCULANTE</t>
  </si>
  <si>
    <t>MOTORISTA DE CAMINHAO E CARRETA</t>
  </si>
  <si>
    <t>MOTORISTA DE VEICULO LEVE</t>
  </si>
  <si>
    <t>MOTORISTA DE VEICULO PESADO</t>
  </si>
  <si>
    <t>MOTORISTA OPERADOR DE MUNCK</t>
  </si>
  <si>
    <t>MOTOSSERRA A GASOLINA PORTATIL TIPO HUSQVARNA MOD. 61 OU SIMILAR</t>
  </si>
  <si>
    <t>MOTOSSERRA PORTATIL COM MOTOR A GASOLINA DE *60* CC</t>
  </si>
  <si>
    <t>MOURAO CONCRETO CURVO, SECAO "T", H = 2,80 M + CURVA COM 0,45 M, COM FUROS PARA</t>
  </si>
  <si>
    <t>FIOS</t>
  </si>
  <si>
    <t>MOURAO DE CONCRETO RETO, *10 X 10* CM, H= 2,30 M</t>
  </si>
  <si>
    <t>MOURAO DE CONCRETO RETO, TIPO ESTICADOR, *10 X 10* CM, H= 2,50 M</t>
  </si>
  <si>
    <t>MOURAO DE CONCRETO RETO, 10 X 10 CM, H= 2,00 M</t>
  </si>
  <si>
    <t>MOURAO DE CONCRETO RETO, 10 X 10 CM, H= 3,00 M</t>
  </si>
  <si>
    <t>MUFLA TERMINAL PRIMARIA UNIPOLAR USO EXTERNO PARA CABO 25/70MM2 ISOL, 3,6/6KV</t>
  </si>
  <si>
    <t>EM EPR - BORRACHA DE SILICONE</t>
  </si>
  <si>
    <t>MUFLA TERMINAL PRIMARIA UNIPOLAR USO EXTERNO PARA CABO 35/70MM2 ISOL. 20/35KV</t>
  </si>
  <si>
    <t>MUFLA TERMINAL PRIMARIA UNIPOLAR USO EXTERNO PARA CABO 50/185MM2 ISOL. 20/35KV</t>
  </si>
  <si>
    <t>EM EPR</t>
  </si>
  <si>
    <t>MUFLA TERMINAL PRIMARIA UNIPOLAR USO INTERNO PARA CABO 25/70MM2 ISOL 6/10KV EM</t>
  </si>
  <si>
    <t>EPR- BORRACHA DE SILICONE</t>
  </si>
  <si>
    <t>MUFLA TERMINAL PRIMARIA UNIPOLAR USO INTERNO PARA CABO 35/120MM2 ISOLACAO</t>
  </si>
  <si>
    <t>15/25KV EM EPR - BORRACHA DE SILICONE</t>
  </si>
  <si>
    <t>MUFLA TERMINAL PRIMARIA UNIPOLAR USO INTERNO PARA CABO 35/70MM2 ISOLACAO</t>
  </si>
  <si>
    <t>8,7/15KV EM EPR - BORRACHA DE SILICONE</t>
  </si>
  <si>
    <t>NIPEL FERRO GALV ROSCA 1.1/2"</t>
  </si>
  <si>
    <t>NIPEL FERRO GALV ROSCA 1.1/4"</t>
  </si>
  <si>
    <t>NIPEL FERRO GALV ROSCA 1/2"</t>
  </si>
  <si>
    <t>NIPEL FERRO GALV ROSCA 1"</t>
  </si>
  <si>
    <t>NIPEL FERRO GALV ROSCA 2.1/2"</t>
  </si>
  <si>
    <t>NIPEL FERRO GALV ROSCA 3/4"</t>
  </si>
  <si>
    <t>NIPEL FERRO GALV ROSCA 3"</t>
  </si>
  <si>
    <t>NIPEL FERRO GALV ROSCA 4"</t>
  </si>
  <si>
    <t>NIPEL FERRO GALV ROSCA 5"</t>
  </si>
  <si>
    <t>NIPEL FERRO GALV ROSCA 6"</t>
  </si>
  <si>
    <t>NIPEL PVC, ROSCAVEL, 1 1/2",   AGUA FRIA PREDIAL</t>
  </si>
  <si>
    <t>NIPEL PVC, ROSCAVEL, 1 1/4",   AGUA FRIA PREDIAL</t>
  </si>
  <si>
    <t>NIPEL PVC, ROSCAVEL, 1/2",   AGUA FRIA PREDIAL</t>
  </si>
  <si>
    <t>NIPEL PVC, ROSCAVEL, 1",   AGUA FRIA PREDIAL</t>
  </si>
  <si>
    <t>NIPEL PVC, ROSCAVEL, 2",   AGUA FRIA PREDIAL</t>
  </si>
  <si>
    <t>NIPEL PVC, ROSCAVEL, 3/4",   AGUA FRIA PREDIAL</t>
  </si>
  <si>
    <t>NIPEL REDUCAO FERRO GALV ROSCA 1.1/2" X 1.1/4"</t>
  </si>
  <si>
    <t>NIPEL REDUCAO FERRO GALV ROSCA 1.1/2" X 1"</t>
  </si>
  <si>
    <t>NIPEL REDUCAO FERRO GALV ROSCA 1.1/2" X 3/4"</t>
  </si>
  <si>
    <t>NIPEL REDUCAO FERRO GALV ROSCA 1.1/4" X 1/2"</t>
  </si>
  <si>
    <t>NIPEL REDUCAO FERRO GALV ROSCA 1.1/4" X 1"</t>
  </si>
  <si>
    <t>NIPEL REDUCAO FERRO GALV ROSCA 1.1/4" X 3/4"</t>
  </si>
  <si>
    <t>NIPEL REDUCAO FERRO GALV ROSCA 1/2" X 1/4"</t>
  </si>
  <si>
    <t>NIPEL REDUCAO FERRO GALV ROSCA 1" X 1/2"</t>
  </si>
  <si>
    <t>NIPEL REDUCAO FERRO GALV ROSCA 1" X 3/4"</t>
  </si>
  <si>
    <t>NIPEL REDUCAO FERRO GALV ROSCA 2.1/2" X 1.1/2"</t>
  </si>
  <si>
    <t>NIPEL REDUCAO FERRO GALV ROSCA 2.1/2" X 1.1/4"</t>
  </si>
  <si>
    <t>NIPEL REDUCAO FERRO GALV ROSCA 2.1/2" X 2"</t>
  </si>
  <si>
    <t>NIPEL REDUCAO FERRO GALV ROSCA 2" X 1.1/2"</t>
  </si>
  <si>
    <t>NIPEL REDUCAO FERRO GALV ROSCA 2" X 1.1/4"</t>
  </si>
  <si>
    <t>NIPEL REDUCAO FERRO GALV ROSCA 2" X 1"</t>
  </si>
  <si>
    <t>NIPEL REDUCAO FERRO GALV ROSCA 3/4" X 1/2"</t>
  </si>
  <si>
    <t>NIPEL REDUCAO FERRO GALV ROSCA 3" X 1.1/2"</t>
  </si>
  <si>
    <t>NIPEL REDUCAO FERRO GALV ROSCA 3" X 2.1/2"</t>
  </si>
  <si>
    <t>NIPEL REDUCAO FERRO GALV ROSCA 3" X 2"</t>
  </si>
  <si>
    <t>NIPLE FERRO GALV P/ ELETRODUTO 1"</t>
  </si>
  <si>
    <t>NIPLE LONGO FERRO GALV P/ ELETRODUTO   TAMANHO 150MM X DN 1"</t>
  </si>
  <si>
    <t>NIVEL OTICO C/ PRECISAO +/- 0,7MM TIPO WILD NA-2 OU EQUIV</t>
  </si>
  <si>
    <t>NIVELADOR</t>
  </si>
  <si>
    <t>OCULOS DE SEGURANCA CONTRA IMPACTOS COM LENTE INCOLOR, ARMACAO NYLON, COM</t>
  </si>
  <si>
    <t>PROTECAO UVA E UVB</t>
  </si>
  <si>
    <t>OLEO COMBUSTIVEL BPF A GRANEL</t>
  </si>
  <si>
    <t>OLEO DE LINHACA</t>
  </si>
  <si>
    <t>OLEO LUBRIFICANTE PARA MOTORES DE EQUIPAMENTOS PESADOS (CAMINHOES,</t>
  </si>
  <si>
    <t>TRATORES, RETROS E ETC)</t>
  </si>
  <si>
    <t>OPERADOR DE ACABADORA</t>
  </si>
  <si>
    <t>OPERADOR DE BETONEIRA (CAMINHAO)</t>
  </si>
  <si>
    <t>OPERADOR DE BETONEIRA ESTACIONARIA/MISTURADOR *COLETADO CAIXA*</t>
  </si>
  <si>
    <t>OPERADOR DE COMPRESSOR OU COMPRESSORISTA</t>
  </si>
  <si>
    <t>OPERADOR DE DEMARCADORA DE FAIXAS</t>
  </si>
  <si>
    <t>OPERADOR DE ESCAVADEIRA</t>
  </si>
  <si>
    <t>OPERADOR DE GUINCHO</t>
  </si>
  <si>
    <t>OPERADOR DE GUINDASTE</t>
  </si>
  <si>
    <t>OPERADOR DE MARTELETE OU MARTELETEIRO</t>
  </si>
  <si>
    <t>OPERADOR DE MOTO-ESCREIPER</t>
  </si>
  <si>
    <t>OPERADOR DE MOTONIVELADORA</t>
  </si>
  <si>
    <t>OPERADOR DE PA CARREGADEIRA</t>
  </si>
  <si>
    <t>OPERADOR DE PAVIMENTADORA</t>
  </si>
  <si>
    <t>OPERADOR DE ROLO COMPACTADOR</t>
  </si>
  <si>
    <t>OPERADOR DE USINA DE ASFALTO, DE SOLOS OU DE CONCRETO</t>
  </si>
  <si>
    <t>OPERADOR JATO DE AREIA OU JATISTA</t>
  </si>
  <si>
    <t>OPERADOR PARA BATE ESTACAS</t>
  </si>
  <si>
    <t>OXIGENIO, RECARGA PARA CILINDRO DE CONJUNTO OXICORTE GRANDE</t>
  </si>
  <si>
    <t>PA CARREGADEIRA SOBRE PNEUS * 105 HP * CAP. 1,72M3 * PESO OPERACIONAL* 9 T * TIPO</t>
  </si>
  <si>
    <t>CATERPILAR 924 - F II NACIONAL OU EQUIV (INCL MANUTENCAO/OPERACAO)</t>
  </si>
  <si>
    <t>PA CARREGADEIRA SOBRE PNEUS * 170 HP * CAP. * 3 M 3 * PESO OPERACIONAL * 16 T * TIPO</t>
  </si>
  <si>
    <t>CATERPILAR 950 - F II NACIONAL OU EQUIV (INCL MANUTENCAO/OPERACAO)</t>
  </si>
  <si>
    <t>PA CARREGADEIRA SOBRE PNEUS COM MOTOR DE 105 HP E CAPACIDADE NA CACAMBA DE</t>
  </si>
  <si>
    <t>1,91 M3 (LOCACAO COM OPERADOR, COMBUSTIVEL E MANUTENCAO)</t>
  </si>
  <si>
    <t>PA CARREGADEIRA SOBRE RODAS, POTENCIA BRUTA 127 HP, CAPACIDADE DA CACAMBA DE</t>
  </si>
  <si>
    <t>2,0 A 2,4 M3, PESO OPERACIONAL DE 10330 KG</t>
  </si>
  <si>
    <t>PA CARREGADEIRA SOBRE RODAS, POTENCIA LIQUIDA 128 HP, CAPACIDADE DA CACAMBA</t>
  </si>
  <si>
    <t>DE 1,7 A 2,8 M3, PESO OPERACIONAL DE 11632 KG</t>
  </si>
  <si>
    <t>PA CARREGADEIRA SOBRE RODAS, POTENCIA LIQUIDA 197 HP, CAPACIDADE DA CACAMBA</t>
  </si>
  <si>
    <t>DE 2,5 A 3,5 M3, PESO OPERACIONAL DE 18338 KG</t>
  </si>
  <si>
    <t>PA CARREGADEIRA SOBRE RODAS, POTENCIA LIQUIDA 213 HP, CAPACIDADE DA CACAMBA</t>
  </si>
  <si>
    <t>DE 1,9 A 3,5 M3, PESO OPERACIONAL DE 19234 KG</t>
  </si>
  <si>
    <t>PA CARREGADEIRA SOBRE RODAS, POTENCIA 152 HP, CAPACIDADE DA CACAMBA DE 1,53 A</t>
  </si>
  <si>
    <t>2,30 M3, PESO OPERACIONAL DE 10216 KG</t>
  </si>
  <si>
    <t>PADRAO POLIFASICO COMPLETO EM POSTE GALV DE 3" X 5,0M</t>
  </si>
  <si>
    <t>PAPEL MANTEIGA (FOLHA 66 X 96CM)</t>
  </si>
  <si>
    <t>PAPEL MILIMETRADO TRANSPARENTE - ROLO DE 1,05 X 10M</t>
  </si>
  <si>
    <t>10M</t>
  </si>
  <si>
    <t>PAPEL SULFITE ALCALINO A 4 (PACOTE COM 500 FOLHAS)</t>
  </si>
  <si>
    <t>FL</t>
  </si>
  <si>
    <t>PAPEL VEGETAL 65G/M2 - 0,80M DE LARGURA</t>
  </si>
  <si>
    <t>PAPEL VEGETAL 90G/M2 - 0,8M DE LARGURA</t>
  </si>
  <si>
    <t>PAPELEIRA DE PAREDE EM METAL CROMADO SEM TAMPA</t>
  </si>
  <si>
    <t>PAPELEIRA PLASTICA TIPO DISPENSER PARA PAPEL HIGIENICO ROLAO</t>
  </si>
  <si>
    <t>PAR DE TABELAS DE BASQUETE EM COMPENSADO NAVAL DE *1,80 X 1,20* M, COM ARO DE</t>
  </si>
  <si>
    <t>METAL E REDE (SEM SUPORTE DE FIXACAO)</t>
  </si>
  <si>
    <t>PARA-RAIOS DE BAIXA TENSAO, TENSAO DE OPERACAO 275V ( VN = 220V ) E 150V ( VN =</t>
  </si>
  <si>
    <t>127V ), CORR. MAX. 19,5KA</t>
  </si>
  <si>
    <t>PARA-RAIOS DE DISTRIBUICAO TIPO VALVULA DE OXIDO DE ZINCO, TENSAO NOMINAL 15KV,</t>
  </si>
  <si>
    <t>5KA</t>
  </si>
  <si>
    <t>PARA-RAIOS DE DISTRIBUICAO TIPO VALVULA DE OXIDO DE ZINCO, TENSAO NOMINAL 30KV,</t>
  </si>
  <si>
    <t>10KA</t>
  </si>
  <si>
    <t>PARA-RAIOS TIPO FRANKLIN, EM LATAO CROMADO, DUAS DESCIDAS, GRANDE, PARA</t>
  </si>
  <si>
    <t>PROTECAO DE EDIFICACOES CONTRA DESCARGAS ATMOSFERICAS</t>
  </si>
  <si>
    <t>PARAFUSO DE ACO TIPO CHUMBADOR PARABOLT, DIAMETRO 1/2", COMPRIMENTO 75 MM</t>
  </si>
  <si>
    <t>PARAFUSO DE ACO TIPO CHUMBADOR PARABOLT, DIAMETRO 3/8", COMPRIMENTO 75 MM</t>
  </si>
  <si>
    <t>PARAFUSO DE ACO ZINCADO COM ROSCA SOBERBA, CABECA CHATA E FENDA SIMPLES,</t>
  </si>
  <si>
    <t>DIAMETRO 2,5 MM, COMPRIMENTO * 9,5 * MM</t>
  </si>
  <si>
    <t>DIAMETRO 4,2 MM, COMPRIMENTO * 32 * MM</t>
  </si>
  <si>
    <t>DIAMETRO 4,8 MM, COMPRIMENTO 45 MM</t>
  </si>
  <si>
    <t>PARAFUSO DE FERRO POLIDO, SEXTAVADO, COM ROSCA INTEIRA, DIAMETRO 5/16",</t>
  </si>
  <si>
    <t>COMPRIMENTO 3/4", COM PORCA E ARRUELA LISA LEVE</t>
  </si>
  <si>
    <t>PARAFUSO DE FERRO POLIDO, SEXTAVADO, COM ROSCA PARCIAL, DIAMETRO 5/8",</t>
  </si>
  <si>
    <t>COMPRIMENTO 6", COM PORCA E ARRUELA DE PRESSAO MEDIA</t>
  </si>
  <si>
    <t>PARAFUSO DE LATAO COM ACABAMENTO CROMADO PARA FIXAR PECA SANITARIA, INCLUI</t>
  </si>
  <si>
    <t>PORCA CEGA, ARRUELA E BUCHA DE NYLON TAMANHO S-10</t>
  </si>
  <si>
    <t>PARAFUSO DE LATAO COM ROSCA SOBERBA, CABECA CHATA E FENDA SIMPLES, DIAMETRO</t>
  </si>
  <si>
    <t>2,5 MM, COMPRIMENTO 12 MM</t>
  </si>
  <si>
    <t>3,2 MM, COMPRIMENTO 16 MM</t>
  </si>
  <si>
    <t>4,8 MM, COMPRIMENTO 65 MM</t>
  </si>
  <si>
    <t>PARAFUSO EM FERRO GALVANIZADO, TIPO MAQUINA, SEXTAVADO E SEM PORCA,</t>
  </si>
  <si>
    <t>DIAMETRO 1/2", COMPRIMENTO 2"</t>
  </si>
  <si>
    <t>PARAFUSO FRANCES METRICO ZINCADO 12 X 140MM, INCL PORCA SEXT E ARRUELA DE</t>
  </si>
  <si>
    <t>PRESSAO/MEDIA</t>
  </si>
  <si>
    <t>PARAFUSO FRANCES METRICO ZINCADO, DIAMETRO 12 MM, COMPRIEMNTO 150MM, COM</t>
  </si>
  <si>
    <t>PORCA SEXTAVADA E ARRUELA DE PRESSAO MEDIA</t>
  </si>
  <si>
    <t>PARAFUSO FRANCES M16 EM ACO GALVANIZADO, COMPRIMENTO = 150 MM, DIAMETRO = 16</t>
  </si>
  <si>
    <t>MM, CABECA ABAULADA</t>
  </si>
  <si>
    <t>PARAFUSO FRANCES M16 EM ACO GALVANIZADO, COMPRIMENTO = 45 MM, DIAMETRO = 16</t>
  </si>
  <si>
    <t>PARAFUSO FRANCES ZINCADO, DIAMETRO 1/2'', COMPRIEMNTO 12'', COM PORCA E ARRUELA</t>
  </si>
  <si>
    <t>LISA MEDIA</t>
  </si>
  <si>
    <t>PARAFUSO FRANCES ZINCADO, DIAMETRO 1/2'', COMPRIEMNTO 15'', COM PORCA E ARRUELA</t>
  </si>
  <si>
    <t>PARAFUSO FRANCES ZINCADO, DIAMETRO 1/2'', COMPRIEMNTO 4'', COM PORCA E ARRUELA</t>
  </si>
  <si>
    <t>PARAFUSO FRANCES ZINCADO, DIAMETRO 1/2'', COMPRIMENTO 2'', COM PORCA E ARRUELA</t>
  </si>
  <si>
    <t>PARAFUSO M16 EM ACO GALVANIZADO, COMPRIMENTO = 125 MM, DIAMETRO = 16 MM,</t>
  </si>
  <si>
    <t>ROSCA MAQUINA, CABECA QUADRADA</t>
  </si>
  <si>
    <t>PARAFUSO M16 EM ACO GALVANIZADO, COMPRIMENTO = 150 MM, DIAMETRO = 16 MM,</t>
  </si>
  <si>
    <t>PARAFUSO M16 EM ACO GALVANIZADO, COMPRIMENTO = 200 MM, DIAMETRO = 16 MM,</t>
  </si>
  <si>
    <t>PARAFUSO M16 EM ACO GALVANIZADO, COMPRIMENTO = 250 MM, DIAMETRO = 16 MM,</t>
  </si>
  <si>
    <t>PARAFUSO M16 EM ACO GALVANIZADO, COMPRIMENTO = 300 MM, DIAMETRO = 16 MM,</t>
  </si>
  <si>
    <t>ROSCA DUPLA</t>
  </si>
  <si>
    <t>PARAFUSO M16 EM ACO GALVANIZADO, COMPRIMENTO = 350 MM, DIAMETRO = 16 MM,</t>
  </si>
  <si>
    <t>PARAFUSO M16 EM ACO GALVANIZADO, COMPRIMENTO = 400 MM, DIAMETRO = 16 MM,</t>
  </si>
  <si>
    <t>PARAFUSO M16 EM ACO GALVANIZADO, COMPRIMENTO = 450 MM, DIAMETRO = 16 MM,</t>
  </si>
  <si>
    <t>PARAFUSO M16 EM ACO GALVANIZADO, COMPRIMENTO = 500 MM, DIAMETRO = 16 MM,</t>
  </si>
  <si>
    <t>ROSCA MAQUINA, COM CABECA SEXTAVADA E PORCA</t>
  </si>
  <si>
    <t>PARAFUSO NIQUELADO COM ACABAMENTO CROMADO PARA FIXAR PECA SANITARIA, INCLUI</t>
  </si>
  <si>
    <t>PARAFUSO NIQUELADO P/ FIXAR PECA SANITARIA - INCL PORCA CEGA, ARRUELA E BUCHA</t>
  </si>
  <si>
    <t>DE NYLON S-8</t>
  </si>
  <si>
    <t>PARAFUSO ROSCA SOBERBA ZINCADO CABECA CHATA FENDA SIMPLES 3,2 X 20 MM (3/4 ")</t>
  </si>
  <si>
    <t>PARAFUSO ROSCA SOBERBA ZINCADO CABECA CHATA FENDA SIMPLES 3,5 X 25 MM (1 ")</t>
  </si>
  <si>
    <t>PARAFUSO ROSCA SOBERBA ZINCADO CABECA CHATA FENDA SIMPLES 3,8 X 30 MM (1.1/4 ")</t>
  </si>
  <si>
    <t>PARAFUSO ROSCA SOBERBA ZINCADO CABECA CHATA FENDA SIMPLES 4,8 X 40 MM (1.1/2 ")</t>
  </si>
  <si>
    <t>PARAFUSO ROSCA SOBERBA ZINCADO CABECA CHATA FENDA SIMPLES 5,5 X 50 MM (2 ")</t>
  </si>
  <si>
    <t>PARAFUSO ROSCA SOBERBA ZINCADO CABECA CHATA FENDA SIMPLES 5,5 X 65 MM (2.1/2 ")</t>
  </si>
  <si>
    <t>PARAFUSO SEXTAVADO ZINCADO GRAU 5 ROSCA INTEIRA 1.1/2" X 4" "</t>
  </si>
  <si>
    <t>PARAFUSO ZINCADO ROSCA SOBERBA 5/16 " X 120 MM PARA TELHA FIBROCIMENTO</t>
  </si>
  <si>
    <t>PARAFUSO ZINCADO ROSCA SOBERBA, CABECA SEXTAVADA, 5/16 " X 110 MM, PARA</t>
  </si>
  <si>
    <t>FIXACAO DE TELHA EM MADEIRA</t>
  </si>
  <si>
    <t>PARAFUSO ZINCADO ROSCA SOBERBA, CABECA SEXTAVADA, 5/16 " X 150 MM, PARA</t>
  </si>
  <si>
    <t>PARAFUSO ZINCADO ROSCA SOBERBA, CABECA SEXTAVADA, 5/16 " X 180 MM, PARA</t>
  </si>
  <si>
    <t>PARAFUSO ZINCADO ROSCA SOBERBA, CABECA SEXTAVADA, 5/16 " X 200 MM, PARA</t>
  </si>
  <si>
    <t>PARAFUSO ZINCADO ROSCA SOBERBA, CABECA SEXTAVADA, 5/16 " X 230 MM, PARA</t>
  </si>
  <si>
    <t>PARAFUSO ZINCADO ROSCA SOBERBA, CABECA SEXTAVADA, 5/16 " X 250 MM, PARA</t>
  </si>
  <si>
    <t>PARAFUSO ZINCADO ROSCA SOBERBA, CABECA SEXTAVADA, 5/16 " X 50 MM, PARA FIXACAO</t>
  </si>
  <si>
    <t>DE TELHA EM MADEIRA</t>
  </si>
  <si>
    <t>PARAFUSO ZINCADO ROSCA SOBERBA, CABECA SEXTAVADA, 5/16 " X 85 MM, PARA FIXACAO</t>
  </si>
  <si>
    <t>PARAFUSO ZINCADO 5/16 " X 250 MM PARA FIXACAO DE TELHA DE FIBROCIMENTO CANALETE</t>
  </si>
  <si>
    <t>49, INCLUI BUCHA NYLON S-10</t>
  </si>
  <si>
    <t>PARAFUSO ZINCADO 5/16 " X 85 MM PARA FIXACAO DE TELHA DE FIBROCIMENTO CANALETE</t>
  </si>
  <si>
    <t>90, INCLUI BUCHA NYLON S-10</t>
  </si>
  <si>
    <t>PARAFUSO ZINCADO, SEXTAVADO, COM ROSCA INTEIRA, DIAMETRO 1/4", COMPRIMENTO 1/2"</t>
  </si>
  <si>
    <t>PARAFUSO ZINCADO, SEXTAVADO, COM ROSCA INTEIRA, DIAMETRO 3/8", COMPRIMENTO 2"</t>
  </si>
  <si>
    <t>PARAFUSO ZINCADO, SEXTAVADO, COM ROSCA INTEIRA, DIAMETRO 5/8", COMPRIMENTO 2 -</t>
  </si>
  <si>
    <t>1/4"</t>
  </si>
  <si>
    <t>PARAFUSO ZINCADO, SEXTAVADO, COM ROSCA INTEIRA, DIAMETRO 5/8", COMPRIMENTO 3",</t>
  </si>
  <si>
    <t>COM PORCA E ARRUELA DE PRESSAO MEDIA</t>
  </si>
  <si>
    <t>PARAFUSO ZINCADO, SEXTAVADO, COM ROSCA SOBERBA, DIAMETRO 3/8", COMPRIMENTO</t>
  </si>
  <si>
    <t>80 MM</t>
  </si>
  <si>
    <t>PARAFUSO ZINCADO, SEXTAVADO, COM ROSCA SOBERBA, DIAMETRO 5/16", COMPRIMENTO</t>
  </si>
  <si>
    <t>40 MM</t>
  </si>
  <si>
    <t>PARALELEPIPEDO GRANITICO OU BASALTICO, PARA PAVIMENTACAO, SEM FRETE,   *30 A 35*</t>
  </si>
  <si>
    <t>PECAS POR M2</t>
  </si>
  <si>
    <t>PASTA LUBRIFICANTE PARA USO EM TUBOS DE PVC COM ANEL DE BORRACHA (POTE DE</t>
  </si>
  <si>
    <t>3.500* G)</t>
  </si>
  <si>
    <t>400* G)</t>
  </si>
  <si>
    <t>PASTA VEDA JUNTAS/ROSCA, LATA DE *500* G, PARA INSTALACOES DE GAS E OUTROS</t>
  </si>
  <si>
    <t>PASTILHA CERAMICA/PORCELANA, REVEST INT/EXT E   PISCINA, CORES BRANCA OU FRIAS,</t>
  </si>
  <si>
    <t>*2,5 X 2,5* CM</t>
  </si>
  <si>
    <t>PASTILHA CERAMICA/PORCELANA, REVEST INT/EXT E   PISCINA, CORES QUENTES, *2,5 X 2,5*</t>
  </si>
  <si>
    <t>PASTILHA DE VIDRO CRISTAL, NACIONAL, REVEST INT/EXT E PISCINA, TODAS AS CORES, E</t>
  </si>
  <si>
    <t>MAIOR OU IGUAL A 5 MM   *2,0 X 2,0* CM</t>
  </si>
  <si>
    <t>PASTILHA DE VIDRO PIGMENTADA *2,0 X 2,0* CM, NACIONAL, PARA REVESTIMENTO</t>
  </si>
  <si>
    <t>INTERNO/EXTERNO E PISCINA, BRANCA OU CORES FRIAS, ESPESSURA MAIOR OU IGUAL A 5</t>
  </si>
  <si>
    <t>MM</t>
  </si>
  <si>
    <t>PASTILHA DE VIDRO PIGMENTADA, NACIONAL, REVEST INT/EXT E PISCINA, CORES QUENTES,</t>
  </si>
  <si>
    <t>E MAIOR OU IGUAL A 5 MM   *2,0 X 2,0* CM</t>
  </si>
  <si>
    <t>PASTILHEIRO</t>
  </si>
  <si>
    <t>PAVIMENTACAO OU CALCAMENTO POLIEDRICO, COM PEDRAS IRREGULARES</t>
  </si>
  <si>
    <t>PECA DE MADEIRA DE LEI   *6 X 12* CM,   NÃO APARELHADA, (VIGA - P/TELHADO)</t>
  </si>
  <si>
    <t>PECA DE MADEIRA DE LEI *2,5   X 10* CM (1" X 4")   NÃO APARELHADA, (SARRAFO-P/TELHADO)</t>
  </si>
  <si>
    <t>PECA DE MADEIRA DE LEI *2,5 X 5* CM,   NÃO APARELHADA, (RIPÃO-P/TELHADO)</t>
  </si>
  <si>
    <t>PECA DE MADEIRA DE LEI *2,5 X 7,5* CM (1" X 3"),   NÃO APARELHADA, (P/TELHADO)</t>
  </si>
  <si>
    <t>PECA DE MADEIRA DE LEI *5 X 6* CM, NÃO APARELHADA, (CAIBRO-P/TELHADO)</t>
  </si>
  <si>
    <t>PECA DE MADEIRA DE LEI *5,0   X 7,5* CM ( 2"   X 3" ) NÃO APARELHADA, (P/TELHADO)</t>
  </si>
  <si>
    <t>PECA DE MADEIRA DE LEI *6   X 16* CM, NÃO APARELHADA, (VIGA - P/TELHADO)</t>
  </si>
  <si>
    <t>PECA DE MADEIRA DE LEI *7,5   X 15* CM ( 3"   X 6" ), NÃO APARELHADA, (P/TELHADO,</t>
  </si>
  <si>
    <t>ESTRUTURAS PERMANENTES)</t>
  </si>
  <si>
    <t>PECA DE MADEIRA DE LEI *7,5 X 7,5* CM, NÃO APARELHADA, (P/TELHADO, ESTRUTURAS</t>
  </si>
  <si>
    <t>PERMANENTES)</t>
  </si>
  <si>
    <t>PECA DE MADEIRA DE LEI NATIVA/REGIONAL *1,5 X 5* CM (1/2 X 2) NAO APARELHADA</t>
  </si>
  <si>
    <t>PECA DE MADEIRA DE LEI NATIVA/REGIONAL *5 X 10* CM NAO APARELHADA</t>
  </si>
  <si>
    <t>PECA DE MADEIRA DE LEI NATIVA/REGIONAL *5,0 X 22,5* CM (2 X 9") NAO APARELHADA</t>
  </si>
  <si>
    <t>PECA DE MADEIRA DE LEI NATIVA/REGIONAL *7,5 X 40,0* CM (3 X 16") NAO APARELHADA</t>
  </si>
  <si>
    <t>PECA DE MADEIRA DE LEI NATIVA/REGIONAL1 X 3 CM NAO APARELHADA</t>
  </si>
  <si>
    <t>PECA DE MADEIRA LEI APARELHADA 1,5 X 4CM</t>
  </si>
  <si>
    <t>PECA DE MADEIRA LEI APARELHADA 2 X 10CM</t>
  </si>
  <si>
    <t>PECA DE MADEIRA LEI APARELHADA 2 X 3" (5 X 7,5CM)</t>
  </si>
  <si>
    <t>PECA DE MADEIRA LEI APARELHADA 3 X 12" (7,5 X 30CM)</t>
  </si>
  <si>
    <t>PECA DE MADEIRA LEI APARELHADA 3 X 3" (7,5 X 7,5CM)</t>
  </si>
  <si>
    <t>PECA DE MADEIRA LEI APARELHADA 3 X 6" (7,5 X 15CM)</t>
  </si>
  <si>
    <t>PECA DE MADEIRA LEI APARELHADA 3 X 9" (7,5 X 23CM)</t>
  </si>
  <si>
    <t>PECA DE MADEIRA LEI APARELHADA 6 X 12CM</t>
  </si>
  <si>
    <t>PECA DE MADEIRA LEI NATIVA/REGIONAL *7,5X30*CM (3 X 12") NÃO APARELHADA</t>
  </si>
  <si>
    <t>PECA DE MADEIRA LEI 4 X 30CM APARELHADA</t>
  </si>
  <si>
    <t>PECA DE MADEIRA NATIVA / REGIONAL 7,5 X 7,5CM (3X3) NAO APARELHADA (P/FORMA)</t>
  </si>
  <si>
    <t>PECA DE MADEIRA NATIVA/REGIONAL 1 X 7CM NAO APARELHADA (P/FORMA)</t>
  </si>
  <si>
    <t>PECA DE MADEIRA NATIVA/REGIONAL 2,5 X 7,0 CM (SARRAFO-P/FORMA)</t>
  </si>
  <si>
    <t>PECA DE MADEIRA NATIVA/REGIONAL 7,5 X 12,50 CM (3X5") NAO APARELHADA (P/FORMA)</t>
  </si>
  <si>
    <t>PECA DE MADEIRA ROLICA (EUCALIPTO) D = 10CM</t>
  </si>
  <si>
    <t>PECA DE MADEIRA ROLICA (EUCALIPTO) D = 19CM</t>
  </si>
  <si>
    <t>PECA DE MADEIRA ROLICA D = 15CM P/ ESCORAMENTOS</t>
  </si>
  <si>
    <t>PECA DE MADEIRA ROLICA D = 19CM PARA CERCA</t>
  </si>
  <si>
    <t>PECA DE MADEIRA ROLICA D = 20CM</t>
  </si>
  <si>
    <t>PECA DE MADEIRA ROLICA SEM TRATAMENTO (EUCALIPTO OU REGIONAL EQUIVALENTE) D =</t>
  </si>
  <si>
    <t>12 A 15 CM, P/ESCORAMENTOS,   H = 6 M</t>
  </si>
  <si>
    <t>PECA DE MADEIRA ROLICA TRATADA ( EUCALIPTO OU REGIONAL EQUIVALENTE) ( D = 4 A   7</t>
  </si>
  <si>
    <t>CM - H = 3,0 M ( P/CAIBROS)</t>
  </si>
  <si>
    <t>PECA DE MADEIRA ROLICA TRATADA (EUCALIPTO OU REGIONAL EQUIVALENTE) D = 12 A</t>
  </si>
  <si>
    <t>15CM - H = 3,0M (P/CERCA//PILAR)</t>
  </si>
  <si>
    <t>PECA DE MADEIRA ROLICA TRATADA (EUCALIPTO OU REGIONAL EQUIVALENTE) D = 16 A</t>
  </si>
  <si>
    <t>19CM - H = 12,0M (P/POSTES)</t>
  </si>
  <si>
    <t>PECA DE MADEIRA ROLICA TRATADA (EUCALIPTO OU REGIONAL EQUIVALENTE) D = 20 A</t>
  </si>
  <si>
    <t>24CM - H = 12,0M (P/POSTES)</t>
  </si>
  <si>
    <t>PECA DE MADEIRA ROLICA TRATADA (EUCALIPTO OU REGIONAL EQUIVALENTE) D = 25 A</t>
  </si>
  <si>
    <t>29CM - H = 6,5M (P/PILAR)</t>
  </si>
  <si>
    <t>PECA DE MADEIRA ROLICA TRATADA (EUCALIPTO OU REGIONAL EQUIVALENTE) D = 30 A</t>
  </si>
  <si>
    <t>34CM - H = 6,5M (P/PILAR)</t>
  </si>
  <si>
    <t>PECA DE MADEIRA ROLICA TRATADA (EUCALIPTO OU REGIONAL EQUIVALENTE) D=8 A 11 CM</t>
  </si>
  <si>
    <t>(P/CERCA/CAIBRO)</t>
  </si>
  <si>
    <t>PECA DE MADEIRA ROLICA, SEM TRATAMENTO   (EUCALIPTO OU REGIONAL EQUIVALENTE) D</t>
  </si>
  <si>
    <t>= 8 A 11 CM, P/ ESCORAMENTOS, H = 6 M</t>
  </si>
  <si>
    <t>PECA DE MADEIRA 2A QUALIDADE 2,5 X 15CM (1X6") NAO APARELHADA</t>
  </si>
  <si>
    <t>PECA DE MADEIRA 3A QUALIDADE 2,5 X 10CM NAO APARELHADA</t>
  </si>
  <si>
    <t>PECA DE MADEIRA 3A/4A NATIVA/REGIONAL 5 X 5 CM</t>
  </si>
  <si>
    <t>PECA DE MADEIRA 3A/4A QUALIDADE 7,5 X 10CM NAO APARELHADA</t>
  </si>
  <si>
    <t>PEDRA ARDOSIA, CINZA, *40 X 40* CM, E= *1 CM</t>
  </si>
  <si>
    <t>PEDRA ARDOSIA, CINZA, 20   X   40 CM,   E=   *1 CM</t>
  </si>
  <si>
    <t>PEDRA ARDOSIA, CINZA, 30   X   30,   E= *1 CM</t>
  </si>
  <si>
    <t>PEDRA BRITADA GRADUADA, CLASSIFICADA (POSTO PEDREIRA/FORNECEDOR, SEM FRETE)</t>
  </si>
  <si>
    <t>PEDRA BRITADA N. 0, OU PEDRISCO (4,8 A 9,5 MM) POSTO PEDREIRA/FORNECEDOR, SEM</t>
  </si>
  <si>
    <t>FRETE</t>
  </si>
  <si>
    <t>PEDRA BRITADA N. 1 (9,5 a 19 MM) POSTO PEDREIRA/FORNECEDOR, SEM FRETE</t>
  </si>
  <si>
    <t>PEDRA BRITADA N. 2 (19 A 38 MM) POSTO PEDREIRA/FORNECEDOR, SEM FRETE</t>
  </si>
  <si>
    <t>PEDRA BRITADA N. 3 (38 A 50 MM) POSTO PEDREIRA/FORNECEDOR, SEM FRETE</t>
  </si>
  <si>
    <t>PEDRA BRITADA N. 4 (50 A 76 MM) POSTO PEDREIRA/FORNECEDOR, SEM FRETE</t>
  </si>
  <si>
    <t>PEDRA BRITADA N. 5 (76 A 100 MM) POSTO PEDREIRA/FORNECEDOR, SEM FRETE</t>
  </si>
  <si>
    <t>PEDRA BRITADA OU BICA CORRIDA, NAO CLASSIFICADA (POSTO PEDREIRA/FORNECEDOR,</t>
  </si>
  <si>
    <t>SEM FRETE)</t>
  </si>
  <si>
    <t>PEDRA DE MAO OU PEDRA RACHAO PARA ARRIMO/FUNDACAO (POSTO</t>
  </si>
  <si>
    <t>PEDREIRA/FORNECEDOR, SEM FRETE)</t>
  </si>
  <si>
    <t>PEDRA GRANITICA OU BASALTO, CACO, RETALHO, CAVACO, TIPO MIRACEMA, MADEIRA,</t>
  </si>
  <si>
    <t>PADUANA, RACHINHA, SANTA ISABEL OU OUTRAS SIMILARES, E=   *1,0 A *2,0 CM</t>
  </si>
  <si>
    <t>PEDRA GRANITICA, SERRADA, TIPO MIRACEMA, MADEIRA, PADUANA, RACHINHA, SANTA</t>
  </si>
  <si>
    <t>ISABEL OU OUTRAS SIMILARES, *11,5 X   *23 CM, E=   *1,0 A *2,0 CM</t>
  </si>
  <si>
    <t>PEDRA PORTUGUESA   OU PETIT PAVÊ, BRANCA</t>
  </si>
  <si>
    <t>PEDRA PORTUGUESA   OU PETIT PAVÊ, PRETA</t>
  </si>
  <si>
    <t>PEDRA QUARTZITO OU CALCARIO LAMINADO, CACO, TIPO CARIRI, ITACOLOMI, LAGOA</t>
  </si>
  <si>
    <t>SANTA, LUMINARIA, PIRENOPOLIS, SAO TOME OU OUTRAS SIMILARES DA REGIAO, E=   *1,5 A</t>
  </si>
  <si>
    <t>*2,5 CM</t>
  </si>
  <si>
    <t>PEDRA QUARTZITO OU CALCARIO LAMINADO, SERRADA, TIPO CARIRI, ITACOLOMI, LAGOA</t>
  </si>
  <si>
    <t>SANTA, LUMINARIA, PIRENOPOLIS, SAO TOME OU OUTRAS SIMILARES DA REGIAO, *20 X *40</t>
  </si>
  <si>
    <t>CM, E=   *1,5 A *2,5 CM</t>
  </si>
  <si>
    <t>PEDREGULHO OU PICARRA DE JAZIDA, AO NATURAL, PARA BASE DE PAVIMENTACAO (SEM</t>
  </si>
  <si>
    <t>TRANSPORTE)</t>
  </si>
  <si>
    <t>PEITORIL PRE-MOLDADO DE GRANILITE, MARMORITE OU GRANITINA L = 15CM</t>
  </si>
  <si>
    <t>PELICULA REFLETIVA, GT 7 ANOS PARA SINALIZACAO VERTICAL</t>
  </si>
  <si>
    <t>PERFIL "U" CHAPA ACO DOBRADA,   E = 3,04 MM , H = 20 CM, ABAS = 5 CM (4,47 KG/M)</t>
  </si>
  <si>
    <t>PERFIL ACO ESTRUTURAL "I", 10 "   X 4 5/8 ", ESPESSURA = 11,35 MM (44,65 KG/M)</t>
  </si>
  <si>
    <t>PERFIL ACO ESTRUTURAL "I", 10"   X 4 5/8"   ( QUALQUER ESPESSURA )</t>
  </si>
  <si>
    <t>PERFIL ACO ESTRUTURAL "I", 12 "   X 5 1/4 " , ESPESSURA = 11,68 MM (60,71 KG/M)</t>
  </si>
  <si>
    <t>PERFIL ACO ESTRUTURAL "I", 12 "   X 5 1/4 ", ESPESSURA = 14,35 MM (66,97 KG/M)</t>
  </si>
  <si>
    <t>PERFIL ACO ESTRUTURAL "I", 12 " X 5 1/4 " (QUALQUER ESPESSURA)</t>
  </si>
  <si>
    <t>PERFIL ACO ESTRUTURAL "I", 8 "   X 4 " (QUALQUER ESPESSURA)</t>
  </si>
  <si>
    <t>PERFIL ACO ESTRUTURAL "I", 8 "   X 4 " , ESPESSURA = 8,86 MM (30,50 KG/M)</t>
  </si>
  <si>
    <t>PERFIL ACO ESTRUTURAL "I", 8 "   X 4 ", ESPESSURA = 11,20 MM (34,22 KG/M)</t>
  </si>
  <si>
    <t>PERFIL ACO ESTRUTURAL "U", 15 " X 3,3/8 " (QUALQUER ESPESSURA)</t>
  </si>
  <si>
    <t>PERFIL DE ALUMINIO ANODIZADO</t>
  </si>
  <si>
    <t>PERFIL DE BORRACHA EPDM MACICO *12 X 15* MM PARA ESQUADRIAS</t>
  </si>
  <si>
    <t>PERFIL ELASTOMERICO PRE-FORMADO EM EPMD, PARA JUNTA DE DILATACAO DE PISOS</t>
  </si>
  <si>
    <t>COM POUCA SOLICITACAO, 15 MM DE LARGURA, MOVIMENTACAO DE *11 A 19* MM</t>
  </si>
  <si>
    <t>PERFIL ELASTOMERICO PRE-FORMADO EM EPMD, PARA JUNTA DE DILATACAO DE USO</t>
  </si>
  <si>
    <t>GERAL EM MEDIAS SOLICITACOES, 8 MM DE LARGURA, MOVIMENTACAO DE *5 A 11* MM</t>
  </si>
  <si>
    <t>PERFIL LAMINADO ACO ESTRUTURAL "H", 6 " X 6 " (QUALQUER ESPESSURA)</t>
  </si>
  <si>
    <t>PERFIL LAMINADO ACO ESTRUTURAL "I", 4"   X   2 5/8", ESPESSURA = 6,43 MM ( 12,65 KG/M )</t>
  </si>
  <si>
    <t>PERFIL LAMINADO ACO ESTRUTURAL "I", 6"   X 3 3/8" ( QUALQUER ESPESSURA )</t>
  </si>
  <si>
    <t>PERFIL LAMINADO ACO ESTRUTURAL "I", 6"   X 3 3/8",   ESPESSURA = 8,71 MM ( 21,95 KG/M )</t>
  </si>
  <si>
    <t>PERFIL LAMINADO ACO ESTRUTURAL "U", 4 " X 1,5/8 ", ESPESSURA = 6,27 MM (9,30 KG/M)</t>
  </si>
  <si>
    <t>PERFIL LAMINADO ACO ESTRUTURAL "U", 6 "   X 2 " (QUALQUER ESPESSURA)</t>
  </si>
  <si>
    <t>PERFURATRIZ PNEUMATICA MANUAL DE PESO MEDIO, 18KG, COMPRIMENTO DE CURSO DE 6</t>
  </si>
  <si>
    <t>M, DIAMETRO DO PISTAO DE 5,5 CM</t>
  </si>
  <si>
    <t>PERFURATRIZ PNEUMATICA P/ ROCHA TIPO ATLAS COPCO RH-658 - 24,0KG OU EQUIV</t>
  </si>
  <si>
    <t>PERFURATRIZ PNEUMATICA PARA ROCHA, DE *17* KG (LOCACAO)</t>
  </si>
  <si>
    <t>PIGMENTO EM PO PARA ARGAMASSAS, CIMENTOS E OUTROS</t>
  </si>
  <si>
    <t>PINGADEIRA PLASTICA PARA TELHA DE FIBROCIMENTO CANALETE 49 OU KALHETA</t>
  </si>
  <si>
    <t>PINGADEIRA PLASTICA PARA TELHA FIBROCIMENTO CANALETE 90</t>
  </si>
  <si>
    <t>MM (ACAO INDIRETA)</t>
  </si>
  <si>
    <t>DIRETA)</t>
  </si>
  <si>
    <t>PINO ROSCA EXTERNA, EM ACO GALVANIZADO, PARA ISOLADOR DE 15KV, DIAMETRO 25 MM,</t>
  </si>
  <si>
    <t>COMPRIMENTO *290* MM</t>
  </si>
  <si>
    <t>PINO ROSCA EXTERNA, EM ACO GALVANIZADO, PARA ISOLADOR DE 25KV, DIAMETRO 35MM,</t>
  </si>
  <si>
    <t>COMPRIMENTO *320* MM</t>
  </si>
  <si>
    <t>PINTOR DE LETREIROS</t>
  </si>
  <si>
    <t>PINTOR PARA TINTA EPOXI</t>
  </si>
  <si>
    <t>PISO BORRACHA 500 X 500 X 3,5 MM CANELADO P/ COLA G.25 PLURIGOMA PRETO</t>
  </si>
  <si>
    <t>PISO BORRACHA 500 X 500 X 3,5 MM PASTILHADO P/ COLA G.15 PLURIGOMA PRETO</t>
  </si>
  <si>
    <t>PISO BORRACHA 500 X 500 X 7 MM FRISADO P/ ARGAMASSA A.45 PLURIGOMA PRETO</t>
  </si>
  <si>
    <t>PISO BORRACHA 500 X 500 X 7 MM PASTILHADO P/ ARGAMASSA A.15 PLURIGOMA PRETO</t>
  </si>
  <si>
    <t>PISO DE BORRACHA DE 500 X 500 X 14 MM SPORTGOMA P/ ARGAMASSA PRETO PLURIGOMA</t>
  </si>
  <si>
    <t>PISO DE BORRACHA 500 X 500 X 15 MM PASTILHADO P/ ARGAMASSA AI.15 PLURIGOMA</t>
  </si>
  <si>
    <t>PRETO</t>
  </si>
  <si>
    <t>PISO EM CERAMICA ESMALTADA EXTRA, PEI MAIOR OU IGUAL A 4, FORMATO MAIOR QUE</t>
  </si>
  <si>
    <t>2025 CM2</t>
  </si>
  <si>
    <t>PISO EM CERAMICA ESMALTADA EXTRA, PEI MAIOR OU IGUAL A 4, FORMATO MENOR OU</t>
  </si>
  <si>
    <t>IGUAL A 2025 CM2</t>
  </si>
  <si>
    <t>PISO EM CERAMICA ESMALTADA, COMERCIAL (PADRAO POPULAR), PEI MAIOR OU IGUAL A 3,</t>
  </si>
  <si>
    <t>FORMATO MENOR OU IGUAL A   2025 CM2</t>
  </si>
  <si>
    <t>PISO EM GRANILITE, MARMORITE OU GRANITINA, AGREGADO COR PRETO, CINZA, PALHA OU</t>
  </si>
  <si>
    <t>BRANCO, E=   *8 MM</t>
  </si>
  <si>
    <t>PISO EM GRANITO BRANCO QUARTZ   E=2CM LEVIGADO</t>
  </si>
  <si>
    <t>PISO EM GRANITO BRANCO QUARTZ 30X30CM E=2CM LEVIGADO</t>
  </si>
  <si>
    <t>PISO EM PORCELANATO RETIFICADO EXTRA, FORMATO MENOR OU IGUAL A 2025 CM2</t>
  </si>
  <si>
    <t>PISO PORCELANATO, BORDA RETA, EXTRA, FORMATO MAIOR QUE 2025 CM2</t>
  </si>
  <si>
    <t>PISO VINÍLICO EM PLACAS DE 30 X 30CM, C/ FLASH, ESP = 3,2MM</t>
  </si>
  <si>
    <t>PISO VINILICO EM PLACAS DE *30 X 30* CM, E = 2 MM (SEM COLOCACAO)</t>
  </si>
  <si>
    <t>PLACA CEGA METALICA REDONDA P/ TOMADA DE PISO 3 X 3"</t>
  </si>
  <si>
    <t>PLACA CEGA REDONDA 3'' EM TERMOPLASTICO, TIPO SILENTOQUE PIAL OU EQUIV</t>
  </si>
  <si>
    <t>PLACA CEGA 4 X 2'' EM TERMOPLASTICO, TIPO SILENTOQUE PIAL OU EQUIV</t>
  </si>
  <si>
    <t>PLACA CEGA 4 X 4'' EM TERMOPLASTICO, TIPO SILENTOQUE PIAL OU EQUIV</t>
  </si>
  <si>
    <t>PLACA DE ACO ESMALTADA PARA   IDENTIFICACAO DE RUA, *45 CM X 20* CM</t>
  </si>
  <si>
    <t>PLACA DE ACRILICO TRANSPARENTE ADESIVADA PARA SINALIZACAO DE PORTAS, BORDA</t>
  </si>
  <si>
    <t>POLIDA, DE *25 X 8*, E = 6 MM (NAO INCLUI ACESSORIOS PARA FIXACAO)</t>
  </si>
  <si>
    <t>PLACA DE GESSO PARA FORRO, DE   *60 X 60* CM E ESPESSURA DE 12 MM (30 MM NAS</t>
  </si>
  <si>
    <t>BORDAS) SEM COLOCACAO</t>
  </si>
  <si>
    <t>PLACA DE INAUGURACAO EM BRONZE *35X 50*CM</t>
  </si>
  <si>
    <t>PLACA DE INAUGURACAO METÁLICA, 40*CM X 60*CM</t>
  </si>
  <si>
    <t>PLACA DE OBRA (PARA CONSTRUCAO CIVIL) EM CHAPA GALVANIZADA *Nº 22*, DE *2,0 X</t>
  </si>
  <si>
    <t>1,125* M</t>
  </si>
  <si>
    <t>PLACA DE POLIESTIRENO EXPANDIDO (ISOPOR) PARA ISOLAMENTO TERMICO/ACÚSTICO,</t>
  </si>
  <si>
    <t>COM 1,20 X 0,60 M, E = 2 CM</t>
  </si>
  <si>
    <t>PLACA DE SINALIZACAO EM CHAPA DE ACO NUM 16 COM PINTURA REFLETIVA</t>
  </si>
  <si>
    <t>PLACA DE SINALIZACAO EM CHAPA DE ALUMINIO COM PINTURA REFLETIVA, E = 2 MM</t>
  </si>
  <si>
    <t>PLACA DE VENTILACAO PARA TELHA DE FIBROCIMENTO CANALETE 49 KALHETA</t>
  </si>
  <si>
    <t>PLACA DE VENTILACAO PARA TELHA DE FIBROCIMENTO, CANALETE 90 OU KALHETAO</t>
  </si>
  <si>
    <t>PLACA NUMERACAO RESIDENCIAL EM CHAPA GALVANIZADA ESMALTADA 12 X 18 CM</t>
  </si>
  <si>
    <t>PLACA VIBRATORIA REVERSIVEL COM MOTOR A DIESEL DE 7 HP (7 CV), FORCA DE IMPACTO</t>
  </si>
  <si>
    <t>MAXIMO DE *30,5* KN (*3050* KGF)</t>
  </si>
  <si>
    <t>PLACA VIBRATORIA REVERSIVEL COM MOTOR 4 TEMPOS A GASOLINA DE 5,5 CV, FORCA</t>
  </si>
  <si>
    <t>CENTRIFUGA DE 25 KN (2500 KGF)</t>
  </si>
  <si>
    <t>PLUG DE PVC ROSCAVEL, DE 1/2" (NBR 5648)</t>
  </si>
  <si>
    <t>PLUG OU BUJAO FERRO GALV 1 1/2"</t>
  </si>
  <si>
    <t>PLUG OU BUJAO FERRO GALV 1 1/4"</t>
  </si>
  <si>
    <t>PLUG OU BUJAO FERRO GALV 1/2"</t>
  </si>
  <si>
    <t>PLUG OU BUJAO FERRO GALV 1"</t>
  </si>
  <si>
    <t>PLUG OU BUJAO FERRO GALV 2 1/2"</t>
  </si>
  <si>
    <t>PLUG OU BUJAO FERRO GALV 2"</t>
  </si>
  <si>
    <t>PLUG OU BUJAO FERRO GALV 3/4"</t>
  </si>
  <si>
    <t>PLUG OU BUJAO FERRO GALV 3"</t>
  </si>
  <si>
    <t>PLUG OU BUJAO FERRO GALV 4"</t>
  </si>
  <si>
    <t>PLUG PVC P/ ESG PREDIAL   75MM</t>
  </si>
  <si>
    <t>PLUG PVC P/ ESG PREDIAL 100MM</t>
  </si>
  <si>
    <t>PLUG PVC P/ ESG PREDIAL 50MM</t>
  </si>
  <si>
    <t>PLUG PVC ROSCAVEL 1", PARA AGUA FRIA PREDIAL</t>
  </si>
  <si>
    <t>PLUG PVC ROSCAVEL 3/4", PARA   AGUA FRIA PREDIAL</t>
  </si>
  <si>
    <t>PLUG PVC,   JE, DN 100 MM, PARA REDE COLETORA ESGOTO (NBR 10569)</t>
  </si>
  <si>
    <t>PLUG PVC,   JE, DN 300 MM, PARA REDE COLETORA ESGOTO (NBR 10569)</t>
  </si>
  <si>
    <t>PLUG PVC,   JE, DN 400 MM, PARA REDE COLETORA ESGOTO ( NBR 10569)</t>
  </si>
  <si>
    <t>PLUG PVC, JE, DN 150 MM, PARA REDE COLETORA ESGOTO (NBR 10569)</t>
  </si>
  <si>
    <t>PLUG PVC, JE, DN 200 MM, PARA REDE COLETORA ESGOTO (NBR 10569)</t>
  </si>
  <si>
    <t>PLUG PVC, JE, DN 250 MM, PARA REDE COLETORA ESGOTO (NBR 10569)</t>
  </si>
  <si>
    <t>PLUG PVC, JE, DN 350 MM, PARA REDE COLETORA ESGOTO (NBR 10569)</t>
  </si>
  <si>
    <t>PLUG PVC, ROSCAVEL, 1 1/2",   AGUA FRIA PREDIAL</t>
  </si>
  <si>
    <t>PLUG PVC, ROSCAVEL, 1 1/4",   AGUA FRIA PREDIAL</t>
  </si>
  <si>
    <t>PLUG PVC, ROSCAVEL, 2",   AGUA FRIA PREDIAL</t>
  </si>
  <si>
    <t>PO DE MARMORE (POSTO PEDREIRA/FORNECEDOR, SEM FRETE)</t>
  </si>
  <si>
    <t>PO DE PEDRA (POSTO PEDREIRA/FORNECEDOR, SEM FRETE)</t>
  </si>
  <si>
    <t>POCEIRO</t>
  </si>
  <si>
    <t>POLIDORA DE PISO (POLITRIZ) ELETRICA, MOTOR MONOFASICO DE 4 HP, PESO DE 100 KG,</t>
  </si>
  <si>
    <t>DIAMETRO DO TRABALHO DE 450 MM</t>
  </si>
  <si>
    <t>POLVORA NEGRA</t>
  </si>
  <si>
    <t>PORCA OLHAL EM ACO GALVANIZADO, DIAMETRO NOMINAL DE 16 MM</t>
  </si>
  <si>
    <t>PORCA OLHAL EM ACO GALVANIZADO, ESPESSURA 16MM, ABERTURA 21MM</t>
  </si>
  <si>
    <t>PORCA UNIAO/JUNCAO ZINCADA SEXTAVADA 1/4 ", CHAVE 7/16 ", COMPRIMENTO = 25 MM</t>
  </si>
  <si>
    <t>PORCA ZINCADA, QUADRADA, DIAMETRO 3/8"</t>
  </si>
  <si>
    <t>PORCA ZINCADA, QUADRADA, DIAMETRO 5/8"</t>
  </si>
  <si>
    <t>PORCA ZINCADA, SEXTAVADA, DIAMETRO 1/2"</t>
  </si>
  <si>
    <t>PORCA ZINCADA, SEXTAVADA, DIAMETRO 1"</t>
  </si>
  <si>
    <t>PORCA ZINCADA, SEXTAVADA, DIAMETRO 3/8"</t>
  </si>
  <si>
    <t>PORCA ZINCADA, SEXTAVADA, DIAMETRO 5/16"</t>
  </si>
  <si>
    <t>PORCA ZINCADA, SEXTAVADA, DIAMETRO 5/8"</t>
  </si>
  <si>
    <t>PORTA   VIDRO TEMPERADO C/2 FOLHAS, DE CORRER, E = 10 MM</t>
  </si>
  <si>
    <t>PORTA ALUMINIO ABRIR, PERFIL SERIE 25, CHAPA CORRUGADA C/ GUARNICAO 87 X 210CM</t>
  </si>
  <si>
    <t>PORTA ALUMINIO ABRIR, PERFIL SERIE 25, TP VENEZIANA C/ GUARNICAO 87 X 210CM</t>
  </si>
  <si>
    <t>PORTA CADEADO ZINCADO OXIDADO PRETO</t>
  </si>
  <si>
    <t>PORTA DE CORRER EM ALUMINIO (LINHA 25), COM DUAS FOLHAS PARA VIDRO E</t>
  </si>
  <si>
    <t>GUARNICAO, DE 1,80 X 2,10 M</t>
  </si>
  <si>
    <t>PORTA DE ENROLAR MANUAL COMPLETA, ARTICULADA RAIADA LARGA, EM ACO</t>
  </si>
  <si>
    <t>GALVANIZADO NATURAL, CHAPA NUMERO 24 (SEM INSTALACAO)</t>
  </si>
  <si>
    <t>PORTA DE ENROLAR MANUAL COMPLETA, PERFIL MEIA CANA CEGA, EM ACO GALVANIZADO</t>
  </si>
  <si>
    <t>COM PINTURA ELETROSTATICA, CHAPA NUMERO 24 " (SEM INSTALACAO)</t>
  </si>
  <si>
    <t>NATURAL, CHAPA NUMERO 24 (SEM INSTALACAO)</t>
  </si>
  <si>
    <t>PORTA DE ENROLAR MANUAL COMPLETA, PERFIL MEIA CANA VAZADA TIJOLINHO, EM ACO</t>
  </si>
  <si>
    <t>PORTA DE MADEIRA SEMI-OCA ENCABECADA, FOLHA LISA PARA VERNIZ, *100 X 210 X 3,5* CM</t>
  </si>
  <si>
    <t>PORTA DE MADEIRA SEMI-OCA ENCABECADA, FOLHA LISA PARA VERNIZ, *60 X 210 X 3,5* CM</t>
  </si>
  <si>
    <t>PORTA DE MADEIRA SEMI-OCA ENCABECADA, FOLHA LISA PARA VERNIZ, *70 X 210 X 3,5* CM</t>
  </si>
  <si>
    <t>PORTA DE MADEIRA SEMI-OCA ENCABECADA, FOLHA LISA PARA VERNIZ, *90 X 210 X 3,5* CM</t>
  </si>
  <si>
    <t>PORTA DE MADEIRA SEMI-OCA, FOLHA LISA PARA PINTURA *100 X 210 X 3,5* CM</t>
  </si>
  <si>
    <t>PORTA DE MADEIRA SEMI-OCA, FOLHA LISA PARA PINTURA *60 X 210 X 3,5* CM</t>
  </si>
  <si>
    <t>PORTA DE MADEIRA SEMI-OCA, FOLHA LISA PARA PINTURA *70 X 210 X 3,5* CM</t>
  </si>
  <si>
    <t>PORTA DE MADEIRA SEMI-OCA, FOLHA LISA PARA PINTURA *80 X 210 X 3,5* CM</t>
  </si>
  <si>
    <t>PORTA DE MADEIRA SEMI-OCA, FOLHA LISA PARA PINTURA *90 X 210 X 3,5* CM</t>
  </si>
  <si>
    <t>PORTA DE MADEIRA TIPO VENEZIANA, EUCALIPTO OU SIMILAR DA REGIAO, E = *3,5* CM</t>
  </si>
  <si>
    <t>PORTA DENTE PARA FRESADORA</t>
  </si>
  <si>
    <t>PORTA EUCAPLAC CHAPA PINTADA COR 80X210CM E=35MM - EUCATEX</t>
  </si>
  <si>
    <t>PORTA EUCATEX EUCADUR PRONTA PARA PINTURA 60 X 210 X 3,5CM</t>
  </si>
  <si>
    <t>PORTA EUCATEX EUCADUR PRONTA PARA PINTURA 70 X 210 X 3,5CM</t>
  </si>
  <si>
    <t>PORTA EUCATEX EUCADUR PRONTA PARA PINTURA 80 X 210 X 3,5CM</t>
  </si>
  <si>
    <t>PORTA GRADE DE ENROLAR MANUAL COMPLETA, PERFIL TUBULAR TIJOLINHO 3/4 ", EM ACO</t>
  </si>
  <si>
    <t>GALVANIZADO NATURAL (SEM INSTALACAO)</t>
  </si>
  <si>
    <t>PORTA MADEIRA COMPENSADA LISA PARA CERA OU VERNIZ 80 X 210 X 3,5CM</t>
  </si>
  <si>
    <t>PORTA MADEIRA REGIONAL 1A VENEZIANA 80 X 210 X 3CM</t>
  </si>
  <si>
    <t>PORTA MADEIRA REGIONAL 3A CORRER P/ VIDRO E = 3CM</t>
  </si>
  <si>
    <t>PORTA MADEIRA SEMI-OCA ALMOFADADA REGIONAL 1A 60 X 210 X 3CM</t>
  </si>
  <si>
    <t>PORTA MADEIRA SEMI-OCA ALMOFADADA REGIONAL 2A 80 X 210 X 3,5</t>
  </si>
  <si>
    <t>PORTA MADEIRA SEMI-OCA FRISADA NAS 2 FACES *80 X 210 X 3,5* CM</t>
  </si>
  <si>
    <t>PORTA QUADRICULADA DE MADEIRA-DE-LEI (ANGELIM OU EQUIVALENTE REGIONAL), DE</t>
  </si>
  <si>
    <t>CORRER PARA VIDRO E = *3,5* CM</t>
  </si>
  <si>
    <t>PORTA TIPO MEXICANA DE MADEIRA MACICA DE 1A. QUALIDADE, DE *0,80 X 2,10 X 0,035* M</t>
  </si>
  <si>
    <t>PORTA TOALHA BANHO EM METAL CROMADO, TIPO BARRA</t>
  </si>
  <si>
    <t>PORTA TOALHA ROSTO EM METAL CROMADO, TIPO ARGOLA</t>
  </si>
  <si>
    <t>POSTE CONICO CONTINUO EM ACO GALVANIZADO, CURVO, BRACO DUPLO, ENGASTADO,   H</t>
  </si>
  <si>
    <t>= 9 M, DIAMETRO INFERIOR = *135* MM</t>
  </si>
  <si>
    <t>POSTE CONICO CONTINUO EM ACO GALVANIZADO, CURVO, BRACO DUPLO, FLANGEADO,   H</t>
  </si>
  <si>
    <t>POSTE CONICO CONTINUO EM ACO GALVANIZADO, CURVO, BRACO SIMPLES, ENGASTADO,</t>
  </si>
  <si>
    <t>H = 9 M, DIAMETRO INFERIOR = *135* MM</t>
  </si>
  <si>
    <t>POSTE CONICO CONTINUO EM ACO GALVANIZADO, CURVO, BRACO SIMPLES, FLANGEADO,</t>
  </si>
  <si>
    <t>POSTE CONICO CONTINUO EM ACO GALVANIZADO, CURVO, BRACO SIMPLES, FLANGEADO, H</t>
  </si>
  <si>
    <t>= 7 M, DIAMETRO INFERIOR = *125* MM</t>
  </si>
  <si>
    <t>POSTE CONICO CONTINUO EM ACO GALVANIZADO, RETO, ENGASTADO,   H = 7 M, DIAMETRO</t>
  </si>
  <si>
    <t>INFERIOR = *125* MM</t>
  </si>
  <si>
    <t>POSTE CONICO CONTINUO EM ACO GALVANIZADO, RETO, ENGASTADO,   H = 9 M, DIAMETRO</t>
  </si>
  <si>
    <t>INFERIOR = *145* MM</t>
  </si>
  <si>
    <t>POSTE CONICO CONTINUO EM ACO GALVANIZADO, RETO, FLANGEADO,   H = 3 M, DIAMETRO</t>
  </si>
  <si>
    <t>INFERIOR = *95* MM</t>
  </si>
  <si>
    <t>POSTE CONICO CONTINUO EM ACO GALVANIZADO, RETO, FLANGEADO, H = 6 M, DIAMETRO</t>
  </si>
  <si>
    <t>INFERIOR = *90* CM</t>
  </si>
  <si>
    <t>POSTE DE CONCRETO CIRCULAR, 100 KG, H = 5 M (NBR 8451)</t>
  </si>
  <si>
    <t>POSTE DE CONCRETO CIRCULAR, 100 KG, H = 7 M (NBR 8451)</t>
  </si>
  <si>
    <t>POSTE DE CONCRETO CIRCULAR, 150 KG, H = 10 M (NBR 8451)</t>
  </si>
  <si>
    <t>POSTE DE CONCRETO CIRCULAR, 200 KG, H = 11 M (NBR 8451)</t>
  </si>
  <si>
    <t>POSTE DE CONCRETO CIRCULAR, 200 KG, H = 17 M (NBR 8451)</t>
  </si>
  <si>
    <t>POSTE DE CONCRETO CIRCULAR, 200 KG, H = 22,5 M (NBR 8451)</t>
  </si>
  <si>
    <t>POSTE DE CONCRETO CIRCULAR, 200 KG, H = 7 M (NBR 8451)</t>
  </si>
  <si>
    <t>POSTE DE CONCRETO CIRCULAR, 200 KG, H = 9 M (NBR 8451)</t>
  </si>
  <si>
    <t>POSTE DE CONCRETO CIRCULAR, 300 KG, H = 11 M (NBR 8451)</t>
  </si>
  <si>
    <t>POSTE DE CONCRETO CIRCULAR, 300 KG, H = 5 M (NBR 8451)</t>
  </si>
  <si>
    <t>POSTE DE CONCRETO CIRCULAR, 300 KG, H = 7 M (NBR 8451)</t>
  </si>
  <si>
    <t>POSTE DE CONCRETO CIRCULAR, 300 KG, H = 9 M (NBR 8451)</t>
  </si>
  <si>
    <t>POSTE DE CONCRETO CIRCULAR, 400 KG, H = 11 M (NBR 8451)</t>
  </si>
  <si>
    <t>POSTE DE CONCRETO CIRCULAR, 400 KG, H = 14 M (NBR 8451)</t>
  </si>
  <si>
    <t>POSTE DE CONCRETO CIRCULAR, 400 KG, H = 9 M (NBR 8451)</t>
  </si>
  <si>
    <t>POSTE DE CONCRETO CIRCULAR, 600 KG, H = 10 M (NBR 8451)</t>
  </si>
  <si>
    <t>POSTE DE CONCRETO DUPLO T ,TIPO B, 500 KG, H = 9 M (NBR 8451)</t>
  </si>
  <si>
    <t>POSTE DE CONCRETO DUPLO T, TIPO B, 300 KG, H = 10 M (NBR 8451)</t>
  </si>
  <si>
    <t>POSTE DE CONCRETO DUPLO T, TIPO B, 300 KG, H = 9 M (NBR 8451)</t>
  </si>
  <si>
    <t>POSTE DE CONCRETO DUPLO T, TIPO D, 100 KG, H = 7 M (NBR 8451)</t>
  </si>
  <si>
    <t>POSTE DE CONCRETO DUPLO T, TIPO D, 200 KG, H = 9 M (NBR 8451)</t>
  </si>
  <si>
    <t>POSTE DE CONCRETO DUPLO T, 100 KG, H = 6 M, (NBR 8451)</t>
  </si>
  <si>
    <t>POSTE DE CONCRETO DUPLO T, 200 KG, H = 11 M (NBR 8451)</t>
  </si>
  <si>
    <t>POSTE DE CONCRETO DUPLO T, 200 KG, H = 8 M (NBR 8451)</t>
  </si>
  <si>
    <t>POSTE DE CONCRETO DUPLO T, 300 KG, H = 12 M (NBR 8451)</t>
  </si>
  <si>
    <t>POSTE DE CONCRETO DUPLO T, 400 KG,H = 12 M (NBR 8451)</t>
  </si>
  <si>
    <t>POSTE DE CONCRETO PADRAO, 1 CAIXA, H = 7,5 M</t>
  </si>
  <si>
    <t>POSTE DE CONCRETO PADRAO, 2 CAIXAS, H = 7,5 M</t>
  </si>
  <si>
    <t>POSTE DE CONCRETO PADRAO, 3 CAIXAS , H = 7,5 M</t>
  </si>
  <si>
    <t>POSTE DE CONCRETO PADRAO, 4 CAIXAS , H = 7,5 M</t>
  </si>
  <si>
    <t>POSTE DECORATIVO PARA JARDIM EM ACO TUBULAR, SEM LUMINARIA, H = *2,5* M</t>
  </si>
  <si>
    <t>POSTE PADRAO SUBTERRANEO 100 A, H = 2,5 M</t>
  </si>
  <si>
    <t>POSTE PADRAO SUBTERRANEO 200 A, H = 2,5 M</t>
  </si>
  <si>
    <t>POZOLANA DE CLASSE C</t>
  </si>
  <si>
    <t>PRANCHA MADEIRA NATIVA/REGIONAL 7,5 X 22,5 CM NAO APARELHADA (P/FORMA)</t>
  </si>
  <si>
    <t>PREGO DE ACO 15 X 15 C/ CABECA</t>
  </si>
  <si>
    <t>PREGO POLIDO COM CABECA 1 1/2 X 14</t>
  </si>
  <si>
    <t>PREGO POLIDO COM CABECA 1 1/2" X 13"</t>
  </si>
  <si>
    <t>PREGO POLIDO COM CABECA 1" X 17"</t>
  </si>
  <si>
    <t>PREGO POLIDO COM CABECA 10 X 10</t>
  </si>
  <si>
    <t>PREGO POLIDO COM CABECA 12 X 12</t>
  </si>
  <si>
    <t>PREGO POLIDO COM CABECA 16 X 24</t>
  </si>
  <si>
    <t>PREGO POLIDO COM CABECA 17 X 24</t>
  </si>
  <si>
    <t>PREGO POLIDO COM CABECA 17 X 27</t>
  </si>
  <si>
    <t>PREGO POLIDO COM CABECA 17 X 30</t>
  </si>
  <si>
    <t>PREGO POLIDO COM CABECA 18 X 24</t>
  </si>
  <si>
    <t>PREGO POLIDO COM CABECA 18 X 27</t>
  </si>
  <si>
    <t>PREGO POLIDO COM CABECA 18 X 30</t>
  </si>
  <si>
    <t>PREGO POLIDO COM CABECA 2 1/2 X 10</t>
  </si>
  <si>
    <t>PREGO POLIDO COM CABECA 2 1/2" X 12"</t>
  </si>
  <si>
    <t>PREGO POLIDO COM CABECA 3 X 9</t>
  </si>
  <si>
    <t>PRIMER EPOXI</t>
  </si>
  <si>
    <t>PRIMER UNIVERSAL, FUNDO ANTICORROSIVO TIPO ZARCAO</t>
  </si>
  <si>
    <t>PROJETOR DE ARGAMASSA, CAPACIDADE DE PROJECAO 1,5 M3/H, ALCANCE DA PROJECAO</t>
  </si>
  <si>
    <t>30 ATE 60 M, MOTOR ELETRICO TRIFASICO</t>
  </si>
  <si>
    <t>PROJETOR DE ARGAMASSA, CAPACIDADE DE PROJECAO 2,0 M3/H, ALCANCE DA PROJECAO</t>
  </si>
  <si>
    <t>ATE 50 M, MOTOR ELETRICO TRIFASICO</t>
  </si>
  <si>
    <t>PROJETOR P/ FACHADA PROVA DE TEMPO P/ LAMPADA INCANDESCENTE OU VAPOR</t>
  </si>
  <si>
    <t>MERCURIO E27, TIPO Z-15 PETERCO OU EQUIV</t>
  </si>
  <si>
    <t>PROJETOR RETANGULAR FECHADO PARA LAMPADA VAPOR DE MERCURIO/SODIO 250 W A</t>
  </si>
  <si>
    <t>500 W, CABECEIRAS EM ALUMINIO FUNDIDO, CORPO EM ALUMINIO ANODIZADO, PARA</t>
  </si>
  <si>
    <t>LAMPADA E40 FECHAMENTO EM VIDRO TEMPERADO.</t>
  </si>
  <si>
    <t>PROLONGAMENTO PVC PARA CAIXA SIFONADA   100 MM X 200 MM (NBR 5688)</t>
  </si>
  <si>
    <t>PROLONGAMENTO PVC PARA CAIXA SIFONADA 100 MM X 100 MM (NBR 5688)</t>
  </si>
  <si>
    <t>PROLONGAMENTO PVC PARA CAIXA SIFONADA, 100 MM X 150 MM (NBR 5688)</t>
  </si>
  <si>
    <t>PROLONGAMENTO PVC PARA CAIXA SIFONADA, 150 MM X 150 MM (NBR 5688)</t>
  </si>
  <si>
    <t>PROLONGAMENTO PVC PARA CAIXA SIFONADA, 150 MM X 200 MM (NBR 5688)</t>
  </si>
  <si>
    <t>PROTETOR AUDITIVO TIPO CONCHA COM ABAFADOR DE RUIDOS, ATENUACAO ACIMA DE 22</t>
  </si>
  <si>
    <t>DB</t>
  </si>
  <si>
    <t>PROTETOR AUDITIVO TIPO PLUG DE INSERCAO COM CORDAO, ATENUACAO SUPERIOR A 15</t>
  </si>
  <si>
    <t>PROTETOR SOLAR FPS 30, EMBALAGEM 2 LITROS</t>
  </si>
  <si>
    <t>PUXADOR CONCHA LATAO CROMADO OU POLIDO P/ PORTA/JAN CORRER - 3 X 9CM</t>
  </si>
  <si>
    <t>PUXADOR CONCHA LATAO CROMADO OU POLIDO P/ PORTA/JAN CORRER C/ FURO P/ CHAVE</t>
  </si>
  <si>
    <t>- 4 X 10CM</t>
  </si>
  <si>
    <t>PUXADOR TUBULAR DE CENTRO P/ JANELAS - LATAO CROMADO</t>
  </si>
  <si>
    <t>PUXADOR ZAMAK CENTRAL P/ ESQUADRIA ALUMINIO</t>
  </si>
  <si>
    <t>QUADRO DE DISTRIBUICAO DE EMBUTIR C/ BARRAMENTO MONOFASICO P/ 6 DISJUNTORES</t>
  </si>
  <si>
    <t>UNIPOLARES EM CHAPA DE ACO GALV</t>
  </si>
  <si>
    <t>QUADRO DE DISTRIBUICAO DE EMBUTIR C/ BARRAMENTO MONOFASICO P/ 8 DISJUNTORES</t>
  </si>
  <si>
    <t>QUADRO DE DISTRIBUICAO DE EMBUTIR C/ BARRAMENTO NEUTRO P/ 18 DISJUNTORES</t>
  </si>
  <si>
    <t>QUADRO DE DISTRIBUICAO DE EMBUTIR C/ BARRAMENTO TRIFASICO P/ 12 DISJUNTORES</t>
  </si>
  <si>
    <t>QUADRO DE DISTRIBUICAO DE EMBUTIR C/ BARRAMENTO TRIFASICO P/ 15 DISJUNTORES</t>
  </si>
  <si>
    <t>QUADRO DE DISTRIBUICAO DE EMBUTIR C/ BARRAMENTO TRIFASICO P/ 18 DISJUNTORES</t>
  </si>
  <si>
    <t>QUADRO DE DISTRIBUICAO DE EMBUTIR C/ BARRAMENTO TRIFASICO P/ 24 DISJUNTORES</t>
  </si>
  <si>
    <t>QUADRO DE DISTRIBUICAO DE EMBUTIR C/ BARRAMENTO TRIFASICO P/ 27 DISJUNTORES</t>
  </si>
  <si>
    <t>QUADRO DE DISTRIBUICAO DE EMBUTIR C/ BARRAMENTO TRIFASICO P/ 30 DISJUNTORES</t>
  </si>
  <si>
    <t>UNIPOLARES EM CHAPA DE FERRO GALV</t>
  </si>
  <si>
    <t>QUADRO DE DISTRIBUICAO DE EMBUTIR C/ BARRAMENTO TRIFASICO P/ 32 DISJUNTORES</t>
  </si>
  <si>
    <t>QUADRO DE DISTRIBUICAO DE EMBUTIR C/ BARRAMENTO TRIFASICO P/ 40 DISJUNTORES</t>
  </si>
  <si>
    <t>UNIPOLARES EM CHAPA DE ACO GALV COM CHAVE GERAL TRIFASICA</t>
  </si>
  <si>
    <t>QUADRO DE DISTRIBUICAO DE EMBUTIR C/ BARRAMENTO TRIFASICO P/ 50 DISJUNTORES</t>
  </si>
  <si>
    <t>QUADRO DE DISTRIBUICAO DE EMBUTIR C/ BARRAMENTO TRIFASICO P/ 60 DISJUNTORES</t>
  </si>
  <si>
    <t>QUADRO DE DISTRIBUICAO DE EMBUTIR SEM BARRAMENTO P/ 3 DISJUNTORES</t>
  </si>
  <si>
    <t>UNIPOLARES, COM PORTA EM CHAPA DE ACO GALV</t>
  </si>
  <si>
    <t>UNIPOLARES, S/ PORTA, EM CHAPA DE ACO GALV</t>
  </si>
  <si>
    <t>QUADRO DE DISTRIBUICAO DE EMBUTIR SEM BARRAMENTO P/ 6 DISJUNTORES</t>
  </si>
  <si>
    <t>UNIPOLARES, S/ PORTA, EM CHAPA DE ACO GALV,</t>
  </si>
  <si>
    <t>QUADRO DE DISTRIBUICAO DE EMBUTIR SEM BARRAMENTO, P/12 DISJUNTORES</t>
  </si>
  <si>
    <t>UNIPOLARES, S/ PORTA EM CHAPA DE ACO GALV</t>
  </si>
  <si>
    <t>QUADRO DE DISTRIBUICAO DE EMBUTIR SEM BARRAMENTO, SEM PORTA, P/4 DISJUNTORES</t>
  </si>
  <si>
    <t>QUADRO DE DISTRIBUICAO DE SOBREPOR C/ BARRAMENTO TRIFASICO P/ 18 DISJUNTORES</t>
  </si>
  <si>
    <t>UNIPOLARES, EM CHAPA DE ACO GALV</t>
  </si>
  <si>
    <t>QUADRO DE DISTRIBUICAO DE SOBREPOR C/ BARRAMENTO TRIFASICO P/ 24 DISJUNTORES</t>
  </si>
  <si>
    <t>QUADRO EM CHAPA ACO GALVANIZADO 18 USG, 40X60CM P/ INSTALACAO DE PONTO DE</t>
  </si>
  <si>
    <t>FORCA PARA ELEVADOR</t>
  </si>
  <si>
    <t>QUADRO EM CHAPA DE ACO 18, PARA 3 DISJUNTORES MONOPOLARES, SEM BARRAMENTO,</t>
  </si>
  <si>
    <t>DE EMBUTIR, COM PORTA (PARA DISTRIBUICAO DE CIRCUITOS)</t>
  </si>
  <si>
    <t>QUADRO METALICO P/ MONT ELETRO-ELETRONICO 48 X 38 X 22CM CEMAR OU EQUIV</t>
  </si>
  <si>
    <t>QUADRO 160 X 66CM PADRAO LIGHT TR-4</t>
  </si>
  <si>
    <t>QUEROSENE</t>
  </si>
  <si>
    <t>RALO QUADRADO FOFO C/ REQUADRO 150 X 150MM P/ PATIO</t>
  </si>
  <si>
    <t>RALO QUADRADO FOFO C/ REQUADRO 200 X 200MM P/ PATIO</t>
  </si>
  <si>
    <t>RALO QUADRADO FOFO C/ REQUADRO 250 X 250MM P/ PATIO</t>
  </si>
  <si>
    <t>RALO QUADRADO FOFO C/ REQUADRO 300 X 300MM P/ PATIO</t>
  </si>
  <si>
    <t>RALO QUADRADO FOFO C/ REQUADRO 400 X 400MM P/ PATIO</t>
  </si>
  <si>
    <t>RALO SECO PVC CONICO, 100 X 40 MM,   COM GRELHA REDONDA BRANCA</t>
  </si>
  <si>
    <t>RALO SECO PVC CONICO, 100 X 40 MM, COM GRELHA QUADRADA</t>
  </si>
  <si>
    <t>RALO SECO PVC QUADRADO, 100 X 100 X 53 MM, SAIDA 40 MM, COM GRELHA BRANCA</t>
  </si>
  <si>
    <t>RALO SEMI-ESFERICO FOFO TP ABACAXI D = 100MM P/ LAJES, CALHAS   ETC</t>
  </si>
  <si>
    <t>RALO SEMI-ESFERICO FOFO TP ABACAXI D = 150MM P/ LAJES, CALHAS   ETC</t>
  </si>
  <si>
    <t>RALO SEMI-ESFERICO FOFO TP ABACAXI D = 200MM P/ LAJES, CALHAS   ETC</t>
  </si>
  <si>
    <t>RALO SEMI-ESFERICO FOFO TP ABACAXI D = 75MM P/ LAJES, CALHAS   ETC</t>
  </si>
  <si>
    <t>RALO SIFONADO PVC CILINDRICO, 100 X 40 MM,   COM GRELHA REDONDA BRANCA</t>
  </si>
  <si>
    <t>RALO SIFONADO PVC REDONDO CONICO, 100 X 40 MM, COM GRELHA   BRANCA REDONDA</t>
  </si>
  <si>
    <t>RALO SIFONADO PVC, QUADRADO, 100 X 100 X 53 MM, SAIDA 40 MM, COM GRELHA BRANCA</t>
  </si>
  <si>
    <t>RASTELEIRO</t>
  </si>
  <si>
    <t>REATOR P/ LAMPADA VAPOR DE SODIO 250W USO EXT</t>
  </si>
  <si>
    <t>REATOR P/ 1 LAMPADA VAPOR DE MERCURIO 125W USO EXT</t>
  </si>
  <si>
    <t>REATOR P/ 1 LAMPADA VAPOR DE MERCURIO 250W USO EXT</t>
  </si>
  <si>
    <t>REATOR P/ 1 LAMPADA VAPOR DE MERCURIO 400W USO EXT</t>
  </si>
  <si>
    <t>REATOR PARTIDA RAPIDA P/ 1 LAMPADA FLUORESCENTE 110W/220V</t>
  </si>
  <si>
    <t>REATOR PARTIDA RAPIDA P/ 1 LAMPADA FLUORESCENTE 20W/127V</t>
  </si>
  <si>
    <t>REATOR PARTIDA RAPIDA P/ 1 LAMPADA FLUORESCENTE 40W/127V</t>
  </si>
  <si>
    <t>REATOR PARTIDA RAPIDA P/ 2 LAMPADAS FLUORESCENTES 20W/127V</t>
  </si>
  <si>
    <t>REATOR PARTIDA RAPIDA P/ 2 LAMPADAS FLUORESCENTES 40W/127V</t>
  </si>
  <si>
    <t>REBITE DE ALUMINIO VAZADO DE REPUXO, 3,2 X 8 MM (1KG = 1025 UNIDADES)</t>
  </si>
  <si>
    <t>RECICLADORA DE ASFALTO A FRIO SOBRE RODAS, LARG. FRESAGEM 2,00 M, POT. 315</t>
  </si>
  <si>
    <t>KW/422 HP</t>
  </si>
  <si>
    <t>REDUCAO EXCENTRICA PVC LEVE DN 200 X 150MM</t>
  </si>
  <si>
    <t>REDUCAO EXCENTRICA PVC NBR 10569 P/REDE COLET ESG PB JE 125 X 100MM</t>
  </si>
  <si>
    <t>REDUCAO EXCENTRICA PVC NBR 10569 P/REDE COLET ESG PB JE 150 X 100MM</t>
  </si>
  <si>
    <t>REDUCAO EXCENTRICA PVC NBR 10569 P/REDE COLET ESG PB JE 150 X 125MM</t>
  </si>
  <si>
    <t>REDUCAO EXCENTRICA PVC NBR 10569 P/REDE COLET ESG PB JE 200 X 150MM</t>
  </si>
  <si>
    <t>REDUCAO EXCENTRICA PVC NBR 10569 P/REDE COLET ESG PB JE 250 X 200MM</t>
  </si>
  <si>
    <t>REDUCAO EXCENTRICA PVC NBR 10569 P/REDE COLET ESG PB JE 300 X 250MM</t>
  </si>
  <si>
    <t>REDUCAO EXCENTRICA PVC NBR 10569 P/REDE COLET ESG PB JE 350 X 300MM</t>
  </si>
  <si>
    <t>REDUCAO EXCENTRICA PVC NBR 10569 P/REDE COLET ESG PB JE 400 X 300MM</t>
  </si>
  <si>
    <t>REDUCAO EXCENTRICA PVC NBR 10569 P/REDE COLET ESG PB JE 400 X 350MM</t>
  </si>
  <si>
    <t>REDUCAO EXCENTRICA PVC P/ ESG PREDIAL DN 100 X 50MM</t>
  </si>
  <si>
    <t>REDUCAO EXCENTRICA PVC P/ ESG PREDIAL DN 100 X 75MM</t>
  </si>
  <si>
    <t>REDUCAO EXCENTRICA PVC P/ ESG PREDIAL DN 75 X 50MM</t>
  </si>
  <si>
    <t>REDUCAO EXCENTRICA PVC SERIE R P/ESG PREDIAL DN 100 X 75MM</t>
  </si>
  <si>
    <t>REDUCAO EXCENTRICA PVC SERIE R P/ESG PREDIAL DN 150 X 100MM</t>
  </si>
  <si>
    <t>REDUCAO EXCENTRICA PVC SERIE R P/ESG PREDIAL DN 75 X 50MM</t>
  </si>
  <si>
    <t>REDUCAO FIXA TIPO STORZ, ENGATE RAPIDO 2.1/2" X 1.1/2", EM LATAO, PARA INSTALACAO</t>
  </si>
  <si>
    <t>PREDIAL COMBATE A INCENDIO PREDIAL</t>
  </si>
  <si>
    <t>REDUCAO PVC PBA JE BB P/REDE AGUA DN 75 X 50/DE 85 X 60MM</t>
  </si>
  <si>
    <t>REDUCAO PVC PBA JE PB P/REDE AGUA DN 100 X 50/DE 110 X 60MM</t>
  </si>
  <si>
    <t>REDUCAO PVC PBA JE PB P/REDE AGUA DN 100 X 75/DE 110 X 85MM</t>
  </si>
  <si>
    <t>REDUTOR TIPO THINNER PARA ACABAMENTO</t>
  </si>
  <si>
    <t>REFLETOR ABERTO TIPO BEDO ( PRATO), DIAM 12" (310MM), SOQUETE E-27"</t>
  </si>
  <si>
    <t>REFLETOR REDONDO EM ALUMINIO ANODIZADO PARA LAMPADA VAPOR DE</t>
  </si>
  <si>
    <t>MERCURIO/SODIO, CORPO EM ALUMINIO COM PINTURA EPOXI, PARA LAMPADA E-27 DE 300</t>
  </si>
  <si>
    <t>W, COM SUPORTE REDONDO E ALCA REGULAVEL PARA FIXACAO.</t>
  </si>
  <si>
    <t>REGISTRO GAVETA BRUTO EM LATAO FORJADO, BITOLA 1 " (REF 1509)</t>
  </si>
  <si>
    <t>REGISTRO GAVETA BRUTO EM LATAO FORJADO, BITOLA 1 1/2 " (REF 1509)</t>
  </si>
  <si>
    <t>REGISTRO GAVETA BRUTO EM LATAO FORJADO, BITOLA 1 1/4 " (REF 1509)</t>
  </si>
  <si>
    <t>REGISTRO GAVETA BRUTO EM LATAO FORJADO, BITOLA 1/2 " (REF 1509)</t>
  </si>
  <si>
    <t>REGISTRO GAVETA BRUTO EM LATAO FORJADO, BITOLA 2 " (REF 1509)</t>
  </si>
  <si>
    <t>REGISTRO GAVETA BRUTO EM LATAO FORJADO, BITOLA 2 1/2 " (REF 1509)</t>
  </si>
  <si>
    <t>REGISTRO GAVETA BRUTO EM LATAO FORJADO, BITOLA 3/4 " (REF 1509)</t>
  </si>
  <si>
    <t>REGISTRO GAVETA COM ACABAMENTO E CANOPLA CROMADOS, SIMPLES, BITOLA 1 " (REF</t>
  </si>
  <si>
    <t>1509)</t>
  </si>
  <si>
    <t>REGISTRO GAVETA COM ACABAMENTO E CANOPLA CROMADOS, SIMPLES, BITOLA 1 1/2 "</t>
  </si>
  <si>
    <t>(REF 1509)</t>
  </si>
  <si>
    <t>REGISTRO GAVETA COM ACABAMENTO E CANOPLA CROMADOS, SIMPLES, BITOLA 1 1/4 "</t>
  </si>
  <si>
    <t>REGISTRO GAVETA COM ACABAMENTO E CANOPLA CROMADOS, SIMPLES, BITOLA 1/2 " (REF</t>
  </si>
  <si>
    <t>REGISTRO GAVETA COM ACABAMENTO E CANOPLA CROMADOS, SIMPLES, BITOLA 3/4 " (REF</t>
  </si>
  <si>
    <t>REGISTRO OU REGULADOR DE GAS COZINHA, VAZAO DE 2 KG/H, 2,8 KPA</t>
  </si>
  <si>
    <t>REGISTRO OU VALVULA GLOBO ANGULAR DE LATAO, 45 GRAUS, D = 2 1/2", PARA HIDRANTES</t>
  </si>
  <si>
    <t>EM INSTALACAO PREDIAL DE INCENDIO</t>
  </si>
  <si>
    <t>REGISTRO PRESSAO BRUTO EM LATAO FORJADO, BITOLA 1/2 " (REF 1400)</t>
  </si>
  <si>
    <t>REGISTRO PRESSAO BRUTO EM LATAO FORJADO, BITOLA 3/4 " (REF 1400)</t>
  </si>
  <si>
    <t>REGISTRO PRESSAO COM ACABAMENTO E CANOPLA CROMADA, SIMPLES, BITOLA 1/2 " (REF</t>
  </si>
  <si>
    <t>1416)</t>
  </si>
  <si>
    <t>REGISTRO PRESSAO COM ACABAMENTO E CANOPLA CROMADA, SIMPLES, BITOLA 3/4 " (REF</t>
  </si>
  <si>
    <t>REGUA VIBRADORA DUPLA PARA CONCRETO A GASOLINA 5,5 HP, PESO DE 60 KG,</t>
  </si>
  <si>
    <t>COMPRIMENTO 4 M</t>
  </si>
  <si>
    <t>REGUA VIBRATORIA DE CONCRETO TRELICADA, EQUIPADA COM MOTOR A GASOLINA DE 9</t>
  </si>
  <si>
    <t>REJEITO DE MINERIO DE FERRO PARA PAVIMENTACAO (POSTO PEDREIRA/FORNECEDOR,</t>
  </si>
  <si>
    <t>REJUNTE BRANCO</t>
  </si>
  <si>
    <t>REJUNTE COLORIDO</t>
  </si>
  <si>
    <t>REJUNTE EPOXI BRANCO</t>
  </si>
  <si>
    <t>REJUNTE EPOXI COR</t>
  </si>
  <si>
    <t>RELE FOTOELETRICO 1000W/220V</t>
  </si>
  <si>
    <t>RELE TERMICO BIMETAL PARA USO EM MOTORES TRIFASICOS, TENSAO 380 V, POTENCIA</t>
  </si>
  <si>
    <t>ATÃ 15 CV, CORRENTE NOMINAL MAXIMA 22 A</t>
  </si>
  <si>
    <t>REMOVEDOR DE TINTA OLEO/ESMALTE VERNIZ</t>
  </si>
  <si>
    <t>RESINA ACRILICA BASE AGUA - COR BRANCA</t>
  </si>
  <si>
    <t>RESPIRADOR DESCARTAVEL SEM VALVULA DE EXALACAO, PFF 1</t>
  </si>
  <si>
    <t>RETARDO PARA CORDEL DETONANTE</t>
  </si>
  <si>
    <t>RETROESCAVADEIRA C/ CARREGADEIRA SOBRE PNEUS 75HP C/CONVERSOR DE TORQUE</t>
  </si>
  <si>
    <t>(INCL MANUTENCAO/OPERACAO E COMBUSTÍVEL)</t>
  </si>
  <si>
    <t>RETROESCAVADEIRA C/ CARREGADEIRA SOBRE PNEUS 76HP TRANSMISSAO MECANICA</t>
  </si>
  <si>
    <t>(INCL MANUTENCAO/OPERACAO E COMBUSTÍVEL )</t>
  </si>
  <si>
    <t>RETROESCAVADEIRA COM PA CARREGADEIRA SOBRE RODAS, MOTOR DE 70 A 80 HP,</t>
  </si>
  <si>
    <t>CAPACIDADE DE 0,2 / 0,7 M3, COM TRANSMISSAO MECANICA (LOCACAO COM OPERADOR,</t>
  </si>
  <si>
    <t>RETROESCAVADEIRA SOBRE RODAS COM CARREGADEIRA, TRACAO 4 X 2, POTENCIA</t>
  </si>
  <si>
    <t>LIQUIDA 79 HP, PESO OPERACIONAL MINIMO DE 6570 KG, CAPACIDADE DA CARREGADEIRA</t>
  </si>
  <si>
    <t>DE 1,00 M3 E DA   RETROESCAVADEIRA MINIMA DE 0,20 M3, PROFUNDID</t>
  </si>
  <si>
    <t>RETROESCAVADEIRA SOBRE RODAS COM CARREGADEIRA, TRACAO 4 X 4, POTENCIA</t>
  </si>
  <si>
    <t>LIQUIDA 72 HP, PESO OPERACIONAL MINIMO DE 7140 KG, CAPACIDADE MINIMA DA</t>
  </si>
  <si>
    <t>CARREGADEIRA DE 0,79 M3 E DA RETROESCAVADEIRA MINIMA DE 0,18 M3, PRO</t>
  </si>
  <si>
    <t>LIQUIDA 88 HP, PESO OPERACIONAL MINIMO DE 6674 KG, CAPACIDADE DA CARREGADEIRA</t>
  </si>
  <si>
    <t>DE 1,00 M3 E DA   RETROESCAVADEIRA MINIMA DE 0,26 M3, PROFUNDID</t>
  </si>
  <si>
    <t>REVESTIMENTO DE PAREDE EM GRANILITE, MARMORITE OU GRANITINA - ESP = 5 MM</t>
  </si>
  <si>
    <t>REVESTIMENTO DE PAREDE EM GRANILITE, MARMORITE OU GRANITINA COLORIDO - ESP = 5</t>
  </si>
  <si>
    <t>REVESTIMENTO EM CERAMICA ESMALTADA COMERCIAL, PEI MENOR OU IGUAL A 3,</t>
  </si>
  <si>
    <t>FORMATO MENOR OU IGUAL A 2025 CM2</t>
  </si>
  <si>
    <t>REVESTIMENTO EM CERAMICA ESMALTADA EXTRA, PEI MAIOR OU IGUAL 4, FORMATO MAIOR</t>
  </si>
  <si>
    <t>A 2025 CM2</t>
  </si>
  <si>
    <t>REVESTIMENTO EM CERAMICA ESMALTADA EXTRA, PEI MENOR OU IGUAL A 3, FORMATO</t>
  </si>
  <si>
    <t>MENOR OU IGUAL A 2025 CM2</t>
  </si>
  <si>
    <t>REVESTIMENTO EPOXI DE ALTA RESISTENCIA QUIMICA, ISENTO DE SOLVENTES,</t>
  </si>
  <si>
    <t>BICOMPONENTE</t>
  </si>
  <si>
    <t>REVESTIMENTO PARA ESCADA EM GRANILITE, MARMORITE OU GRANITINA ESP = 8 MM</t>
  </si>
  <si>
    <t>RINCAO CHAPA GALVANIZADA NUM 26 L = 50CM</t>
  </si>
  <si>
    <t>ROCADEIRA COSTAL COM MOTOR A GASOLINA DE *32* CC</t>
  </si>
  <si>
    <t>ROCADEIRA REBOCAVEL, LARGURA DE TRABALHO DE 1,3 M</t>
  </si>
  <si>
    <t>RODAPE ARDOSIA, CINZA, 10 CM, E= *1CM</t>
  </si>
  <si>
    <t>RODAPE BORRACHA LISO H = 7CM P/ ARGAMASSA RCI.70 ESP = 2,0MM</t>
  </si>
  <si>
    <t>RODAPE GRANITO 10 X 2CM</t>
  </si>
  <si>
    <t>RODAPE PRE-MOLDADO DE GRANILITE, MARMORITE OU GRANITINA L = 10 CM</t>
  </si>
  <si>
    <t>RODAPE VINILICO 5CM E = 1MM</t>
  </si>
  <si>
    <t>RODIZIO LATAO 6MM C/ ROLAMENTO SKF</t>
  </si>
  <si>
    <t>ROLDANA FIXA DUPLA LATAO C/ ROLAMENTO P/ PORTA/JAN CORRER</t>
  </si>
  <si>
    <t>ROLDANA LATAO P/ JANELA GUILHOTINA</t>
  </si>
  <si>
    <t>ROLO COMPACTADOR DE PNEUS (7 PNEUS), ESTATICO, PRESSAO VARIAVEL, POTENCIA</t>
  </si>
  <si>
    <t>130CV, PESO OPERACIONAL SEM/COM LASTRO 8,5/25 T, LARGURA DE ROLAGEM 2,28 M</t>
  </si>
  <si>
    <t>ROLO COMPACTADOR DE PNEUS ESTÁTICO PARA ASFALTO, PRESSÃO VARIÁVEL, DYNAPAC,</t>
  </si>
  <si>
    <t>MODELO CP-221, POTÊNCIA 100HP - PESO SEM/COM LASTRO 11,8/21T</t>
  </si>
  <si>
    <t>ROLO COMPACTADOR DE PNEUS, ESTATICO, PRESSAO VARIAVEL, POTENCIA 110 HP, PESO</t>
  </si>
  <si>
    <t>SEM/COM LASTRO 10,8/27 T, LARGURA DE ROLAGEM 2,30 M</t>
  </si>
  <si>
    <t>ROLO COMPACTADOR DE PNEUS, ESTATICO, PRESSAO VARIAVEL, POTENCIA 111 HP, PESO</t>
  </si>
  <si>
    <t>SEM/COM LASTRO 9,5/26,0 T, LARGURA DE ROLAGEM 1,90 M</t>
  </si>
  <si>
    <t>ROLO COMPACTADOR DE PNEUS, PRESSAO VARIAVEL, AUTOPROPELIDO 145HP, PESO</t>
  </si>
  <si>
    <t>VAZIO/C/ LASTRO 9,8/27 T, P/ SELAGEM ASFALTICA, TIPO DYNAPAC CP-27 OU EQUIV (INCL</t>
  </si>
  <si>
    <t>ROLO COMPACTADOR DE PNEUS, PRESSAO VARIAVEL, AUTOPROPELIDO 94HP, PESO</t>
  </si>
  <si>
    <t>VAZIO/C/ LASTRO 7,6/22 T P/ SELAGEM ASFALTICA TIPO DYNAPAC CP - 22 OU EQUIV (INCL</t>
  </si>
  <si>
    <t>ROLO COMPACTADOR ESTATICO LISO AUTOPROPELIDO 58,5HP, FORCA IMPACTO 6 A 9T,</t>
  </si>
  <si>
    <t>TIPO MULLER RT-82H OU EQUIV (INCL MANUTENCAO/OPERACAO)</t>
  </si>
  <si>
    <t>ROLO COMPACTADOR LISO VIBRATORIO REBOCAVEL PESO 5T, FORCA IMPACTO 15,4T TIPO</t>
  </si>
  <si>
    <t>DYNAPAC CH-44 OU EQUIV</t>
  </si>
  <si>
    <t>ROLO COMPACTADOR LISO VIBRATORIO REBOCAVEL PESO 6,7T, FORCA IMPACTO 20,7T</t>
  </si>
  <si>
    <t>TIPO DYNAPAC CFB-66 OU EQUIV</t>
  </si>
  <si>
    <t>ROLO COMPACTADOR PE DE CARNEIRO VIBRATORIO PARA SOLOS, POTENCIA 110 HP, PESO</t>
  </si>
  <si>
    <t>OPERACIONAL MAXIMO 13,05 T, IMPACTO DINAMICO 38,4 T, LARGURA DE TRABALHO 2,13 M</t>
  </si>
  <si>
    <t>ROLO COMPACTADOR PE DE CARNEIRO VIBRATORIO REBOCAVEL PESO 6,7T, FORCA</t>
  </si>
  <si>
    <t>IMPACTO 20,7T TIPO DYNAPAC CF B-66 OU EQUIV</t>
  </si>
  <si>
    <t>ROLO COMPACTADOR PE DE CARNEIRO VIBRATORIO REBOCAVEL, PESO 5T, FORCA</t>
  </si>
  <si>
    <t>IMPACTO 15,4T TIPO DYNAPAC CH-44 OU EQUIV</t>
  </si>
  <si>
    <t>ROLO COMPACTADOR PE DE CARNEIRO VIBRATORIO, POTENCIA 125 HP, PESO</t>
  </si>
  <si>
    <t>OPERACIONAL SEM/COM LASTRO 11,95/13,30 T, IMPACTO DINAMICO 38,5/22,5 T, LARGURA DE</t>
  </si>
  <si>
    <t>TRABALHO 2,15 M</t>
  </si>
  <si>
    <t>ROLO COMPACTADOR TANDEM VIBRATÓRIO CILINDROS LISO DE AÇO, DYNAPAC, MODELO</t>
  </si>
  <si>
    <t>CC-422, POTÊNCIA 125HP - PESO MÁXIMO OPERACIONAL 11,2T</t>
  </si>
  <si>
    <t>ROLO COMPACTADOR VIBRATORIO DE UM CILINDRO LISO DE ACO, POTENCIA 110 HP, PESO</t>
  </si>
  <si>
    <t>OPERACIONAL 13,3 T, LARGURA TRABALHO 2,13 M</t>
  </si>
  <si>
    <t>ROLO COMPACTADOR VIBRATORIO DE UM CILINDRO LISO DE ACO, POTENCIA 125 HP, PESO</t>
  </si>
  <si>
    <t>SEM/COM LASTRO 10,75/12,92 T, IMPACTO DINAMICO 31,5/18,5 T, LARGURA TRABALHO 2,15 M</t>
  </si>
  <si>
    <t>ROLO COMPACTADOR VIBRATORIO DE UM CILINDRO LISO DE ACO, POTENCIA 80 HP, PESO</t>
  </si>
  <si>
    <t>OPERACIONAL MAXIMO 8,5 T,   LARGURA TRABALHO 1,676 M</t>
  </si>
  <si>
    <t>ROLO COMPACTADOR VIBRATORIO DE UM CILINDRO, ACO LISO, POTENCIA 80 HP, PESO</t>
  </si>
  <si>
    <t>OPERACIONAL MAXIMO 8,1 T, IMPACTO DINAMICO 16,15/9,5 T, LARGURA TRABALHO 1,68 M</t>
  </si>
  <si>
    <t>ROLO COMPACTADOR VIBRATORIO LISO AUTOPROPELIDO 101HP P/ ASFALTO, PESO 7,5T,</t>
  </si>
  <si>
    <t>FORCA IMPACTO 13 A 19,2 T TIPO DYNAPAC CA-15A OU EQUIV (INCL</t>
  </si>
  <si>
    <t>ROLO COMPACTADOR VIBRATORIO LISO AUTOPROPELIDO 101HP P/ SOLOS, PESO 6,58T,</t>
  </si>
  <si>
    <t>FORCA IMPACTO 18 T, TIPO DYNAPAC CA- 15 OU EQUIV (INCL MANUTENCAO/OPERACAO)</t>
  </si>
  <si>
    <t>ROLO COMPACTADOR VIBRATORIO LISO AUTOPROPELIDO 65HP, FORCA IMPACTO 18T, TIPO</t>
  </si>
  <si>
    <t>MULLER VAP-70 L OU EQUIV (INCL MANUTENCAO/OPERACAO)</t>
  </si>
  <si>
    <t>ROLO COMPACTADOR VIBRATORIO LISO AUTOPROPELIDO 76HP, FORCA IMPACTO 11T, TIPO</t>
  </si>
  <si>
    <t>MULLER VAP-SSA OU EQUIV (INCL MANUTENCAO/OPERACAO)</t>
  </si>
  <si>
    <t>ROLO COMPACTADOR VIBRATORIO LISO AUTOPROPELIDO 83HP, FORCA IMPACTO 11T, TIPO</t>
  </si>
  <si>
    <t>MULLER VAP-SSL OU EQUIV (INCL MANUTENCAO/OPERACAO)</t>
  </si>
  <si>
    <t>ROLO COMPACTADOR VIBRATORIO LISO TANDEM AUTOPROPELIDO 11 CV, PESO 1,9T FORCA</t>
  </si>
  <si>
    <t>IMPACTO 4,2 T TIPO DYNAPAC CG -11 OU EQUIV (INCL MANUTENCAO/OPERACAO)</t>
  </si>
  <si>
    <t>ROLO COMPACTADOR VIBRATORIO PE DE CARNEIRO AUTOPROPELIDO 83HP, FORCA</t>
  </si>
  <si>
    <t>IMPACTO 19T, TIPO MULLER VAP-SSP OU EQUIV (INCL MANUTENCAO/OPERACAO)</t>
  </si>
  <si>
    <t>ROLO COMPACTADOR VIBRATORIO TANDEM, ACO LISO, POTENCIA 15,2 HP, PESO</t>
  </si>
  <si>
    <t>OPERACIONAL 2,00 T, IMPACTO DINAMICO 4,24 T</t>
  </si>
  <si>
    <t>ROLO COMPACTADOR VIBRATORIO TANDEM, ACO LISO, POTENCIA 31 HP, PESO</t>
  </si>
  <si>
    <t>OPERACIONAL MAXIMO 2,46 T</t>
  </si>
  <si>
    <t>ROLO COMPACTADOR VIBRATORIO TANDEM, ACO LISO, POTENCIA 45 HP, PESO</t>
  </si>
  <si>
    <t>OPERACIONAL MAXIMO 4,0 T</t>
  </si>
  <si>
    <t>ROLO COMPACTADOR VIBRATORIO TANDEM, CILINDROS EM ACO LISO, POTENCIA 23,5 HP,</t>
  </si>
  <si>
    <t>PESO OPERACIONAL 1,665 T, LARGURA DE TRABALHO 0,9 M</t>
  </si>
  <si>
    <t>ROLO COMPACTADOR VIBRATORIO, PE DE CARNEIRO, AUTOPROPELIDO, POTENCIA = 125</t>
  </si>
  <si>
    <t>HP, PESO = 11,1 T, FORCA DE IMPACTO = 31,1 T (LOCACAO COM OPERADOR, COMBUSTIVEL</t>
  </si>
  <si>
    <t>E MANUTENCAO)</t>
  </si>
  <si>
    <t>ROLO COMPACTADOR VIBRATÓRIO DE UM CILINDRO AÇO LISO, DYNAPAC, MODELO CA-150A,</t>
  </si>
  <si>
    <t>POTÊNCIA 80HP - PESO OPERACIONAL 8,1T</t>
  </si>
  <si>
    <t>ROLO COMPACTADOR VIBRATÓRIO PÉ DE CARNEIRO (OPERADO POR CONTROLE REMOTO),</t>
  </si>
  <si>
    <t>DYNAPAC, MODELO LP-8500, POTÊNCIA 17HP - PESO OPERACIONAL 1,65 T</t>
  </si>
  <si>
    <t>ROLO COMPACTADOR VIBRATÓRIO PÉ DE CARNEIRO PARA SOLOS, DYNAPAC, MODELO CA-</t>
  </si>
  <si>
    <t>150P, POTÊNCIA 80HP - PESO MÁXIMO OPERACIONAL 8,8T - IMPACTO DINÂMICO 14,58T</t>
  </si>
  <si>
    <t>ROLO COMPACTADOR VIBRATÓRIO REBOCÁVEL AÇO LISO, CMV, MODELO CVR-15L,</t>
  </si>
  <si>
    <t>POTÊNCIA 65CV - PESO 3,8T - IMPACTO DINÂMICO 18,3T</t>
  </si>
  <si>
    <t>ROLO COMPACTADOR VIBRATÓRIO TANDEM AÇO LISO, MULLER, MODELO RT-82H, POTÊNCIA</t>
  </si>
  <si>
    <t>58CV - PESO SEM/COM LASTRO 6,5/9,4T</t>
  </si>
  <si>
    <t>ROMPEDOR ELETRICO PESO 26 KG, POTENCIA OPERACIONAL DE 2,5 KW</t>
  </si>
  <si>
    <t>ROSETA LATAO CROMADO TIPO 203 LA FONTE P/ FECHADURA PORTA</t>
  </si>
  <si>
    <t>ROSETA LATAO CROMADO TIPO 303 LA FONTE P/ FECHADURA PORTA</t>
  </si>
  <si>
    <t>RUFO CHAPA GALVANIZADA NUM 24 L = 16CM</t>
  </si>
  <si>
    <t>RUFO CHAPA GALVANIZADA NUM 24 L = 25CM</t>
  </si>
  <si>
    <t>RUFO CHAPA GALVANIZADA NUM 24 L = 33CM</t>
  </si>
  <si>
    <t>RUFO CHAPA GALVANIZADA NUM 24 L = 50CM</t>
  </si>
  <si>
    <t>RUFO CHAPA GALVANIZADA NUM 26 L = 35CM</t>
  </si>
  <si>
    <t>RUFO PARA TELHA DE FIBROCIMENTO CANALETE 49 OU KALHETA (SEM AMIANTO)</t>
  </si>
  <si>
    <t>RUFO PARA TELHA DE FIBROCIMENTO ONDULADA (SEM AMIANTO)</t>
  </si>
  <si>
    <t>RUFO PARA TELHA FIBROCIMENTO CANALETE 90 OU KALHETAO (SEM AMIANTO)</t>
  </si>
  <si>
    <t>SABAO</t>
  </si>
  <si>
    <t>SABONETEIRA DE PAREDE EM METAL CROMADO</t>
  </si>
  <si>
    <t>SABONETEIRA PLASTICA TIPO DISPENSER PARA SABONETE LIQUIDO COM RESERVATORIO</t>
  </si>
  <si>
    <t>800 A 1500 ML</t>
  </si>
  <si>
    <t>SACO DE RAFIA PARA ENTULHO, NOVO, LISO (SEM CLICHE), *60 x 90* CM</t>
  </si>
  <si>
    <t>SAIBRO PARA ARGAMASSA (COLETADO NO COMERCIO)</t>
  </si>
  <si>
    <t>SAIDA EM T FLANGE EM PE FERRO GALV 2 1/2" (COMBATE INCENDIO)</t>
  </si>
  <si>
    <t>SAPATA DE PVC ADITIVADO NERVURADO D = 6"</t>
  </si>
  <si>
    <t>SAPATA DE PVC ADITIVADO NERVURADO D = 8"</t>
  </si>
  <si>
    <t>SAPATILHA EM ACO GALVANIZADO PARA CABOS COM DIAMETRO NOMINAL ATE 5/8"</t>
  </si>
  <si>
    <t>SEGURO (ENCARGOS COMPLEMENTARES) *COLETADO CAIXA*</t>
  </si>
  <si>
    <t>SEIXO ROLADO PARA APLICACAO EM CONCRETO (POSTO PEDREIRA/FORNECEDOR, SEM</t>
  </si>
  <si>
    <t>SELADOR ACRILICO</t>
  </si>
  <si>
    <t>SELADOR LATEX PVA</t>
  </si>
  <si>
    <t>SELANTE A BASE DE ALCATRAO E POLIURETANO PARA JUNTAS HORIZONTAIS</t>
  </si>
  <si>
    <t>SELIM PVC 90G C/ TRAVAS NBR 10569 P/ REDE COLET ESG DN 125X100MM</t>
  </si>
  <si>
    <t>SELIM PVC 90G C/ TRAVAS NBR 10569 P/ REDE COLET ESG DN 150X100MM</t>
  </si>
  <si>
    <t>SELIM PVC 90G ELASTICO NBR 10569 P/ REDE COLET ESG DN 200X100MM</t>
  </si>
  <si>
    <t>SELIM PVC 90G ELASTICO NBR 10569 P/ REDE COLET ESG DN 250X100MM</t>
  </si>
  <si>
    <t>SELIM PVC 90G ELASTICO NBR 10569 P/ REDE COLET ESG DN 300X100MM</t>
  </si>
  <si>
    <t>SEMIRREBOQUE COM DOIS EIXOS EM TANDEM TIPO BASCULANTE COM CACAMBA METALICA</t>
  </si>
  <si>
    <t>SEMIRREBOQUE COM TRES EIXOS EM TANDEM TIPO BASCULANTE COM CACAMBA</t>
  </si>
  <si>
    <t>SERRA CIRCULAR DE BANCADA COM MOTOR ELETRICO, POTENCIA DE *1600* W, PARA</t>
  </si>
  <si>
    <t>DISCO DE DIAMETRO DE 10" (250 MM)</t>
  </si>
  <si>
    <t>SERRA COPO P/ CANALETA ENTRADA P/ TIL PVC EB-644 DN 100/DE 101,6 MM</t>
  </si>
  <si>
    <t>SERRA COPO P/ CANALETA ENTRADA P/ TIL PVC EB-644 DN 100/DE 110,O MM</t>
  </si>
  <si>
    <t>SERRA COPO P/ CANALETA ENTRADA P/ TIL PVC EB-644 DN 125/DE 125,0 MM</t>
  </si>
  <si>
    <t>SERRA COPO P/ CANALETA ENTRADA P/ TIL PVC EB-644 DN 150/DE 160,0 MM</t>
  </si>
  <si>
    <t>SERRA COPO P/ SELIM PVC EB-644 DN 100</t>
  </si>
  <si>
    <t>SERRALHEIRO</t>
  </si>
  <si>
    <t>SERVICO DE BOMBEAMENTO DE CONCRETO COM CONSUMO MINIMO DE 40 M3</t>
  </si>
  <si>
    <t>SIFAO EM METAL CROMADO PARA LAVATORIO, DE 1" X 1 1/2"</t>
  </si>
  <si>
    <t>SIFAO EM METAL CROMADO 1 1/2 X 2"</t>
  </si>
  <si>
    <t>SIFAO PLASTICO FLEXIVEL SAIDA VERTICAL PARA COLUNA LAVATORIO, 1 X 1.1/2 "</t>
  </si>
  <si>
    <t>SIFAO PLASTICO TIPO COPO PARA PIA AMERICANA 1.1/2 X 1.1/2 "</t>
  </si>
  <si>
    <t>SIFAO PLASTICO TIPO COPO PARA PIA OU LAVATORIO, 1 X 1.1/2 "</t>
  </si>
  <si>
    <t>SIFAO PLASTICO TIPO COPO PARA TANQUE, 1.1/4 X 1.1/2 "</t>
  </si>
  <si>
    <t>SILICA ATIVA PARA ADICAO EM CONCRETO E ARGAMASSA</t>
  </si>
  <si>
    <t>SISAL EM FIBRA</t>
  </si>
  <si>
    <t>SODA CAUSTICA</t>
  </si>
  <si>
    <t>SOLDA P/ TUBO E CONEXOES DE COBRE 500 G</t>
  </si>
  <si>
    <t>SOLDA 50/50</t>
  </si>
  <si>
    <t>SOLDADOR A (PARA SOLDA A SER TESTADA COM RAIOS "X")</t>
  </si>
  <si>
    <t>SOLEIRA GRANITO 15 X 3CM</t>
  </si>
  <si>
    <t>SOLEIRA PRE-MOLDADA EM GRANILITE, MARMORITE OU GRANITINA, L = *15 CM</t>
  </si>
  <si>
    <t>SOLUCAO ASFALTICA ELASTOMERICA IMPERMEABILIZANTE, APLICACAO A FRIO</t>
  </si>
  <si>
    <t>SOLUCAO ASFALTICA ELASTOMERICA PARA IMPRIMACAO, APLICACAO A FRIO</t>
  </si>
  <si>
    <t>SOLUCAO LIMPADORA PARA PVC, FRASCO COM 1000 CM3</t>
  </si>
  <si>
    <t>SOLUCAO LIMPADORA PARA PVC, FRASCO COM 200 CM3</t>
  </si>
  <si>
    <t>SOLVENTE PARA COLA (PARA LAMINADO MELAMINICO) A BASE DE RESINA SINTETICA</t>
  </si>
  <si>
    <t>SPRINKLER TIPO PENDENTE, 68 GRAUS CELSIUS (BULBO VERMELHO), ACABAMENTO</t>
  </si>
  <si>
    <t>CROMADO, 1/2" - 15 MM</t>
  </si>
  <si>
    <t>CROMADO, 3/4" - 20 MM</t>
  </si>
  <si>
    <t>NATURAL, 1/2" - 15 MM</t>
  </si>
  <si>
    <t>NATURAL, 3/4" - 20 MM</t>
  </si>
  <si>
    <t>SPRINKLER TIPO PENDENTE, 79 GRAUS CELSIUS (BULBO AMARELO), ACABAMENTO</t>
  </si>
  <si>
    <t>SPRINKLER TIPO PENDENTE, 79 GRAUS CELSIUS (BULBO AMARELO,) ACABAMENTO</t>
  </si>
  <si>
    <t>STARTER S- 10 (P/ LAMPADA 30/40/65W)</t>
  </si>
  <si>
    <t>STARTER S- 2 (P/ LAMPADA 15/20W)</t>
  </si>
  <si>
    <t>SUMIDOURO CONCRETO PRE MOLDADO, COMPLETO, PARA 10 CONTRIBUINTES</t>
  </si>
  <si>
    <t>SUMIDOURO CONCRETO PRE MOLDADO, COMPLETO, PARA 100 CONTRIBUINTES</t>
  </si>
  <si>
    <t>SUMIDOURO CONCRETO PRE MOLDADO, COMPLETO, PARA 150 CONTRIBUINTES</t>
  </si>
  <si>
    <t>SUMIDOURO CONCRETO PRE MOLDADO, COMPLETO, PARA 200 CONTRIBUINTES</t>
  </si>
  <si>
    <t>SUMIDOURO CONCRETO PRE MOLDADO, COMPLETO, PARA 5 CONTRIBUINTES</t>
  </si>
  <si>
    <t>SUMIDOURO CONCRETO PRE MOLDADO, COMPLETO, PARA 50 CONTRIBUINTES</t>
  </si>
  <si>
    <t>SUMIDOURO CONCRETO PRE MOLDADO, COMPLETO, PARA 75 CONTRIBUINTES</t>
  </si>
  <si>
    <t>SUPORTE EM ACO GALVANIZADO PARA TRANSFORMADOR PARA POSTE DUPLO T 185 X 95</t>
  </si>
  <si>
    <t>MM, CHAPA DE 5/16"</t>
  </si>
  <si>
    <t>SUPORTE ISOLADOR REFORCADO ROSCA SOBERBA EM FG C/ ISOLADOR</t>
  </si>
  <si>
    <t>SUPORTE ISOLADOR SIMPLES ROSCA SOBERBA C/ ISOLADOR</t>
  </si>
  <si>
    <t>SUPORTE MAO-FRANCESA EM ACO, ABAS IGUAIS 30 CM, CAPACIDADE MINIMA 60 KG,</t>
  </si>
  <si>
    <t>BRANCO</t>
  </si>
  <si>
    <t>SUPORTE MAO-FRANCESA EM ACO, ABAS IGUAIS 40 CM, CAPACIDADE MINIMA 70 KG,</t>
  </si>
  <si>
    <t>SUPORTE PARA CALHA DE 150 MM EM FERRO GALVANIZADO</t>
  </si>
  <si>
    <t>SUPORTE PARA TUBO DE PROTECAO DN 2'' C/ ROSCA MECANICA</t>
  </si>
  <si>
    <t>TABUA DE MADEIRA DE LEI, *2,5   X 15* CM (1 X 6) NAO APARELHADA, (TABEIRA-P/TELHADO)</t>
  </si>
  <si>
    <t>TABUA MADEIRA LEI   E = 2,5CM (1") APARELHADA</t>
  </si>
  <si>
    <t>TABUA MADEIRA LEI   2,5 X 30,0CM (1 X 12") APARELHADA</t>
  </si>
  <si>
    <t>TABUA MADEIRA LEI 2,5 X 25,0CM (1 X 10") APARELHADA</t>
  </si>
  <si>
    <t>TABUA MADEIRA 2A QUALIDADE 2,5 X 20,0CM (1 X 8") NAO APARELHADA</t>
  </si>
  <si>
    <t>TABUA MADEIRA 3A QUALIDADE 2,5 X 23,0CM (1 X 9") NAO APARELHADA</t>
  </si>
  <si>
    <t>TABUA MADEIRA 3A QUALIDADE 2,5 X 30,0CM (1 X 12 ) NAO APARELHADA</t>
  </si>
  <si>
    <t>TABUA MADEIRA 3A QUALIDADE 2,5 X 30CM (1 X 12 ) NAO APARELHADA</t>
  </si>
  <si>
    <t>TALABARTE DE SEGURANCA, 2 MOSQUETOES TRAVA DUPLA *53* MM DE ABERTURA, COM</t>
  </si>
  <si>
    <t>ABSORVEDOR DE ENERGIA</t>
  </si>
  <si>
    <t>TALHA ELETRICA 3 T, VELOCIDADE   2,1 M / MIN, POTENCIA 1,3 KW</t>
  </si>
  <si>
    <t>TALHA ELETRICA 3 T, VELOCIDADE   2,1 M / MIN, POTENCIA 1,3 KW - (LOCACAO)</t>
  </si>
  <si>
    <t>TALHA MANUAL DE CORRENTE, CAPACIDADE DE 1 T COM ELEVACAO DE 3 M</t>
  </si>
  <si>
    <t>TALHA MANUAL DE CORRENTE, CAPACIDADE DE 2 T COM ELEVACAO DE 3 M</t>
  </si>
  <si>
    <t>TALHA MANUAL DE CORRENTE, CAPACIDADE DE 2 T COM ELEVACAO DE 3 M - (LOCACAO)</t>
  </si>
  <si>
    <t>TAMPA CEGA EM LATAO POLIDO PARA CONDULETE EM LIGA DE ALUMINIO 4 X 4"</t>
  </si>
  <si>
    <t>TAMPA CEGA EM PVC P/CONDULETE 4 X 2"</t>
  </si>
  <si>
    <t>TAMPA CONCRETO P/PV E/OU CX. INSPECAO 60 X 60 X 8CM</t>
  </si>
  <si>
    <t>TAMPA FOFO TIPO R2 PADRAO TELEBRAS 545 X 1104MM 75KG CARGA MAX 2000KG P/ CAIXA</t>
  </si>
  <si>
    <t>TELEFONE</t>
  </si>
  <si>
    <t>TAMPA FOFO TP R1 PADRAO TELEBRAS 385 X 630MM 25KG CARGA MAX 1500KG P/ CAIXA</t>
  </si>
  <si>
    <t>TAMPA QUADRADA FOFO C/ BASE 400 X 400MM CARGA MAX 2000KG P/ CAIXA INSPECAO,</t>
  </si>
  <si>
    <t>ESGOTO, AGUA, ELETRICA   ETC</t>
  </si>
  <si>
    <t>TAMPAO COM CORRENTE, EM LATAO, ENGATE RAPIDO 1 1/2", PARA INSTALACAO PREDIAL</t>
  </si>
  <si>
    <t>DE COMBATE A INCENDIO</t>
  </si>
  <si>
    <t>TAMPAO COM CORRENTE, EM LATAO, ENGATE RAPIDO 2 1/2", PARA INSTALACAO PREDIAL</t>
  </si>
  <si>
    <t>TAMPAO FOFO ARTICULADO 83KG CARGA MAX 30000KG DIAM ABERT 600MM P/ POCO VISITA</t>
  </si>
  <si>
    <t>TAMPAO FOFO ARTICULADO83KG CARGA MAX 12500KG DIAM ABERT 600MM P/ POCO VISITA</t>
  </si>
  <si>
    <t>TAMPAO FOFO T-16 (7KG) - 30x30CM (P/ CAIXA DE INSPECAO)</t>
  </si>
  <si>
    <t>TAMPAO FOFO 170KG CARGA MAX 30000KG DIAM ABERT 900MM P/ POCO VISITA DE REDE DE</t>
  </si>
  <si>
    <t>AGUA PLUVIAL, ESGOTO   ETC</t>
  </si>
  <si>
    <t>TAMPAO FOFO 30 X 40 CM S/INSCRICAO</t>
  </si>
  <si>
    <t>TAMPAO FOFO 33KG CARGA MAX 12500KG DIAM ABERT 500MM P/ POCO VISITA DE REDE DE</t>
  </si>
  <si>
    <t>TAMPAO FOFO 40X50CM C/INSCRICAO "INCENDIO"</t>
  </si>
  <si>
    <t>TAMPAO FOFO 55KG CARGA MAX 2600KG DIAM ABERT 476MM P/ POCO VISITA DE REDE</t>
  </si>
  <si>
    <t>AGUA PLUVIAL, ESGOTO   ETC EM VIA TRAFEGO LEVE</t>
  </si>
  <si>
    <t>TAMPAO FOFO 83KG CARGA MAX 12500KG DIAM ABERT 600MM P/ POCO VISITA DE REDE DE</t>
  </si>
  <si>
    <t>TAMPAO FOFO 83KG CARGA MAX 30000KG DIAM ABERT 600MM P/ POCO VISITA DE REDE DE</t>
  </si>
  <si>
    <t>TAMPAO PARA TELHA DE FIBROCIMENTO TIPO CANALETE 49 OU KALHETA (SEM AMIANTO)</t>
  </si>
  <si>
    <t>TAMPAO PARA TELHA DE FIBROCIMENTO TIPO CANALETE 90 (SEM AMIANTO)</t>
  </si>
  <si>
    <t>TAMPAO T-5 AR (5,0Kg) 20 X 20CM    P/ CAIXA DE REGISTRO</t>
  </si>
  <si>
    <t>TAMPAO/TERMINAL 1 1/4" P/ DUTOS TP KANAFLEX</t>
  </si>
  <si>
    <t>TAMPAO/TERMINAL 2" P/ DUTOS TP KANAFLEX</t>
  </si>
  <si>
    <t>TAMPAO/TERMINAL 3" P/ DUTOS TP KANAFLEX</t>
  </si>
  <si>
    <t>TAMPAO/TERMINAL 4" P/ DUTOS TP KANAFLEX</t>
  </si>
  <si>
    <t>TAMPAO/TERMINAL 5" P/ DUTOS TP KANAFLEX</t>
  </si>
  <si>
    <t>TAMPAO/TERMINAL 6" P/ DUTOS TP KANAFLEX</t>
  </si>
  <si>
    <t>TANQUE ACO INOXIDAVEL (ACO 304) COM ESFREGADOR E VALVULA, DE *50 X 40 X 22* CM</t>
  </si>
  <si>
    <t>TANQUE DE ASFALTO ESTACIONARIO COM MACARICO, CAPACIDADE 20.000 L</t>
  </si>
  <si>
    <t>TANQUE DE ASFALTO ESTACIONARIO COM SERPENTINA, CAPACIDADE 20.000 L</t>
  </si>
  <si>
    <t>TANQUE DE ASFALTO ESTACIONARIO COM SERPENTINA, CAPACIDADE 30.000 L</t>
  </si>
  <si>
    <t>TANQUE DE LAVAR ROUPAS EM CONCRETO PRE-MOLDADO, 1 BOCA, COM APOIO/PES, DE *60</t>
  </si>
  <si>
    <t>X 65 X 80* CM (L X P X A)</t>
  </si>
  <si>
    <t>TANQUE DUPLO EM MARMORE SINTETICO COM CUBA LISA E ESFREGADOR, *110 X 60* CM</t>
  </si>
  <si>
    <t>TANQUE LOUCA BRANCA COM COLUNA *30* L</t>
  </si>
  <si>
    <t>TANQUE LOUCA BRANCA SUSPENSO *20* L</t>
  </si>
  <si>
    <t>TANQUE SIMPLES EM MARMORE SINTETICO COM COLUNA, CAPACIDADE *22* L, *60 X 46* CM</t>
  </si>
  <si>
    <t>TANQUE SIMPLES EM MARMORE SINTETICO DE FIXAR NA PAREDE, CAPACIDADE *22* L, *60 X</t>
  </si>
  <si>
    <t>46* CM</t>
  </si>
  <si>
    <t>TANQUE SIMPLES EM MARMORE SINTETICO SUSPENSO, CAPACIDADE *38* L, *60 X 60* CM</t>
  </si>
  <si>
    <t>TAQUEADOR OU TAQUEIRO</t>
  </si>
  <si>
    <t>TARIFA "A" ENTRE   0 E 20M3 FORNECIMENTO D'AGUA</t>
  </si>
  <si>
    <t>TARIFA DE ENERGIA ELETRICA COMERCIAL, BAIXA TENSAO, RELATIVA AO CONSUMO DE ATE</t>
  </si>
  <si>
    <t>100 KWH, INCLUINDO ICMS, PIS/PASEP E COFINS</t>
  </si>
  <si>
    <t>TARJETA TIPO LIVRE/OCUPADO   P/ PORTA BANHEIRO</t>
  </si>
  <si>
    <t>TAXA DE RELIGACAO NORMAL DE ENERGIA COMERCIAL MONOFASICA, BAIXA TENSAO,</t>
  </si>
  <si>
    <t>INCLUINDO ICMS</t>
  </si>
  <si>
    <t>TE COBRE S/ ANEL DE SOLDA REF. 611 079MM</t>
  </si>
  <si>
    <t>TE COBRE S/ANEL DE SOLDA REF. 611 015MM</t>
  </si>
  <si>
    <t>TE COBRE S/ANEL DE SOLDA REF. 611 022MM</t>
  </si>
  <si>
    <t>TE COBRE S/ANEL DE SOLDA REF. 611 028MM</t>
  </si>
  <si>
    <t>TE COBRE S/ANEL DE SOLDA REF. 611 035MM</t>
  </si>
  <si>
    <t>TE COBRE S/ANEL DE SOLDA REF. 611 042MM</t>
  </si>
  <si>
    <t>TE COBRE S/ANEL DE SOLDA REF. 611 054MM</t>
  </si>
  <si>
    <t>TE COBRE S/ANEL DE SOLDA REF. 611 066MM</t>
  </si>
  <si>
    <t>TE COBRE S/ANEL DE SOLDA REF. 611 104MM</t>
  </si>
  <si>
    <t>TE CPVC (AQUATHERM) 90G SOLD 15MM</t>
  </si>
  <si>
    <t>TE CPVC, SOLDAVEL, 90 GRAUS, 22 MM, PARA AGUA QUENTE PREDIAL *COLETADO CAIXA*</t>
  </si>
  <si>
    <t>TE DE SERVICO INTEGRADO, EM POLIPROPILENO (PP), PARA TUBOS EM PEAD/PVC, 60 X 20</t>
  </si>
  <si>
    <t>MM - LIGACAO PREDIAL DE AGUA</t>
  </si>
  <si>
    <t>TE DE SERVICO INTEGRADO, EM POLIPROPILENO (PP), PARA TUBOS EM PEAD/PVC, 60 X 32</t>
  </si>
  <si>
    <t>TE DE SERVICO INTEGRADO, EM POLIPROPILENO (PP), PARA TUBOS EM PEAD, 63 X 20 MM -</t>
  </si>
  <si>
    <t>TE DE SERVICO, PEAD PE 100, DE 125 X 20 MM, PARA ELETROFUSAO</t>
  </si>
  <si>
    <t>TE DE SERVICO, PEAD PE 100, DE 125 X 32 MM, PARA ELETROFUSAO</t>
  </si>
  <si>
    <t>TE DE SERVICO, PEAD PE 100, DE 125 X 63 MM, PARA ELETROFUSAO</t>
  </si>
  <si>
    <t>TE DE SERVICO, PEAD PE 100, DE 200 X 20 MM, PARA ELETROFUSAO</t>
  </si>
  <si>
    <t>TE DE SERVICO, PEAD PE 100, DE 200 X 32 MM, PARA ELETROFUSAO</t>
  </si>
  <si>
    <t>TE DE SERVICO, PEAD PE 100, DE 200 X 63 MM, PARA ELETROFUSAO</t>
  </si>
  <si>
    <t>TE DE SERVICO, PEAD PE 100, DE 63 X 20 MM, PARA ELETROFUSAO</t>
  </si>
  <si>
    <t>TE DE SERVICO, PEAD PE 100, DE 63 X 32 MM, PARA ELETROFUSAO</t>
  </si>
  <si>
    <t>TE DE SERVICO, PEAD PE 100, DE 63 X 63 MM, PARA ELETROFUSAO</t>
  </si>
  <si>
    <t>TE FERRO GALVANIZADO 45G 1.1/2"</t>
  </si>
  <si>
    <t>TE FERRO GALVANIZADO 45G 1.1/4"</t>
  </si>
  <si>
    <t>TE FERRO GALVANIZADO 45G 1/2"</t>
  </si>
  <si>
    <t>TE FERRO GALVANIZADO 45G 1"</t>
  </si>
  <si>
    <t>TE FERRO GALVANIZADO 45G 2.1/2"</t>
  </si>
  <si>
    <t>TE FERRO GALVANIZADO 45G 3/4"</t>
  </si>
  <si>
    <t>TE FERRO GALVANIZADO 45G 4"</t>
  </si>
  <si>
    <t>TE FERRO GALVANIZADO 90G 1.1/2"</t>
  </si>
  <si>
    <t>TE FERRO GALVANIZADO 90G 1.1/4"</t>
  </si>
  <si>
    <t>TE FERRO GALVANIZADO 90G 1/2"</t>
  </si>
  <si>
    <t>TE FERRO GALVANIZADO 90G 1"</t>
  </si>
  <si>
    <t>TE FERRO GALVANIZADO 90G 2.1/2"</t>
  </si>
  <si>
    <t>TE FERRO GALVANIZADO 90G 2"</t>
  </si>
  <si>
    <t>TE FERRO GALVANIZADO 90G 3/4"</t>
  </si>
  <si>
    <t>TE FERRO GALVANIZADO 90G 3"</t>
  </si>
  <si>
    <t>TE FERRO GALVANIZADO 90G 4"</t>
  </si>
  <si>
    <t>TE FERRO GALVANIZADO 90G 5"</t>
  </si>
  <si>
    <t>TE FERRO GALVANIZADO 90G 6"</t>
  </si>
  <si>
    <t>TE INSPECAO PVC SERIE R P/ESG PREDIAL 100 X 75MM</t>
  </si>
  <si>
    <t>TE INSPECAO PVC SERIE R P/ESG PREDIAL 75 X 75MM</t>
  </si>
  <si>
    <t>TE MISTURADOR DE TRANSICAO, CPVC, SOLDAVEL, 22 MM X 3/4, PARA AGUA QUENTE</t>
  </si>
  <si>
    <t>TE PVC ROSCAVEL, 90 GRAUS, 1 1/2",   AGUA FRIA PREDIAL</t>
  </si>
  <si>
    <t>TE PVC ROSCAVEL, 90 GRAUS, 1 1/4",   AGUA FRIA PREDIAL</t>
  </si>
  <si>
    <t>TE PVC ROSCAVEL, 90 GRAUS, 3/4",   AGUA FRIA PREDIAL</t>
  </si>
  <si>
    <t>TE PVC SERIE R P/ ESG PREDIAL 100 X 100MM</t>
  </si>
  <si>
    <t>TE PVC SERIE R P/ ESG PREDIAL 100 X 75MM</t>
  </si>
  <si>
    <t>TE PVC SERIE R P/ ESG PREDIAL 150 X 100MM</t>
  </si>
  <si>
    <t>TE PVC SERIE R P/ ESG PREDIAL 150 X 150MM</t>
  </si>
  <si>
    <t>TE PVC SERIE R P/ ESG PREDIAL 75 X 75MM</t>
  </si>
  <si>
    <t>TE PVC, ROSCAVEL, 90 GRAUS, 1/2",   AGUA FRIA PREDIAL</t>
  </si>
  <si>
    <t>TE PVC, ROSCAVEL, 90 GRAUS, 2",   AGUA FRIA PREDIAL</t>
  </si>
  <si>
    <t>TE REDUCAO FERRO GALV 90G C/ ROSCA 3" X 2.1/2"</t>
  </si>
  <si>
    <t>TE REDUCAO FERRO GALV 90G C/ ROSCA 3" X 2"</t>
  </si>
  <si>
    <t>TE REDUCAO FERRO GALV 90G C/ ROSCA 4" X 2"</t>
  </si>
  <si>
    <t>TE REDUCAO FERRO GALV 90G C/ ROSCA 4" X 3"</t>
  </si>
  <si>
    <t>TE REDUCAO FERRO GALV 90G ROSCA 1.1/2" X 1"</t>
  </si>
  <si>
    <t>TE REDUCAO FERRO GALV 90G ROSCA 1.1/2" X 3/4"</t>
  </si>
  <si>
    <t>TE REDUCAO FERRO GALV 90G ROSCA 1.1/4" X 3/4"</t>
  </si>
  <si>
    <t>TE REDUCAO FERRO GALV 90G ROSCA 1" X 1/2"</t>
  </si>
  <si>
    <t>TE REDUCAO FERRO GALV 90G ROSCA 1" X 3/4"</t>
  </si>
  <si>
    <t>TE REDUCAO FERRO GALV 90G ROSCA 2.1/2" X 1.1/2"</t>
  </si>
  <si>
    <t>TE REDUCAO FERRO GALV 90G ROSCA 2.1/2" X 1.1/4"</t>
  </si>
  <si>
    <t>TE REDUCAO FERRO GALV 90G ROSCA 2.1/2" X 1"</t>
  </si>
  <si>
    <t>TE REDUCAO FERRO GALV 90G ROSCA 2.1/2" X 2"</t>
  </si>
  <si>
    <t>TE REDUCAO FERRO GALV 90G ROSCA 2" X 1.1/2"</t>
  </si>
  <si>
    <t>TE REDUCAO FERRO GALV 90G ROSCA 2" X 1.1/4"</t>
  </si>
  <si>
    <t>TE REDUCAO FERRO GALV 90G ROSCA 2" X 1"</t>
  </si>
  <si>
    <t>TE REDUCAO FERRO GALV 90G ROSCA 3/4" X 1/2"</t>
  </si>
  <si>
    <t>TE REDUCAO FERRO GALV 90G ROSCA 3" X 1.1/2"</t>
  </si>
  <si>
    <t>TE REDUCAO FERRO GALV 90G ROSCA 3" X 1.1/4"</t>
  </si>
  <si>
    <t>TE REDUCAO FERRO GALV 90G ROSCA 3" X 1"</t>
  </si>
  <si>
    <t>TE REDUCAO PVC, ROSCAVEL, 90 GRAUS,   1.1/2" X 3/4",   AGUA FRIA PREDIAL</t>
  </si>
  <si>
    <t>TECNICO DE LABORATORIO</t>
  </si>
  <si>
    <t>TECNICO DE SONDAGEM</t>
  </si>
  <si>
    <t>TELA   DE AÇO SOLDADA GALVANIZADA   PARA ALVENARIA , FIO 1,20 A 1.70   DE DIÂMETRO,</t>
  </si>
  <si>
    <t>MALHA 15   X 15 MM, LARGURA 17,5 CM E COMPRIMENTO 50,0 CM</t>
  </si>
  <si>
    <t>TELA   DE ACO SOLDADA GALVANIZADA PARA ALVENARIA, FIO 1,20 A 1,70 DE DIAMETRO,</t>
  </si>
  <si>
    <t>MALHA 15 X 15 MM, LARGURA 7,5 CM E COMPRIMENTO 50,0 CM</t>
  </si>
  <si>
    <t>TELA ARAME GALV FIO   8 BWG (4,19MM) MALHA 2" (5X5CM) QUADRADA OU LOSANGO H=2,0M</t>
  </si>
  <si>
    <t>TELA ARAME GALV FIO 10 BWG (3,4MM) MALHA 2" (5 X 5CM) QUADRADA OU LOSANGO H=</t>
  </si>
  <si>
    <t>2,0M</t>
  </si>
  <si>
    <t>TELA ARAME GALV FIO 10 BWG (3,4MM) MALHA 8 X 8CM QUADRADA OU LOSANGO H=2,0M</t>
  </si>
  <si>
    <t>TELA ARAME GALV FIO 12 BWG (2,77MM) MALHA 1.1/2" (4 X 4CM) QUADRADA OU LOSANGO</t>
  </si>
  <si>
    <t>H=2,0M</t>
  </si>
  <si>
    <t>TELA ARAME GALV FIO 12 BWG (2,77MM) MALHA 4" (10 X 10CM) QUADRADA OU LOSANGO</t>
  </si>
  <si>
    <t>TELA ARAME GALV FIO 12 BWG (2,77MM) MALHA 8 X 8CM QUADRADA OU LOSANGO H = 2,0M</t>
  </si>
  <si>
    <t>TELA ARAME GALV FIO 14 BWG (2,11MM) MALHA 2" (5x5cm) QUADRADA OU LOSANGO H = 2,0M</t>
  </si>
  <si>
    <t>TELA ARAME GALV FIO 14 BWG (2,11MM) MALHA 8 X 8CM QUADRADA OU LOSANGO H=2,0M</t>
  </si>
  <si>
    <t>TELA ARAME GALV FIO 18 BWG (1,24MM) MALHA 2 X 2CM   QUADRADA OU LOSANGO</t>
  </si>
  <si>
    <t>TELA ARAME GALV FIO 24 BWG MALHA 1/2" P/ VIVEIROS</t>
  </si>
  <si>
    <t>TELA ARAME GALV PRENSADO FIO 12 (2,77MM) MALHA 2" (5 X 5CM)</t>
  </si>
  <si>
    <t>TELA ARAME GALV REVESTIDO C/ PVC FIO 12 BWG (2,77MM) MALHA 3" (7,5 X 7,5CM)</t>
  </si>
  <si>
    <t>TELA ARAME GALV REVESTIDO C/ PVC FIO 14 BWG (2,11MM) MALHA 2" (5 X 5CM)</t>
  </si>
  <si>
    <t>TELA DE ACO SOLDADA GALVANIZADA PARA ALVENARIA, FIO 1,20 A 1,70 DE DIAMETRO,</t>
  </si>
  <si>
    <t>MALHA 15 X 15 MM, LARGURA 12 CM E COMPRIMENTO 50 CM</t>
  </si>
  <si>
    <t>MALHA 15 X 15 MM, LARGURA 6 CM E COMPRIMENTO 50 CM</t>
  </si>
  <si>
    <t>MALHA 15 X15 MM, LARGURA 10,5 CM E COMPRIMENTO 50,0 CM</t>
  </si>
  <si>
    <t>TELA DE ACO SOLDADA GALVANIZADA/ZINCADA PARA ALVENARIA, FIO   D = *1,24 MM, MALHA</t>
  </si>
  <si>
    <t>25 X 25 MM</t>
  </si>
  <si>
    <t>TELA DE ACO SOLDADA NERVURADA CA-60, Q-138, (2,20 KG/M2), DIAMETRO DO FIO = 4,2 MM,</t>
  </si>
  <si>
    <t>LARGURA =   2,45 X 120 M DE COMPRIMENTO, ESPACAMENTO DA MALHA = 10   X 10 CM</t>
  </si>
  <si>
    <t>LARGURA =   2,45 X 120 M DE COMPRIMENTO, ESPACAMENTO DA MALHA = 10 X 10 CM</t>
  </si>
  <si>
    <t>TELA DE ACO SOLDADA NERVURADA CA-60, Q-61, (0,97 KG/M2), DIAMETRO DO FIO = 3,4 MM,</t>
  </si>
  <si>
    <t>LARGURA =   2,45 X 120 M DE COMPRIMENTO, ESPACAMENTO DA MALHA = 15   X 15 CM</t>
  </si>
  <si>
    <t>LARGURA =   2,45 X 120 M DE COMPRIMENTO, ESPACAMENTO DA MALHA = 15 X 15 CM</t>
  </si>
  <si>
    <t>TELA DE ACO SOLDADA NERVURADA CA-60, Q-92, (1,48 KG/M2), DIAMETRO DO FIO = 4,2 MM,</t>
  </si>
  <si>
    <t>LARGURA =   2,45 X 60 M DE COMPRIMENTO, ESPACAMENTO DA MALHA = 15   X 15 CM</t>
  </si>
  <si>
    <t>LARGURA =   2,45 X 60 M DE COMPRIMENTO, ESPACAMENTO DA MALHA = 15 X 15 CM</t>
  </si>
  <si>
    <t>TELA DE ACO SOLDADA NERVURADA, CA-60, Q-196, (3,11 KG/M2), DIAMETRO DO FIO = 5,0 MM,</t>
  </si>
  <si>
    <t>LARGURA =   2,45 M, ESPACAMENTO DA MALHA = 10 X 10 CM</t>
  </si>
  <si>
    <t>TELA DE ANIAGEM (JUTA)</t>
  </si>
  <si>
    <t>TELA DE ARAME GALVANIZADO, DIÂMETRO DO FIO = 2,77 MM (12 BWG), ESPAÇAMENTO DA</t>
  </si>
  <si>
    <t>MALHA   5 X 5 CM, H=2M PARA ALAMBRADO</t>
  </si>
  <si>
    <t>TELA DE ESTUQUE - TIPO STANDARD</t>
  </si>
  <si>
    <t>TELA DE FIBRA DE VIDRO, ACABAMENTO ANTI-ALCALINO, MALHA 10 X 10 MM</t>
  </si>
  <si>
    <t>TELA EM MALHA HEXAGONAL DUPLA TORCAO 8 X 10 CM (ZN/AL + PVC), FIO 2,7 MM,</t>
  </si>
  <si>
    <t>DIMENSOES 0,5 X 1,0 X 3,0 M (SOLO REFORCADO)</t>
  </si>
  <si>
    <t>DIMENSOES 0,5 X 1,0 X 4,0 M (SOLO REFORÃADO)</t>
  </si>
  <si>
    <t>DIMENSOES 1,0 X 1,0 X 3,0 M (SOLO REFORCADO)</t>
  </si>
  <si>
    <t>DIMENSOES 1,0 X 1,0 X 4,0 M (SOLO REFORCADO)</t>
  </si>
  <si>
    <t>TELA FACHADEIRA EM POLIETILENO, ROLO DE 3 X 100 M (L X C), COR BRANCA, SEM</t>
  </si>
  <si>
    <t>LOGOMARCA - PARA PROTECAO DE OBRAS</t>
  </si>
  <si>
    <t>TELA MALHA HEXAGONAL DUPLA TORCAO VERDE 8 X 10 CM (ZN/AL + PVC), FIO 2,7 MM,</t>
  </si>
  <si>
    <t>DIMENSOES 70 GRAUS X 0,6 X 3,0 M (SOLO REFORCADO)</t>
  </si>
  <si>
    <t>TELA METAL EXPANDIDO DEPLOYE MALHA LOSANGO 3/4" CORDAO 0,9MM ESP 0,6MM</t>
  </si>
  <si>
    <t>TELA METAL REFORCADA FIO 12 BWG (2,77MM) MALHA QUADRADA 3 X 3CM</t>
  </si>
  <si>
    <t>TELA PLASTICA LARANJA, TIPO TAPUME PARA SINALIZACAO, MALHA RETANGULAR, ROLO</t>
  </si>
  <si>
    <t>1.20 X 50 M (L X C)</t>
  </si>
  <si>
    <t>TELA PLASTICA TECIDA LISTRADA BRANCA E LARANJA, TIPO GUARDA CORPO, EM</t>
  </si>
  <si>
    <t>POLIETILENO MONOFILADO, ROLO 1,20 X 50 M (L X C)</t>
  </si>
  <si>
    <t>TELA SOLDADA ARAME GALVANIZADO 12 BWG (2,77MM), MALHA 15 X 5 CM</t>
  </si>
  <si>
    <t>TELHA ALUMINIO ONDULADA, ALTURA = *18* MM, E = 0,5 MM</t>
  </si>
  <si>
    <t>TELHA ALUMINIO ONDULADA, ALTURA = *18* MM, E = 0,6 MM</t>
  </si>
  <si>
    <t>TELHA ALUMINIO ONDULADA, ALTURA = *18* MM, E = 0,7 MM</t>
  </si>
  <si>
    <t>TELHA CERAMICA TIPO AMERICANA, COMPRIMENTO DE *45* CM, RENDIMENTO DE *12*</t>
  </si>
  <si>
    <t>TELHAS/M2</t>
  </si>
  <si>
    <t>TELHA CERAMICA TIPO COLONIAL, COMPRIMENTO DE *44* CM, RENDIMENTO DE *26*</t>
  </si>
  <si>
    <t>TELHA CERAMICA TIPO FRANCESA, COMPRIMENTO DE *40* CM, RENDIMENTO DE *16*</t>
  </si>
  <si>
    <t>TELHA CERAMICA TIPO PAULISTA, DE 1A. QUALIDADE, COM 33 CM (COBERTURA DE *26*</t>
  </si>
  <si>
    <t>TELHAS POR M2)</t>
  </si>
  <si>
    <t>TELHA CERAMICA TIPO PLAN, COMPRIMENTO DE *47* CM, RENDIMENTO DE *26* TELHAS/M2</t>
  </si>
  <si>
    <t>TELHA CERAMICA TIPO PORTUGUESA, COMPRIMENTO DE *40* CM, RENDIMENTO DE *16*</t>
  </si>
  <si>
    <t>TELHA CERAMICA TIPO ROMANA, COMPRIMENTO DE *41* CM,   RENDIMENTO DE *16*</t>
  </si>
  <si>
    <t>TELHA DE ACO ZINCADO ONDULADA, A = *17* MM, E = 0,5 MM, SEM PINTURA</t>
  </si>
  <si>
    <t>TELHA DE ACO ZINCADO TRAPEZOIDAL AUTOPORTANTE, A = 120 MM, E = 0,95 MM, COM</t>
  </si>
  <si>
    <t>PINTURA ELETROSTATICA BRANCA EM 1 FACE</t>
  </si>
  <si>
    <t>TELHA DE ACO ZINCADO TRAPEZOIDAL AUTOPORTANTE, A = 120 MM, E = 0,95 MM, SEM</t>
  </si>
  <si>
    <t>PINTURA</t>
  </si>
  <si>
    <t>TELHA DE ACO ZINCADO TRAPEZOIDAL AUTOPORTANTE, A = 259 MM, E = 0,95 MM, COM</t>
  </si>
  <si>
    <t>TELHA DE ACO ZINCADO TRAPEZOIDAL AUTOPORTANTE, A = 259 MM, E = 0,95 MM, SEM</t>
  </si>
  <si>
    <t>TELHA DE ACO ZINCADO TRAPEZOIDAL, A = *40* MM, E = 0,5 MM, SEM PINTURA</t>
  </si>
  <si>
    <t>TELHA DE ALUMINIO TRAPEZOIDAL, ALTURA = 38 MM, E = 0,5 MM (LARGURA = 1056 MM E</t>
  </si>
  <si>
    <t>COMPRIMENTO = 5000 MM)</t>
  </si>
  <si>
    <t>TELHA DE ALUMINIO TRAPEZOIDAL, ALTURA = 38 MM, E = 0,7 MM (LARGURA = 1056 MM E</t>
  </si>
  <si>
    <t>TELHA DE FIBRA DE VIDRO ONDULADA INCOLOR, E = 0,6 MM, DE *0,50 X 2,44* M</t>
  </si>
  <si>
    <t>TELHA DE FIBROCIMENTO E = 6 MM, DE *4,60 X 1,06* M (SEM AMIANTO)</t>
  </si>
  <si>
    <t>TELHA DE FIBROCIMENTO E = 8 MM, DE *3,00 X 1,06* M (SEM AMIANTO)</t>
  </si>
  <si>
    <t>TELHA DE FIBROCIMENTO E = 8 MM, DE *4,10 X 1,06* M (SEM AMIANTO)</t>
  </si>
  <si>
    <t>TELHA DE FIBROCIMENTO E = 8 MM, DE *4,60 X 1,06* M (SEM AMIANTO)</t>
  </si>
  <si>
    <t>TELHA DE FIBROCIMENTO E= 8 MM, DE *3,70 X 1,06* M (SEM AMIANTO)</t>
  </si>
  <si>
    <t>TELHA DE FIBROCIMENTO ONDULADA E = 4 MM, DE *2,13 X 0,50* M (SEM AMIANTO)</t>
  </si>
  <si>
    <t>TELHA DE FIBROCIMENTO ONDULADA E = 4 MM, DE *2,44   X 0,50* M (SEM AMIANTO)</t>
  </si>
  <si>
    <t>TELHA DE FIBROCIMENTO ONDULADA E = 6 MM, DE *1,53   X 1,10* M (SEM AMIANTO)</t>
  </si>
  <si>
    <t>TELHA DE FIBROCIMENTO ONDULADA E = 6 MM, DE *1,83 X 1,10* M (SEM AMIANTO)</t>
  </si>
  <si>
    <t>TELHA DE FIBROCIMENTO ONDULADA E = 6 MM, DE *2,44   X 1,10* M (SEM AMIANTO)</t>
  </si>
  <si>
    <t>TELHA DE FIBROCIMENTO ONDULADA E = 6 MM, DE *3,66   X 1,10* M (SEM AMIANTO)</t>
  </si>
  <si>
    <t>TELHA DE FIBROCIMENTO ONDULADA E = 8 MM, DE *1,53   X 1,10* M (SEM AMIANTO)</t>
  </si>
  <si>
    <t>TELHA DE FIBROCIMENTO ONDULADA E = 8 MM, DE *1,83   X 1,10* M (SEM AMIANTO)</t>
  </si>
  <si>
    <t>TELHA DE FIBROCIMENTO ONDULADA E = 8 MM, DE *2,44 X 1,10* M (SEM AMIANTO)</t>
  </si>
  <si>
    <t>TELHA DE FIBROCIMENTO ONDULADA E = 8 MM, DE *3,66   X 1,10* M (SEM AMIANTO)</t>
  </si>
  <si>
    <t>TELHA DE FIBROCIMENTO ONDULADA E= 4 MM, DE *1,22   X 0,50* M (SEM AMIANTO)</t>
  </si>
  <si>
    <t>TELHA DE FIBROCIMENTO, E = 6 MM, DE *3,00 X 1,06* M (SEM AMIANTO)</t>
  </si>
  <si>
    <t>TELHA DE FIBROCIMENTO, E = 6 MM, DE *4,10 X 1,06* M (SEM AMIANTO)</t>
  </si>
  <si>
    <t>TELHA DE VIDRO TIPO FRANCESA, *39 X 23* CM</t>
  </si>
  <si>
    <t>TELHA ESTRUTURAL DE FIBROCIMENTO, CANALETE 49 OU KALHETA, C = 7,20 M (SEM</t>
  </si>
  <si>
    <t>TELHA ESTRUTURAL DE FIBROCIMENTO, CANALETE 49 OU KALHETA, 1 ABA, C = 2,00 M (SEM</t>
  </si>
  <si>
    <t>TELHA ESTRUTURAL DE FIBROCIMENTO, CANALETE 49 OU KALHETA, 1 ABA, C = 2,50,M (SEM</t>
  </si>
  <si>
    <t>TELHA ESTRUTURAL DE FIBROCIMENTO, CANALETE 49 OU KALHETA, 1 ABA, C = 3,60 M (SEM</t>
  </si>
  <si>
    <t>TELHA ESTRUTURAL DE FIBROCIMENTO, CANALETE 49 OU KALHETA, 1 ABA, C = 4,00 M (SEM</t>
  </si>
  <si>
    <t>TELHA ESTRUTURAL DE FIBROCIMENTO, CANALETE 49 OU KALHETA, 1 ABA, C = 4,50 M (SEM</t>
  </si>
  <si>
    <t>TELHA ESTRUTURAL DE FIBROCIMENTO, CANALETE 49 OU KALHETA, 1 ABA, C = 5,00 M (SEM</t>
  </si>
  <si>
    <t>TELHA ESTRUTURAL DE FIBROCIMENTO, CANALETE 49 OU KALHETA, 1 ABA, C = 5,50 M (SEM</t>
  </si>
  <si>
    <t>TELHA ESTRUTURAL DE FIBROCIMENTO, CANALETE 49 OU KALHETA, 1 ABA, C = 6,00 M (SEM</t>
  </si>
  <si>
    <t>TELHA ESTRUTURAL DE FIBROCIMENTO, CANALETE 49 OU KALHETA, 1 ABA, C = 6,50 M (SEM</t>
  </si>
  <si>
    <t>TELHA ESTRUTURAL DE FIBROCIMENTO, CANALETE 90 OU KALHETAO, C = 3,00 M (SEM</t>
  </si>
  <si>
    <t>TELHA ESTRUTURAL DE FIBROCIMENTO, CANALETE 90 OU KALHETAO, C = 4,60 M (SEM</t>
  </si>
  <si>
    <t>TELHA ESTRUTURAL DE FIBROCIMENTO, CANALETE 90 OU KALHETAO, C = 6,00 M (SEM</t>
  </si>
  <si>
    <t>TELHA ESTRUTURAL DE FIBROCIMENTO, CANALETE 90 OU KALHETAO, C = 7,40 M (SEM</t>
  </si>
  <si>
    <t>TELHA ESTRUTURAL DE FIBROCIMENTO, CANALETE 90 OU KALHETAO, C = 9,20 M (SEM</t>
  </si>
  <si>
    <t>TELHA ESTRUTURAL FIBROCIMENTO CANALETE 90 OU KALHETAO, C = 8,20 M (SEM AMIANTO)</t>
  </si>
  <si>
    <t>TELHA FIBROCIMENTO ONDULADA E = 8 MM, DE *3,66 X 1,10* M (SEM AMIANTO)</t>
  </si>
  <si>
    <t>TELHA VIDRO TIPO CANAL OU COLONIAL, C = 46 A 50 CM</t>
  </si>
  <si>
    <t>TEODOLITO COM PRECISAO DE + / - 6 SEGUNDOS, INCLUSIVE TRIPE (LOCACAO)</t>
  </si>
  <si>
    <t>FIXACAO</t>
  </si>
  <si>
    <t>TERMINAL AEREO EM ACO GALV DN 3/8'', COMPRIM= 300MM C/ BASE DE FIXACAO</t>
  </si>
  <si>
    <t>HORIZONTAL</t>
  </si>
  <si>
    <t>TERMINAL P/ ACABAMENTO NA PAREDE CAIXA KANAFLEX 3"</t>
  </si>
  <si>
    <t>TERRA VEGETAL</t>
  </si>
  <si>
    <t>TESTEIRA VINILICA   - PECA 5M</t>
  </si>
  <si>
    <t>TIJOLO CERAMICO LAMINADO 5,5 X 11 X 23 CM</t>
  </si>
  <si>
    <t>TIJOLO CERAMICO MACICO *5 X 10 X 20* CM</t>
  </si>
  <si>
    <t>TIJOLO CERAMICO MACICO APARENTE *6 X 12 X 24* CM</t>
  </si>
  <si>
    <t>TIJOLO CERAMICO MACICO APARENTE 2 FUROS, *6,5 X 10 X 20* CM</t>
  </si>
  <si>
    <t>TIJOLO CERAMICO REFRATARIO 2,5 X 11,4 X 22,9 CM</t>
  </si>
  <si>
    <t>TIJOLO CERAMICO REFRATARIO 6,3 X 11,4 X 22,9 CM</t>
  </si>
  <si>
    <t>TIL PVC LIGACAO PREDIAL NBR 10569 P/REDE COLET ESG JE BBB DN 100 X 100MM</t>
  </si>
  <si>
    <t>TIL PVC PASSAGEM NBR 10569 P/REDE COLET ESG JE BBB DN 100X100MM</t>
  </si>
  <si>
    <t>TIL PVC PASSAGEM NBR 10569 P/REDE COLET ESG JE BBB DN 150X150MM</t>
  </si>
  <si>
    <t>TIL PVC PASSAGEM NBR 10569 P/REDE COLET ESG JE BBB DN 200X150MM</t>
  </si>
  <si>
    <t>TIL PVC PASSAGEM NBR 10569 P/REDE COLET ESG JE BBB DN 250X150MM</t>
  </si>
  <si>
    <t>TIL PVC PASSAGEM NBR 10569 P/REDE COLET ESG JE BBB DN 300X150MM</t>
  </si>
  <si>
    <t>TIL PVC RADIAL NBR 10569 P/REDE COLET ESG JE BBB DN 150X200MM</t>
  </si>
  <si>
    <t>TIL PVC RADIAL NBR 10569 P/REDE COLET ESG JE BBB DN 300X200MM</t>
  </si>
  <si>
    <t>TIL TUBO QUEDA PVC NBR 10569 P/ REDE COLET ESG BBB JE DN 100 X 100MM</t>
  </si>
  <si>
    <t>TIL TUBO QUEDA PVC NBR 10569 P/ REDE COLET ESG BBB JE DN 150 X 150MM</t>
  </si>
  <si>
    <t>TIL TUBO QUEDA PVC NBR 10569 P/ REDE COLET ESG BBB JE DN 200 X 150MM</t>
  </si>
  <si>
    <t>TIL TUBO QUEDA PVC NBR 10569 P/ REDE COLET ESG BBB JE DN 250 X 150MM</t>
  </si>
  <si>
    <t>TIL TUBO QUEDA PVC NBR 10569 P/ REDE COLET ESG BBB JE DN 300 X 150MM</t>
  </si>
  <si>
    <t>TINTA À BASE DE BORRACHA CLORADA - CORES</t>
  </si>
  <si>
    <t>TINTA A OLEO BRILHANTE (USO GERAL)</t>
  </si>
  <si>
    <t>TINTA ACRILICA PARA CERAMICA</t>
  </si>
  <si>
    <t>TINTA ACRILICA PREMIUM PARA   PISO</t>
  </si>
  <si>
    <t>TINTA ACRILICA PREMIUM PARA PISO</t>
  </si>
  <si>
    <t>TINTA ACRILICA PREMIUM, COR BRANCO   FOSCO</t>
  </si>
  <si>
    <t>TINTA ACRILICA PREMIUM, COR BRANCO FOSCO</t>
  </si>
  <si>
    <t>TINTA ASFALTICA PARA CONCRETO E ALVENARIA</t>
  </si>
  <si>
    <t>TINTA ASFALTICA PARA CONCRETO E ARGAMASSA - LATA 18L</t>
  </si>
  <si>
    <t>TINTA ESMALTE SINTETICO ACETINADO</t>
  </si>
  <si>
    <t>TINTA ESMALTE SINTETICO ALTO BRILHO</t>
  </si>
  <si>
    <t>TINTA ESMALTE SINTETICO FOSCO</t>
  </si>
  <si>
    <t>TINTA GRAFITE ESMALTE PROTETORA DE SUPERFICIE METALICA</t>
  </si>
  <si>
    <t>TINTA LATEX ACRILICA ECONOMICA, COR BRANCA</t>
  </si>
  <si>
    <t>TINTA LATEX ACRILICA STANDART, COR BRANCA</t>
  </si>
  <si>
    <t>TINTA LATEX PVA PREMIUM,   COR BRANCA</t>
  </si>
  <si>
    <t>TINTA LATEX PVA PREMIUM, COR BRANCA</t>
  </si>
  <si>
    <t>TINTA LATEX PVA STANDART, COR BRANCA</t>
  </si>
  <si>
    <t>TINTA MINERAL IMPERMEAVEL PO</t>
  </si>
  <si>
    <t>TINTA PARA SINALIZACAO HORIZONTAL A BASE DE RESINA ACRILICA</t>
  </si>
  <si>
    <t>TINTA/REVESTIMENTO   A BASE DE RESINA EPOXI COM ALCATRAO, BICOMPONENTE</t>
  </si>
  <si>
    <t>TINTA/REVESTIMENTO A BASE DE RESINA EPOXI COM ALCATRAO, BICOMPONENTE</t>
  </si>
  <si>
    <t>TIRANTE EM FERRO GALVANIZADO PARA CONTRAVENTAMENTO DE TELHA CANALETE 90, 1/4</t>
  </si>
  <si>
    <t>" X 400 MM</t>
  </si>
  <si>
    <t>TOALHEIRO PLASTICO TIPO DISPENSER PARA PAPEL TOALHA INTERFOLHADO</t>
  </si>
  <si>
    <t>TOMADA COMPLETA P/ RADIO E TV</t>
  </si>
  <si>
    <t>TOMADA DE EMBUTIR, 2 P + T, UNIVERSAL, DE 10 A / 250 V, COM PLACA</t>
  </si>
  <si>
    <t>TOMADA DE PISO 2P UNIVERSAL 10A/250V C/ PLACA 4'' X 4'' EM TERMOPLASTICO ALTA</t>
  </si>
  <si>
    <t>RESISTENCIA, TIPO PIAL OU EQUIV</t>
  </si>
  <si>
    <t>TOMADA EMBUTIR 3P + T 30A/440V REF 56403 USO INDUSTRIAL SEM PLACA, PIAL OU EQUIV</t>
  </si>
  <si>
    <t>TOMADA EMBUTIR 3P + T 30A/440V REF 56404 USO INDUSTRIAL C/ PLACA, PIAL OU EQUIV</t>
  </si>
  <si>
    <t>TOMADA ESPECIAL C/ PINO 15A, REVESTIMENTO EM BORRACHA, TIPO SAVEL OU EQUIV</t>
  </si>
  <si>
    <t>TOMADA SOBREPOR P/ TELEFONE PADRAO TELEBRAS, TIPO SILENTOQUE PIAL OU EQUIV</t>
  </si>
  <si>
    <t>TOMADA SOBREPOR 2P UNIVERSAL 10A/250V, TIPO SILENTOQUE PIAL OU EQUIV</t>
  </si>
  <si>
    <t>TORNEIRA CROMADA COM BICO PARA JARDIM/TANQUE 1/2 " OU 3/4 " (REF 1153)</t>
  </si>
  <si>
    <t>TORNEIRA CROMADA CURTA SEM BICO PARA TANQUE, PADRAO POPULAR, 1/2 " OU 3/4 " (REF</t>
  </si>
  <si>
    <t>1140)</t>
  </si>
  <si>
    <t>TORNEIRA CROMADA CURTA SEM BICO PARA USO GERAL   1/2 " OU 3/4 " (REF 1152)</t>
  </si>
  <si>
    <t>TORNEIRA CROMADA DE MESA PARA COZINHA BICA MOVEL COM AREJADOR 1/2 " OU 3/4 "</t>
  </si>
  <si>
    <t>(REF 1167)</t>
  </si>
  <si>
    <t>TORNEIRA CROMADA DE MESA PARA LAVATORIO COM SENSOR DE PRESENCA</t>
  </si>
  <si>
    <t>TORNEIRA CROMADA DE MESA PARA LAVATORIO TEMPORIZADA PRESSAO BICA BAIXA</t>
  </si>
  <si>
    <t>TORNEIRA CROMADA DE MESA PARA LAVATORIO, BICA ALTA (REF 1195)</t>
  </si>
  <si>
    <t>TORNEIRA CROMADA DE MESA PARA LAVATORIO, PADRAO POPULAR, 1/2 " OU 3/4 " (REF</t>
  </si>
  <si>
    <t>1193)</t>
  </si>
  <si>
    <t>TORNEIRA CROMADA DE PAREDE LONGA PARA LAVATORIO (REF 1178)</t>
  </si>
  <si>
    <t>TORNEIRA CROMADA DE PAREDE PARA COZINHA BICA MOVEL COM AREJADOR 1/2 " OU 3/4 "</t>
  </si>
  <si>
    <t>(REF 1168)</t>
  </si>
  <si>
    <t>TORNEIRA CROMADA DE PAREDE PARA COZINHA COM AREJADOR 1/2 " OU 3/4 " (REF 1157)</t>
  </si>
  <si>
    <t>TORNEIRA CROMADA DE PAREDE PARA COZINHA COM AREJADOR, PADRAO POPULAR, 1/2 "</t>
  </si>
  <si>
    <t>OU 3/4 " (REF 1159)</t>
  </si>
  <si>
    <t>TORNEIRA CROMADA DE PAREDE PARA COZINHA SEM AREJADOR, PADRAO POPULAR, 1/2 "</t>
  </si>
  <si>
    <t>OU 3/4 " (REF 1158)</t>
  </si>
  <si>
    <t>TORNEIRA CROMADA SEM BICO PARA TANQUE 1/2 " OU 3/4 " (REF 1143)</t>
  </si>
  <si>
    <t>TORNEIRA CROMADA SEM BICO PARA TANQUE, PADRAO POPULAR, 1/2 " OU 3/4 " (REF 1126)</t>
  </si>
  <si>
    <t>TORNEIRA DE BOIA REAL 1.1/2" C/ BALAO PLASTICO</t>
  </si>
  <si>
    <t>TORNEIRA DE BOIA REAL 1.1/4" C/ BALAO PLASTICO</t>
  </si>
  <si>
    <t>TORNEIRA DE BOIA REAL 1/2" C/ BALAO METALICO</t>
  </si>
  <si>
    <t>TORNEIRA DE BOIA REAL 1" C/ BALAO PLASTICO</t>
  </si>
  <si>
    <t>TORNEIRA DE BOIA REAL 2" C/ BALAO PLASTICO</t>
  </si>
  <si>
    <t>TORNEIRA DE BOIA REAL 3/4" C/ BALAO METALICO</t>
  </si>
  <si>
    <t>TORNEIRA DE BOIA VAZAO TOTAL 1/2" C/ BALAO PLASTICO OU METALICO</t>
  </si>
  <si>
    <t>TORNEIRA DE BOIA VAZAO TOTAL 1" C/ BALAO PLASTICO OU METALICO</t>
  </si>
  <si>
    <t>TORNEIRA DE BOIA VAZAO TOTAL 3/4" C/ BALAO PLASTICO OU METALICO</t>
  </si>
  <si>
    <t>TORNEIRA METAL AMARELO COM BICO PARA JARDIM, PADRAO POPULAR, 1/2 " OU 3/4 " (REF</t>
  </si>
  <si>
    <t>1128)</t>
  </si>
  <si>
    <t>TORNEIRA METAL AMARELO CURTA SEM BICO PARA TANQUE, PADRAO POPULAR, 1/2 " OU</t>
  </si>
  <si>
    <t>3/4 " (REF 1120)</t>
  </si>
  <si>
    <t>TRANSPORTE (ENCARGOS COMPLEMENTARES) *COLETADO CAIXA*</t>
  </si>
  <si>
    <t>TRATOR DE ESTEIRAS COM LAMINA, POTENCIA DE *90* HP, PESO OPERACIONAL DE *9* T</t>
  </si>
  <si>
    <t>(LOCACAO COM OPERADOR, COMBUSTIVEL E MANUTENCAO)</t>
  </si>
  <si>
    <t>TRATOR DE ESTEIRAS 110 A 160HP C/ LAMINA PESO OPERACIONAL * 13T * (INCL</t>
  </si>
  <si>
    <t>TRATOR DE ESTEIRAS 160 A 300HP C/ LAMINA PESO OPERACIONAL * 16T * (INCL</t>
  </si>
  <si>
    <t>TRATOR DE ESTEIRAS, POTENCIA BRUTA DE 133 HP, PESO OPERACIONAL DE 14 T, COM</t>
  </si>
  <si>
    <t>LAMINA COM CAPACIDADE DE 3,00 M3</t>
  </si>
  <si>
    <t>TRATOR DE ESTEIRAS, POTENCIA BRUTA DE 347 HP, PESO OPERACIONAL DE 38,5 T, COM</t>
  </si>
  <si>
    <t>ESCARIFICADOR E LAMINA COM CAPACIDADE DE 4,70M3</t>
  </si>
  <si>
    <t>TRATOR DE ESTEIRAS, POTENCIA DE 100 HP, PESO OPERACIONAL DE 9,4 T, COM LAMINA</t>
  </si>
  <si>
    <t>COM CAPACIDADE DE 2,19 M3</t>
  </si>
  <si>
    <t>TRATOR DE ESTEIRAS, POTENCIA DE 150 HP, PESO OPERACIONAL DE 16,7 T, COM RODA</t>
  </si>
  <si>
    <t>MOTRIZ ELEVADA E LAMINA COM CONTATO DE 3,18M3</t>
  </si>
  <si>
    <t>TRATOR DE ESTEIRAS, POTENCIA DE 170 HP, PESO OPERACIONAL DE 19 T, COM LÂMINA</t>
  </si>
  <si>
    <t>COM CAPACIDADE DE 5,2 M3</t>
  </si>
  <si>
    <t>TRATOR DE ESTEIRAS, POTENCIA DE 347 HP, PESO OPERACIONAL DE 38,5 T, COM LAMINA</t>
  </si>
  <si>
    <t>COM CAPACIDADE DE 8,70M3</t>
  </si>
  <si>
    <t>TRATOR DE ESTEIRAS, POTENCIA NO VOLANTE DE 200 HP, PESO OPERACIONAL DE 20,1 T,</t>
  </si>
  <si>
    <t>COM RODA MOTRIZ ELEVADA E LAMINA COM CAPACIDADE DE 3,89 M3</t>
  </si>
  <si>
    <t>TRATOR DE ESTEIRAS, POTENCIA 125 HP, PESO OPERACIONAL DE 12,9 T, COM LAMINA COM</t>
  </si>
  <si>
    <t>CAPACIDADE DE 2,7 M3</t>
  </si>
  <si>
    <t>TRATOR DE PNEUS ATE 75HP (INCL MANUT/OPERACAO)</t>
  </si>
  <si>
    <t>TRATOR DE PNEUS COM MOTOR *75* HP (LOCACAO COM OPERADOR, COMBUSTIVEL E</t>
  </si>
  <si>
    <t>MANUTENCAO)</t>
  </si>
  <si>
    <t>TRATOR DE PNEUS COM POTENCIA DE 105 CV, TRACAO 4 X 4, PESO COM LASTRO DE 5775</t>
  </si>
  <si>
    <t>TRATOR DE PNEUS COM POTENCIA DE 122 CV, TRACAO 4 X 4, PESO COM LASTRO DE 4510</t>
  </si>
  <si>
    <t>TRATOR DE PNEUS COM POTENCIA DE 15 CV, PESO COM LASTRO DE 1160 KG</t>
  </si>
  <si>
    <t>TRATOR DE PNEUS COM POTENCIA DE 50 CV, TRACAO 4 X 2, PESO COM LASTRO DE 2714 KG</t>
  </si>
  <si>
    <t>TRATOR DE PNEUS COM POTENCIA DE 85 CV, TRACAO 4 X 4, PESO COM LASTRO DE 4675 KG</t>
  </si>
  <si>
    <t>TRATOR DE PNEUS COM POTENCIA DE 85 CV, TURBO,   PESO COM LASTRO DE 4900 KG</t>
  </si>
  <si>
    <t>TRATOR DE PNEUS COM POTENCIA DE 95 CV, TRACAO 4 X 4, PESO MAXIMO DE 5225 KG</t>
  </si>
  <si>
    <t>TRATORISTA</t>
  </si>
  <si>
    <t>TRAVA-QUEDAS EM ACO PARA CORDA DE 12 MM, EXTENSOR DE 25 X 300 MM, COM</t>
  </si>
  <si>
    <t>MOSQUETAO TIPO GANCHO TRAVA DUPLA</t>
  </si>
  <si>
    <t>TRENA EM FIBRA DE VIDRO L = 30M</t>
  </si>
  <si>
    <t>TRILHO (TIPO FERROVIA) UTILZADO PARA ESTACAS EM FUNDACOES PREDIAIS</t>
  </si>
  <si>
    <t>TRILHO "U" ALUMINIO 40 X 40MM P/ ROLDANA</t>
  </si>
  <si>
    <t>TRILHO QUADRADO ALUMINIO 1/4'' P/ RODIZIOS</t>
  </si>
  <si>
    <t>TROLEY MANUAL CAPACIDADE 1 T</t>
  </si>
  <si>
    <t>TUBO ACO GALV C/ COSTURA DIN 2440/NBR 5580 CLASSE MEDIA DN 1.1/2" (40MM) E=3,25MM -</t>
  </si>
  <si>
    <t>3,61KG/M</t>
  </si>
  <si>
    <t>TUBO ACO GALV C/ COSTURA DIN 2440/NBR 5580 CLASSE MEDIA DN 1.1/4" (32MM) E=3,25MM -</t>
  </si>
  <si>
    <t>3,14KG/M</t>
  </si>
  <si>
    <t>TUBO ACO GALV C/ COSTURA DIN 2440/NBR 5580 CLASSE MEDIA DN 1/2" (15MM) E = 2,65MM -</t>
  </si>
  <si>
    <t>1,22KG/M</t>
  </si>
  <si>
    <t>TUBO ACO GALV C/ COSTURA DIN 2440/NBR 5580 CLASSE MEDIA DN 2.1/2" (65MM) E=3,65MM -</t>
  </si>
  <si>
    <t>6,51KG/M</t>
  </si>
  <si>
    <t>TUBO ACO GALV C/ COSTURA DIN 2440/NBR 5580 CLASSE MEDIA DN 2" (50MM) E=3,65MM -</t>
  </si>
  <si>
    <t>5,10KG/M</t>
  </si>
  <si>
    <t>TUBO ACO GALV C/ COSTURA DIN 2440/NBR 5580 CLASSE MEDIA DN 3/4" (20MM) E = 2,65MM -</t>
  </si>
  <si>
    <t>1,58KG/M</t>
  </si>
  <si>
    <t>TUBO ACO GALV C/ COSTURA DIN 2440/NBR 5580 CLASSE MEDIA DN 3" (80MM) E = 4,05MM -</t>
  </si>
  <si>
    <t>8,47KG/M</t>
  </si>
  <si>
    <t>TUBO ACO GALV C/ COSTURA DIN 2440/NBR 5580 CLASSE MEDIA DN 4" (100MM) E = 4,50MM -</t>
  </si>
  <si>
    <t>12,10KG/M</t>
  </si>
  <si>
    <t>TUBO ACO GALV C/ COSTURA DIN 2440/NBR 5580 CLASSE MEDIA DN 5" (125MM) E=5,40MM -</t>
  </si>
  <si>
    <t>17,80KG/M</t>
  </si>
  <si>
    <t>TUBO ACO GALVANIZADO COM COSTURA, CLASSE LEVE, DN 100 MM ( 4"),   E = 3,75 MM,</t>
  </si>
  <si>
    <t>*10,55* KG/M (NBR 5580)</t>
  </si>
  <si>
    <t>TUBO ACO GALVANIZADO COM COSTURA, CLASSE LEVE, DN 15 MM ( 1/2"),   E = 2,25 MM,   *1,2*</t>
  </si>
  <si>
    <t>KG/M (NBR 5580)</t>
  </si>
  <si>
    <t>TUBO ACO GALVANIZADO COM COSTURA, CLASSE LEVE, DN 20 MM ( 3/4"),   E = 2,25 MM,   *1,3*</t>
  </si>
  <si>
    <t>TUBO ACO GALVANIZADO COM COSTURA, CLASSE LEVE, DN 25 MM ( 1"),   E = 2,65 MM,   *2,11*</t>
  </si>
  <si>
    <t>TUBO ACO GALVANIZADO COM COSTURA, CLASSE LEVE, DN 32 MM ( 1 1/4"),   E = 2,65 MM,</t>
  </si>
  <si>
    <t>*2,71* KG/M (NBR 5580)</t>
  </si>
  <si>
    <t>TUBO ACO GALVANIZADO COM COSTURA, CLASSE LEVE, DN 40 MM ( 1 1/2"),   E = 3,00 MM,</t>
  </si>
  <si>
    <t>*3,48* KG/M (NBR 5580)</t>
  </si>
  <si>
    <t>TUBO ACO GALVANIZADO COM COSTURA, CLASSE LEVE, DN 50 MM ( 2"),   E = 3,00 MM,   *4,40*</t>
  </si>
  <si>
    <t>TUBO ACO GALVANIZADO COM COSTURA, CLASSE LEVE, DN 65 MM ( 2 1/2"),   E = 3,35 MM, *</t>
  </si>
  <si>
    <t>6,23* KG/M (NBR 5580)</t>
  </si>
  <si>
    <t>TUBO ACO GALVANIZADO COM COSTURA, CLASSE LEVE, DN 80 MM ( 3"),   E = 3,35 MM, *7,32*</t>
  </si>
  <si>
    <t>TUBO ACO INDUSTRIAL DN 2" (50,8 MM) E=1,50MM, PESO= 1,8237 KG/M</t>
  </si>
  <si>
    <t>TUBO ACO PRETO SEM COSTURA 1/2", E= *2,77 MM, SCHEDULE 40, *1,27 KG/M</t>
  </si>
  <si>
    <t>TUBO ACO PRETO SEM COSTURA 1/2", E= *3,73 MM, SCHEDULE 80, *1,62 KG/M</t>
  </si>
  <si>
    <t>TUBO ACO PRETO SEM COSTURA 14", E= *11,13 MM, SCHEDULE 40, *94,55 KG/M</t>
  </si>
  <si>
    <t>TUBO ACO PRETO SEM COSTURA 2", E= *3,91 MM, SCHEDULE 40, *5,43 KG/M</t>
  </si>
  <si>
    <t>TUBO ACO PRETO SEM COSTURA 20", E= *12,70 MM, SCHEDULE 30, *154,97 KG/M</t>
  </si>
  <si>
    <t>TUBO ACO PRETO SEM COSTURA 20", E= *6,35 MM,   SCHEDULE 10, *78,46 KG/M</t>
  </si>
  <si>
    <t>TUBO ACO PRETO SEM COSTURA 3/4", E= *2,87 MM, SCHEDULE 40, *1,69 KG/M</t>
  </si>
  <si>
    <t>TUBO ACO PRETO SEM COSTURA 3/4", E= *3,91 MM, SCHEDULE 80, *2,19 KG/M.</t>
  </si>
  <si>
    <t>TUBO ACO PRETO SEM COSTURA 4", E= *6,02 MM, SCHEDULE 40, *16,06 KG/M</t>
  </si>
  <si>
    <t>TUBO ACO PRETO SEM COSTURA 4", E= *8,56 MM, SCHEDULE 80, *22,31 KG/M</t>
  </si>
  <si>
    <t>TUBO ACO PRETO SEM COSTURA 6", E= *10,97 MM, SCHEDULE 80, *42,56 KG/M</t>
  </si>
  <si>
    <t>TUBO ACO PRETO SEM COSTURA 6", E= 7,11 MM,   SCHEDULE 40, *28,26 KG/M</t>
  </si>
  <si>
    <t>TUBO ACO PRETO SEM COSTURA 8", E= *12,70 MM, SCHEDULE 80, *64,64 KG/M</t>
  </si>
  <si>
    <t>TUBO ACO PRETO SEM COSTURA 8", E= *6,35 MM,   SCHEDULE 20, *33,27 KG/M</t>
  </si>
  <si>
    <t>TUBO ACO PRETO SEM COSTURA 8", E= *7,04 MM, SCHEDULE 30, *36,75 KG/M</t>
  </si>
  <si>
    <t>TUBO ACO PRETO SEM COSTURA 8", E= *8,18 MM, SCHEDULE 40, *42,55 KG/M</t>
  </si>
  <si>
    <t>TUBO CHAPA PRETA E = 1/4" - 30" - 175KG</t>
  </si>
  <si>
    <t>TUBO CHAPA PRETA E = 3/16" - 26" - 147KG</t>
  </si>
  <si>
    <t>TUBO CHAPA PRETA E = 3/8" - 30" -177KG</t>
  </si>
  <si>
    <t>TUBO COBRE CLASSE "E" DN 104 MM</t>
  </si>
  <si>
    <t>TUBO COBRE CLASSE "E" DN 22 MM</t>
  </si>
  <si>
    <t>TUBO COBRE CLASSE "E" DN 28 MM</t>
  </si>
  <si>
    <t>TUBO COBRE CLASSE "E" DN 35 MM</t>
  </si>
  <si>
    <t>TUBO COBRE CLASSE "E" DN 42 MM</t>
  </si>
  <si>
    <t>TUBO COBRE CLASSE "E" DN 54 MM</t>
  </si>
  <si>
    <t>TUBO COBRE CLASSE "E" DN 66 MM</t>
  </si>
  <si>
    <t>TUBO COBRE CLASSE "E" DN 79 MM</t>
  </si>
  <si>
    <t>TUBO CONCRETO ARMADO CLASSE EA-2 PB JE NBR-8890/2007 DN 2000MM P/ ESG SANITARIO</t>
  </si>
  <si>
    <t>TUBO CONCRETO ARMADO CLASSE EA-3 PB JE NBR-8890/2007 DN 2000MM P/ ESG SANITARIO</t>
  </si>
  <si>
    <t>TUBO CONCRETO ARMADO CLASSE PA-3 PB NBR-8890/2007 DN 1100 MM PARA ÁGUAS</t>
  </si>
  <si>
    <t>PLUVIAIS</t>
  </si>
  <si>
    <t>TUBO CONCRETO ARMADO, CLASSE EA-2, PB JE, DN 1000 MM, PARA ESGOTO SANITARIO</t>
  </si>
  <si>
    <t>(NBR 8890)</t>
  </si>
  <si>
    <t>TUBO CONCRETO ARMADO, CLASSE EA-2, PB JE, DN 1200 MM, PARA ESGOTO SANITARIO</t>
  </si>
  <si>
    <t>TUBO CONCRETO ARMADO, CLASSE EA-2, PB JE, DN 1500 MM, PARA ESGOTO SANITARIO</t>
  </si>
  <si>
    <t>TUBO CONCRETO ARMADO, CLASSE EA-2, PB JE, DN 400 MM, PARA ESGOTO SANITARIO (NBR</t>
  </si>
  <si>
    <t>8890)</t>
  </si>
  <si>
    <t>TUBO CONCRETO ARMADO, CLASSE EA-2, PB JE, DN 500 MM, PARA ESGOTO SANITARIO (NBR</t>
  </si>
  <si>
    <t>TUBO CONCRETO ARMADO, CLASSE EA-2, PB JE, DN 600 MM, PARA ESGOTO SANITARIO (NBR</t>
  </si>
  <si>
    <t>TUBO CONCRETO ARMADO, CLASSE EA-2, PB JE, DN 700 MM, PARA ESGOTO SANITARIO (NBR</t>
  </si>
  <si>
    <t>TUBO CONCRETO ARMADO, CLASSE EA-2, PB JE, DN 800 MM, PARA ESGOTO SANITARIO (NBR</t>
  </si>
  <si>
    <t>TUBO CONCRETO ARMADO, CLASSE EA-2, PB JE, DN 900 MM, PARA ESGOTO SANITARIO (NBR</t>
  </si>
  <si>
    <t>TUBO CONCRETO ARMADO, CLASSE EA-3, PB JE, DN 1000 MM, PARA ESGOTO SANITARIO</t>
  </si>
  <si>
    <t>TUBO CONCRETO ARMADO, CLASSE EA-3, PB JE, DN 1200 MM, PARA ESGOTO SANITARIO</t>
  </si>
  <si>
    <t>TUBO CONCRETO ARMADO, CLASSE EA-3, PB JE, DN 1500 MM, PARA ESGOTO SANITARIO</t>
  </si>
  <si>
    <t>TUBO CONCRETO ARMADO, CLASSE EA-3, PB JE, DN 400 MM, PARA ESGOTO SANITARIO (NBR</t>
  </si>
  <si>
    <t>TUBO CONCRETO ARMADO, CLASSE EA-3, PB JE, DN 500 MM, PARA ESGOTO SANITARIO (NBR</t>
  </si>
  <si>
    <t>TUBO CONCRETO ARMADO, CLASSE EA-3, PB JE, DN 600 MM, PARA ESGOTO SANITARIO (NBR</t>
  </si>
  <si>
    <t>TUBO CONCRETO ARMADO, CLASSE EA-3, PB JE, DN 700 MM, PARA ESGOTO SANITARIO (NBR</t>
  </si>
  <si>
    <t>TUBO CONCRETO ARMADO, CLASSE EA-3, PB JE, DN 800 MM, PARA ESGOTO SANITARIO (NBR</t>
  </si>
  <si>
    <t>TUBO CONCRETO ARMADO, CLASSE EA-3, PB JE, DN 900 MM, PARA ESGOTO SANITARIO (NBR</t>
  </si>
  <si>
    <t>TUBO CONCRETO ARMADO, CLASSE PA-2, PB, DN 1000 MM, PARA AGUAS PLUVIAIS (NBR</t>
  </si>
  <si>
    <t>TUBO CONCRETO ARMADO, CLASSE PA-2, PB, DN 1100 MM, PARA AGUAS PLUVIAIS (NBR</t>
  </si>
  <si>
    <t>TUBO CONCRETO ARMADO, CLASSE PA-2, PB, DN 1200 MM, PARA AGUAS PLUVIAIS (NBR</t>
  </si>
  <si>
    <t>TUBO CONCRETO ARMADO, CLASSE PA-2, PB, DN 1500 MM, PARA AGUAS PLUVIAIS (NBR</t>
  </si>
  <si>
    <t>TUBO CONCRETO ARMADO, CLASSE PA-2, PB, DN 2000 MM, PARA AGUAS PLUVIAIS (NBR</t>
  </si>
  <si>
    <t>TUBO CONCRETO ARMADO, CLASSE PA-2, PB, DN 300 MM, PARA AGUAS PLUVIAIS (NBR 8890)</t>
  </si>
  <si>
    <t>TUBO CONCRETO ARMADO, CLASSE PA-2, PB, DN 400 MM, PARA AGUAS PLUVIAIS (NBR 8890)</t>
  </si>
  <si>
    <t>TUBO CONCRETO ARMADO, CLASSE PA-2, PB, DN 500 MM, PARA AGUAS PLUVIAIS (NBR 8890)</t>
  </si>
  <si>
    <t>TUBO CONCRETO ARMADO, CLASSE PA-2, PB, DN 600 MM, PARA AGUAS PLUVIAIS (NBR 8890)</t>
  </si>
  <si>
    <t>TUBO CONCRETO ARMADO, CLASSE PA-2, PB, DN 700 MM, PARA AGUAS PLUVIAIS (NBR 8890)</t>
  </si>
  <si>
    <t>TUBO CONCRETO ARMADO, CLASSE PA-2, PB, DN 800 MM, PARA AGUAS PLUVIAIS (NBR 8890)</t>
  </si>
  <si>
    <t>TUBO CONCRETO ARMADO, CLASSE PA-2, PB, DN 900 MM, PARA AGUAS PLUVIAIS (NBR 8890)</t>
  </si>
  <si>
    <t>TUBO CONCRETO ARMADO, CLASSE PA-3, PB, DN 1000 MM, PARA AGUAS PLUVIAIS (NBR</t>
  </si>
  <si>
    <t>TUBO CONCRETO ARMADO, CLASSE PA-3, PB, DN 1200 MM, PARA AGUAS PLUVIAIS (NBR</t>
  </si>
  <si>
    <t>TUBO CONCRETO ARMADO, CLASSE PA-3, PB, DN 1500 MM, PARA AGUAS PLUVIAIS (NBR</t>
  </si>
  <si>
    <t>TUBO CONCRETO ARMADO, CLASSE PA-3, PB, DN 400 MM, PARA AGUAS PLUVIAIS (NBR 8890)</t>
  </si>
  <si>
    <t>TUBO CONCRETO ARMADO, CLASSE PA-3, PB, DN 500 MM, PARA AGUAS PLUVIAIS (NBR 8890)</t>
  </si>
  <si>
    <t>TUBO CONCRETO ARMADO, CLASSE PA-3, PB, DN 600 MM, PARA AGUAS PLUVIAIS (NBR 8890)</t>
  </si>
  <si>
    <t>TUBO CONCRETO ARMADO, CLASSE PA-3, PB, DN 700 MM, PARA AGUAS PLUVIAIS (NBR 8890)</t>
  </si>
  <si>
    <t>TUBO CONCRETO ARMADO, CLASSE PA-3, PB, DN 800 MM, PARA AGUAS PLUVIAIS (NBR 8890)</t>
  </si>
  <si>
    <t>TUBO CONCRETO ARMADO, CLASSE PA-3, PB, DN 900 MM, PARA AGUAS PLUVIAIS (NBR 8890)</t>
  </si>
  <si>
    <t>TUBO CONCRETO SIMPLES POROSO DN 300 MM</t>
  </si>
  <si>
    <t>TUBO CPVC, SOLDAVEL, 15 MM, AGUA QUENTE PREDIAL (NBR 15884)</t>
  </si>
  <si>
    <t>TUBO CPVC, SOLDAVEL, 22 MM, AGUA QUENTE PREDIAL (NBR 15884)</t>
  </si>
  <si>
    <t>TUBO CPVC, SOLDAVEL, 28 MM, AGUA QUENTE PREDIAL (NBR 15884)</t>
  </si>
  <si>
    <t>TUBO DE ACO GALVANIZADO COM COSTURA, CLASSE MEDIA, TAMANHO NOMINAL = 150, DE</t>
  </si>
  <si>
    <t>= 6", E = 4,85 MM, PESO = 19,68 KG/M (NBR 5580)</t>
  </si>
  <si>
    <t>TUBO DE COBRE, CLASSE "E", PARA INSTALACOES HIDRAULICAS PREDIAIS, DN = 15 MM</t>
  </si>
  <si>
    <t>TUBO DE CONCRETO ARMADO, CLASSE PA-1, PB, DN = 1000 MM, PARA AGUAS PLUVIAIS (NBR</t>
  </si>
  <si>
    <t>TUBO DE CONCRETO ARMADO, CLASSE PA-1, PB, DN = 1100 MM, PARA AGUAS PLUVIAIS (NBR</t>
  </si>
  <si>
    <t>TUBO DE CONCRETO ARMADO, CLASSE PA-1, PB, DN = 1200 MM, PARA AGUAS PLUVIAIS (NBR</t>
  </si>
  <si>
    <t>TUBO DE CONCRETO ARMADO, CLASSE PA-1, PB, DN = 1500 MM, PARA AGUAS PLUVIAIS (NBR</t>
  </si>
  <si>
    <t>TUBO DE CONCRETO ARMADO, CLASSE PA-1, PB, DN = 2000 MM, PARA AGUAS PLUVIAIS (NBR</t>
  </si>
  <si>
    <t>TUBO DE CONCRETO ARMADO, CLASSE PA-1, PB, DN = 400 MM, PARA AGUAS PLUVIAIS (NBR</t>
  </si>
  <si>
    <t>TUBO DE CONCRETO ARMADO, CLASSE PA-1, PB, DN = 500 MM, PARA AGUAS PLUVIAIS (NBR</t>
  </si>
  <si>
    <t>TUBO DE CONCRETO ARMADO, CLASSE PA-1, PB, DN = 600 MM, PARA AGUAS PLUVIAIS (NBR</t>
  </si>
  <si>
    <t>TUBO DE CONCRETO ARMADO, CLASSE PA-1, PB, DN = 700 MM, PARA AGUAS PLUVIAIS (NBR</t>
  </si>
  <si>
    <t>TUBO DE CONCRETO ARMADO, CLASSE PA-1, PB, DN = 800 MM, PARA AGUAS PLUVIAIS (NBR</t>
  </si>
  <si>
    <t>TUBO DE CONCRETO ARMADO, CLASSE PA-1, PB, DN = 900 MM, PARA AGUAS PLUVIAIS (NBR</t>
  </si>
  <si>
    <t>TUBO DE CONCRETO SIMPLES POROSO, MACHO/FEMEA, DN 200 MM</t>
  </si>
  <si>
    <t>TUBO DE CONCRETO SIMPLES, CLASSE ES, PB JE, DN 400 MM, PARA ESGOTO SANITARIO</t>
  </si>
  <si>
    <t>TUBO DE CONCRETO SIMPLES, CLASSE ES, PB JE, DN 500 MM, PARA ESGOTO SANITARIO</t>
  </si>
  <si>
    <t>TUBO DE CONCRETO SIMPLES, CLASSE ES, PB JE, DN 600 MM, PARA ESGOTO SANITARIO</t>
  </si>
  <si>
    <t>TUBO DE CONCRETO SIMPLES, CLASSE- PS1, MACHO/FEMEA, DN 200 MM, PARA AGUAS</t>
  </si>
  <si>
    <t>PLUVIAIS (NBR 8890)</t>
  </si>
  <si>
    <t>TUBO DE CONCRETO SIMPLES, CLASSE- PS1, MACHO/FEMEA, DN 300 MM, PARA AGUAS</t>
  </si>
  <si>
    <t>TUBO DE CONCRETO SIMPLES, CLASSE- PS1, MACHO/FEMEA, DN 400 MM, PARA AGUAS</t>
  </si>
  <si>
    <t>TUBO DE CONCRETO SIMPLES, CLASSE- PS1, MACHO/FEMEA, DN 500 MM, PARA AGUAS</t>
  </si>
  <si>
    <t>TUBO DE CONCRETO SIMPLES, CLASSE- PS1, MACHO/FEMEA, DN 600 MM, PARA AGUAS</t>
  </si>
  <si>
    <t>TUBO DE CONCRETO SIMPLES, CLASSE- PS1, PB, DN 200 MM, PARA AGUAS PLUVIAIS (NBR</t>
  </si>
  <si>
    <t>TUBO DE CONCRETO SIMPLES, CLASSE- PS1, PB, DN 300 MM, PARA AGUAS PLUVIAIS (NBR</t>
  </si>
  <si>
    <t>TUBO DE CONCRETO SIMPLES, CLASSE- PS1, PB, DN 400 MM, PARA AGUAS PLUVIAIS (NBR</t>
  </si>
  <si>
    <t>TUBO DE CONCRETO SIMPLES, CLASSE- PS1, PB, DN 500 MM, PARA AGUAS PLUVIAIS (NBR</t>
  </si>
  <si>
    <t>TUBO DE CONCRETO SIMPLES, CLASSE- PS1, PB, DN 600 MM, PARA AGUAS PLUVIAIS (NBR</t>
  </si>
  <si>
    <t>TUBO DE CONCRETO SIMPLES, CLASSE- PS2, PB, DN 200 MM, PARA AGUAS PLUVIAIS (NBR</t>
  </si>
  <si>
    <t>TUBO DE CONCRETO SIMPLES, CLASSE- PS2, PB, DN 300 MM, PARA AGUAS PLUVIAIS (NBR</t>
  </si>
  <si>
    <t>TUBO DE CONCRETO SIMPLES, CLASSE- PS2, PB, DN 400 MM, PARA AGUAS PLUVIAIS (NBR</t>
  </si>
  <si>
    <t>TUBO DE CONCRETO SIMPLES, CLASSE- PS2, PB, DN 500 MM, PARA AGUAS PLUVIAIS (NBR</t>
  </si>
  <si>
    <t>TUBO DE CONCRETO SIMPLES, CLASSE- PS2, PB, DN 600 MM, PARA AGUAS PLUVIAIS (NBR</t>
  </si>
  <si>
    <t>TUBO DE DESCARGA PVC, PARA LIGACAO CAIXA DE DESCARGA - EMBUTIR, 40 MM X 150 CM</t>
  </si>
  <si>
    <t>TUBO DE DESCIDA EXTERNO DE PVC PARA CAIXA DE DESCARGA EXTERNA ALTA - 40 MM X</t>
  </si>
  <si>
    <t>1,60 M</t>
  </si>
  <si>
    <t>TUBO DE POLIETILENO DE ALTA DENSIDADE (PEAD), PE-80, DE = 20 MM X 2,3 MM DE PAREDE,</t>
  </si>
  <si>
    <t>PARA LIGACAO DE AGUA PREDIAL (NBR 8417)</t>
  </si>
  <si>
    <t>TUBO DE POLIETILENO DE ALTA DENSIDADE (PEAD), PE-80, DE = 32 MM X 3,0 MM DE PAREDE,</t>
  </si>
  <si>
    <t>TUBO DE POLIETILENO DE ALTA DENSIDADE, PEAD, PE-80, DE = 110 MM X 10,0 MM PAREDE, (</t>
  </si>
  <si>
    <t>SDR 11 - PN 12,5 ) PARA REDE DE AGUA (NBR 15561)</t>
  </si>
  <si>
    <t>TUBO DE POLIETILENO DE ALTA DENSIDADE, PEAD, PE-80, DE = 160 MM X 14,6 MM PAREDE,</t>
  </si>
  <si>
    <t>(SDR 11 - PN 12,5 ) PARA REDE DE AGUA (NBR 15561)</t>
  </si>
  <si>
    <t>TUBO DE POLIETILENO DE ALTA DENSIDADE, PEAD, PE-80, DE = 900 MM X 34,7 MM PAREDE, (</t>
  </si>
  <si>
    <t>SDR 26 - PN 05 ) PARA REDE DE AGUA (NBR 15561)</t>
  </si>
  <si>
    <t>TUBO DE POLIETILENO DE ALTA DENSIDADE, PEAD, PE-80, DE 1000 MM X 38,5 MM PAREDE, (</t>
  </si>
  <si>
    <t>SDR 26 - PN 05 ) P/REDE DE AGUA, ISO 4427/96</t>
  </si>
  <si>
    <t>TUBO DE POLIETILENO DE ALTA DENSIDADE, PEAD, PE-80, DE 1200 MM X 37,2 MM PAREDE, (</t>
  </si>
  <si>
    <t>SDR 32,25 - PN 04 )   P/REDE DE AGUA, ISO 4427/96</t>
  </si>
  <si>
    <t>TUBO DE POLIETILENO DE ALTA DENSIDADE, PEAD, PE-80, DE 1400 MM X 42,9 MM PAREDE,</t>
  </si>
  <si>
    <t>(SDR 32,25 - PN 04 ) P/REDE DE AGUA, ISO 4427/96</t>
  </si>
  <si>
    <t>TUBO DE POLIETILENO DE ALTA DENSIDADE, PEAD, PE-80, DE 1600 MM X 49,0 MM PAREDE, (</t>
  </si>
  <si>
    <t>SDR 32,25 - PN 04 ) P/REDE DE AGUA, ISO 4427/96</t>
  </si>
  <si>
    <t>TUBO DE POLIETILENO DE ALTA DENSIDADE, PEAD, PE-80, DE 630 MM X 57,3 MM PAREDE,</t>
  </si>
  <si>
    <t>SDR 11 - PN 12,5 ) P/REDE DE AGUA, ISO 4427/96</t>
  </si>
  <si>
    <t>TUBO DE POLIETILENO DE ALTA DENSIDADE, PEAD, PE-80, DE= 200 MM X 18,2 MM PAREDE, (</t>
  </si>
  <si>
    <t>TUBO DE POLIETILENO DE ALTA DENSIDADE, PEAD, PE-80, DE= 315 MM X 28,7 MM PAREDE, (</t>
  </si>
  <si>
    <t>TUBO DE POLIETILENO DE ALTA DENSIDADE, PEAD, PE-80, DE= 400 MM X 36,4 MM PAREDE, (</t>
  </si>
  <si>
    <t>TUBO DE POLIETILENO DE ALTA DENSIDADE, PEAD, PE-80, DE= 50 MM X 4,6 MM PAREDE,</t>
  </si>
  <si>
    <t>(SDR 11 - PN 12,5) PARA REDE DE AGUA (NBR 15561)</t>
  </si>
  <si>
    <t>TUBO DE POLIETILENO DE ALTA DENSIDADE, PEAD, PE-80, DE= 500 MM X 45,5 MM PAREDE, (</t>
  </si>
  <si>
    <t>TUBO DE POLIETILENO DE ALTA DENSIDADE, PEAD, PE-80, DE= 730 MM X 34,1 MM PAREDE, (</t>
  </si>
  <si>
    <t>SDR 21 - PN 06 ) PARA REDE DE AGUA (NBR 15561)</t>
  </si>
  <si>
    <t>TUBO DE POLIETILENO DE ALTA DENSIDADE, PEAD, PE-80, DE= 75 MM X 6,9 MM PAREDE, (</t>
  </si>
  <si>
    <t>SRD 11 - PN 12,5 ) PARA REDE DE AGUA (NBR 15561)</t>
  </si>
  <si>
    <t>TUBO DE POLIETILENO DE ALTA DENSIDADE, PEAD, PE-80, DE= 800 MM X 30,8 MM PAREDE, (</t>
  </si>
  <si>
    <t>TUBO DE PVC PARA VENTILACAO, TIPO LEVE, DN = 125 MM</t>
  </si>
  <si>
    <t>TUBO PVC   SERIE NORMAL, DN 100 MM, PARA ESGOTO   PREDIAL (NBR 5688)</t>
  </si>
  <si>
    <t>TUBO PVC   SERIE NORMAL, DN 150 MM, PARA ESGOTO   PREDIAL (NBR 5688)</t>
  </si>
  <si>
    <t>TUBO PVC   SERIE NORMAL, DN 40 MM, PARA ESGOTO   PREDIAL (NBR 5688)</t>
  </si>
  <si>
    <t>TUBO PVC   SERIE NORMAL, DN 50 MM, PARA ESGOTO   PREDIAL (NBR 5688)</t>
  </si>
  <si>
    <t>TUBO PVC   SERIE NORMAL, DN 75 MM, PARA ESGOTO   PREDIAL (NBR 5688)</t>
  </si>
  <si>
    <t>TUBO PVC DE REVESTIMENTO GEOMECANICO NERVURADO REFORCADO, DN = 150 MM,</t>
  </si>
  <si>
    <t>COMPRIMENTO = 2 M</t>
  </si>
  <si>
    <t>TUBO PVC DE REVESTIMENTO GEOMECANICO NERVURADO REFORCADO, DN = 200 MM,</t>
  </si>
  <si>
    <t>TUBO PVC DE REVESTIMENTO GEOMECANICO NERVURADO STANDARD, DN = 154 MM,</t>
  </si>
  <si>
    <t>TUBO PVC DE REVESTIMENTO GEOMECANICO NERVURADO STANDARD, DN = 206 MM,</t>
  </si>
  <si>
    <t>TUBO PVC DE REVESTIMENTO GEOMECANICO NERVURADO STANDARD, DN = 250 MM,</t>
  </si>
  <si>
    <t>TUBO PVC DEFOFO, JEI, 1 MPA, DN 100 MM, PARA REDE DE AGUA (NBR 7665)</t>
  </si>
  <si>
    <t>TUBO PVC DEFOFO, JEI, 1 MPA, DN 150 MM, PARA REDEDE   AGUA (NBR 7665)</t>
  </si>
  <si>
    <t>TUBO PVC DEFOFO, JEI, 1 MPA, DN 200 MM, PARA REDE DE AGUA (NBR 7665)</t>
  </si>
  <si>
    <t>TUBO PVC DEFOFO, JEI, 1 MPA, DN 250 MM, PARA REDE DE AGUA (NBR 7665)</t>
  </si>
  <si>
    <t>TUBO PVC DEFOFO, JEI, 1 MPA, DN 300 MM, PARA REDE DE AGUA (NBR 7665)</t>
  </si>
  <si>
    <t>TUBO PVC EB 644 P/ REDE COLET ESG JE DN 200MM</t>
  </si>
  <si>
    <t>TUBO PVC EB-644 P/ REDE COLET ESG JE DN 100MM</t>
  </si>
  <si>
    <t>TUBO PVC EB-644 P/ REDE COLET ESG JE DN 125MM</t>
  </si>
  <si>
    <t>TUBO PVC EB-644 P/ REDE COLET ESG JE DN 150MM</t>
  </si>
  <si>
    <t>TUBO PVC EB-644 P/ REDE COLET ESG JE DN 250MM</t>
  </si>
  <si>
    <t>TUBO PVC EB-644 P/ REDE COLET ESG JE DN 300MM</t>
  </si>
  <si>
    <t>TUBO PVC EB-644 P/ REDE COLET ESG JE DN 350MM</t>
  </si>
  <si>
    <t>TUBO PVC EB-644 P/ REDE COLET ESG JE DN 400MM</t>
  </si>
  <si>
    <t>TUBO PVC PBA, CLASSE 12, JE, DN 100/DE 110 MM, REDE AGUA (NBR 5647)</t>
  </si>
  <si>
    <t>TUBO PVC PBA, CLASSE 12, JE, DN 50/DE 60 MM, REDE AGUA (NBR 5647)</t>
  </si>
  <si>
    <t>TUBO PVC PBA, CLASSE 12, JE, DN 75/DE 85 MM, REDE AGUA (NBR 5647)</t>
  </si>
  <si>
    <t>TUBO PVC PBA, CLASSE 15, JE, DN 100/DE 110 MM, REDE AGUA (NBR 5647)</t>
  </si>
  <si>
    <t>TUBO PVC PBA, CLASSE 15, JE, DN 50/DE 60 MM, REDE AGUA (NBR 5647)</t>
  </si>
  <si>
    <t>TUBO PVC PBA, CLASSE 15, JE, DN 75/DE 85 MM, REDE AGUA (NBR 5647)</t>
  </si>
  <si>
    <t>TUBO PVC PBA, CLASSE 20, JE, DN 100/DE 110 MM, REDE AGUA (NBR 5647)</t>
  </si>
  <si>
    <t>TUBO PVC PBA, CLASSE 20, JE, DN 50/DE 60 MM, REDE AGUA (NBR 5647)</t>
  </si>
  <si>
    <t>TUBO PVC PBA, CLASSE 20, JE, DN 75/DE 85 MM, REDE AGUA (NBR 5647)</t>
  </si>
  <si>
    <t>TUBO PVC ROSCAVEL, 3/4",   AGUA FRIA PREDIAL</t>
  </si>
  <si>
    <t>TUBO PVC TIPO LEVE PBL DN 250MM PARA VENTILAÇÃO / EXAUSTÃO</t>
  </si>
  <si>
    <t>TUBO PVC TIPO LEVE PBL DN 300MM PARA VENTILAÇÃO / EXAUSTÃO</t>
  </si>
  <si>
    <t>TUBO PVC TIPO LEVE PBL DN 400MM PARA VENTILAÇÃO / EXAUSTÃO</t>
  </si>
  <si>
    <t>TUBO PVC, PBV, SERIE R, DN 100 MM, PARA ESGOTO OU AGUAS PLUVIAIS PREDIAL (NBR</t>
  </si>
  <si>
    <t>5688)</t>
  </si>
  <si>
    <t>TUBO PVC, PBV, SERIE R, DN 150 MM, PARA ESGOTO OU AGUAS PLUVIAIS PREDIAL (NBR</t>
  </si>
  <si>
    <t>TUBO PVC, PBV, SERIE R, DN 40 MM, PARA ESGOTO OU AGUAS PLUVIAIS PREDIAL (NBR 5688)</t>
  </si>
  <si>
    <t>TUBO PVC, PBV, SERIE R, DN 50 MM, PARA ESGOTO OU AGUAS PLUVIAIS PREDIAL (NBR 5688)</t>
  </si>
  <si>
    <t>TUBO PVC, PBV, SERIE R, DN 75 MM, PARA ESGOTO OU AGUAS PLUVIAIS PREDIAL (NBR 5688)</t>
  </si>
  <si>
    <t>TUBO PVC, PL, SERIE R, DN 100 MM, PARA ESGOTO OU AGUAS PLUVIAIS PREDIAL (NBR 5688)</t>
  </si>
  <si>
    <t>TUBO PVC, PL, SERIE R, DN 150 MM, PARA ESGOTO OU AGUAS PLUVIAIS PREDIAL (NBR 5688)</t>
  </si>
  <si>
    <t>TUBO PVC, PL, SERIE R, DN 40 MM, PARA ESGOTO OU AGUAS PLUVIAIS PREDIAL (NBR 5688)</t>
  </si>
  <si>
    <t>TUBO PVC, PL, SERIE R, DN 50 MM, PARA ESGOTO OU AGUAS PLUVIAIS PREDIAL (NBR 5688)</t>
  </si>
  <si>
    <t>TUBO PVC, PL, SERIE R, DN 75 MM, PARA ESGOTO OU AGUAS PLUVIAIS PREDIAL (NBR 5688)</t>
  </si>
  <si>
    <t>TUBO PVC, ROSCAVEL,   2 1/2", AGUA FRIA PREDIAL</t>
  </si>
  <si>
    <t>TUBO PVC, ROSCAVEL,   2", PARA AGUA FRIA PREDIAL</t>
  </si>
  <si>
    <t>TUBO PVC, ROSCAVEL, 1 1/2",   AGUA FRIA PREDIAL</t>
  </si>
  <si>
    <t>TUBO PVC, ROSCAVEL, 1 1/4", AGUA FRIA PREDIAL</t>
  </si>
  <si>
    <t>TUBO PVC, ROSCAVEL, 1/2", AGUA FRIA PREDIAL</t>
  </si>
  <si>
    <t>TUBO PVC, ROSCAVEL, 1", AGUA FRIA PREDIAL</t>
  </si>
  <si>
    <t>TUBO PVC, ROSCAVEL, 3", AGUA FRIA PREDIAL</t>
  </si>
  <si>
    <t>TUBO PVC, ROSCAVEL, 4",   AGUA FRIA PREDIAL</t>
  </si>
  <si>
    <t>TUBO PVC, ROSCAVEL, 5",   AGUA FRIA PREDIAL</t>
  </si>
  <si>
    <t>TUBO PVC, ROSCAVEL, 6",   AGUA FRIA PREDIAL</t>
  </si>
  <si>
    <t>TUBO PVC, SOLDAVEL, DN 110 MM, AGUA FRIA (NBR-5648)</t>
  </si>
  <si>
    <t>TUBO PVC, SOLDAVEL, DN 20 MM, AGUA FRIA (NBR-5648)</t>
  </si>
  <si>
    <t>TUBO PVC, SOLDAVEL, DN 25 MM, AGUA FRIA (NBR-5648)</t>
  </si>
  <si>
    <t>TUBO PVC, SOLDAVEL, DN 32 MM, AGUA FRIA (NBR-5648)</t>
  </si>
  <si>
    <t>TUBO PVC, SOLDAVEL, DN 40 MM, AGUA FRIA (NBR-5648)</t>
  </si>
  <si>
    <t>TUBO PVC, SOLDAVEL, DN 50 MM, PARA AGUA FRIA (NBR-5648)</t>
  </si>
  <si>
    <t>TUBO PVC, SOLDAVEL, DN 60 MM, AGUA FRIA (NBR-5648)</t>
  </si>
  <si>
    <t>TUBO PVC, SOLDAVEL, DN 75 MM, AGUA FRIA (NBR-5648)</t>
  </si>
  <si>
    <t>TUBO PVC, SOLDAVEL, DN 85 MM, AGUA FRIA (NBR-5648)</t>
  </si>
  <si>
    <t>UNIAO EM POLIPROPILENO (PP), PARA TUBO EM PEAD, 20 MM - LIGACAO PREDIAL DE AGUA</t>
  </si>
  <si>
    <t>UNIAO EM POLIPROPILENO (PP), PARA TUBO EM PEAD, 32 MM - LIGACAO PREDIAL DE AGUA</t>
  </si>
  <si>
    <t>UNIAO FERRO GALV C/ASSENTO CONICO BRONZE 1 1/2"</t>
  </si>
  <si>
    <t>UNIAO FERRO GALV C/ASSENTO CONICO BRONZE 1/2"</t>
  </si>
  <si>
    <t>UNIAO FERRO GALV C/ASSENTO CONICO BRONZE 1"</t>
  </si>
  <si>
    <t>UNIAO FERRO GALV C/ASSENTO CONICO BRONZE 2 1/2"</t>
  </si>
  <si>
    <t>UNIAO FERRO GALV C/ASSENTO CONICO BRONZE 2"</t>
  </si>
  <si>
    <t>UNIAO FERRO GALV C/ASSENTO CONICO BRONZE 3/4"</t>
  </si>
  <si>
    <t>UNIAO FERRO GALV C/ASSENTO CONICO BRONZE 3"</t>
  </si>
  <si>
    <t>UNIAO FERRO GALV C/ASSENTO CONICO BRONZE 4"</t>
  </si>
  <si>
    <t>UNIAO FERRO GALV C/ASSENTO CONICO FERRO LONGO 1 1/2"</t>
  </si>
  <si>
    <t>UNIAO FERRO GALV C/ASSENTO CONICO FERRO LONGO 1/2"</t>
  </si>
  <si>
    <t>UNIAO FERRO GALV C/ASSENTO CONICO FERRO LONGO 1"</t>
  </si>
  <si>
    <t>UNIAO FERRO GALV C/ASSENTO CONICO FERRO LONGO 2 1/2"</t>
  </si>
  <si>
    <t>UNIAO FERRO GALV C/ASSENTO CONICO FERRO LONGO 2"</t>
  </si>
  <si>
    <t>UNIAO FERRO GALV C/ASSENTO CONICO FERRO LONGO 3/4"</t>
  </si>
  <si>
    <t>UNIAO FERRO GALV C/ASSENTO CONICO FERRO LONGO 3"</t>
  </si>
  <si>
    <t>UNIAO FERRO GALV C/ASSENTO CONICO FERRO LONGO 4"</t>
  </si>
  <si>
    <t>UNIAO FERRO GALV C/ASSENTO PLANO C/JUNTA NITRIPACK 1 1/4"</t>
  </si>
  <si>
    <t>UNIAO FERRO GALV ROSCA 1 1/2"</t>
  </si>
  <si>
    <t>UNIAO FERRO GALV ROSCA 1 1/4"</t>
  </si>
  <si>
    <t>UNIAO FERRO GALV ROSCA 1/2"</t>
  </si>
  <si>
    <t>UNIAO FERRO GALV ROSCA 1"</t>
  </si>
  <si>
    <t>UNIAO FERRO GALV ROSCA 2 1/2"</t>
  </si>
  <si>
    <t>UNIAO FERRO GALV ROSCA 2"</t>
  </si>
  <si>
    <t>UNIAO FERRO GALV ROSCA 3/4"</t>
  </si>
  <si>
    <t>UNIAO FERRO GALV ROSCA 3"</t>
  </si>
  <si>
    <t>UNIAO FERRO GALV ROSCA 4"</t>
  </si>
  <si>
    <t>UNIAO TIPO STORZ, COM EMPATACAO INTERNA TIPO ANEL DE EXPANSAO, ENGATE RAPIDO</t>
  </si>
  <si>
    <t>1 1/2", PARA MANGUEIRA DE COMBATE A INCENDIO PREDIAL</t>
  </si>
  <si>
    <t>2 1/2", PARA MANGUEIRA DE COMBATE A INCENDIO PREDIAL</t>
  </si>
  <si>
    <t>USINA DE LAMA ASFALTICA, PROD 30 A 50 T/H, SILO DE AGREGADO 7 M3, RESERVATORIOS</t>
  </si>
  <si>
    <t>PARA EMULSAO E AGUA DE 2,3 M3 CADA, MISTURADOR TIPO PUGG-MILL A SER MONTADO</t>
  </si>
  <si>
    <t>SOBRE CAMINHAO</t>
  </si>
  <si>
    <t>VALVULA DE ESFERA BRUTA EM BRONZE, BITOLA 1 " (REF 1552-B)</t>
  </si>
  <si>
    <t>VALVULA DE ESFERA BRUTA EM BRONZE, BITOLA 1 1/2 " (REF 1552-B)</t>
  </si>
  <si>
    <t>VALVULA DE ESFERA BRUTA EM BRONZE, BITOLA 1 1/4 " (REF 1552-B)</t>
  </si>
  <si>
    <t>VALVULA DE ESFERA BRUTA EM BRONZE, BITOLA 1/2 " (REF 1552-B)</t>
  </si>
  <si>
    <t>VALVULA DE ESFERA BRUTA EM BRONZE, BITOLA 2 " (REF 1552-B)</t>
  </si>
  <si>
    <t>VALVULA DE ESFERA BRUTA EM BRONZE, BITOLA 3/4 " (REF 1552-B)</t>
  </si>
  <si>
    <t>VALVULA DE RETENCAO DE BRONZE, PE COM CRIVOS, EXTREMIDADE COM ROSCA, DE 1</t>
  </si>
  <si>
    <t>1/2", PARA FUNDO DE POCO</t>
  </si>
  <si>
    <t>1/4", PARA FUNDO DE POCO</t>
  </si>
  <si>
    <t>VALVULA DE RETENCAO DE BRONZE, PE COM CRIVOS, EXTREMIDADE COM ROSCA, DE 1",</t>
  </si>
  <si>
    <t>PARA FUNDO DE POCO</t>
  </si>
  <si>
    <t>VALVULA DE RETENCAO DE BRONZE, PE COM CRIVOS, EXTREMIDADE COM ROSCA, DE 2</t>
  </si>
  <si>
    <t>VALVULA DE RETENCAO DE BRONZE, PE COM CRIVOS, EXTREMIDADE COM ROSCA, DE 2",</t>
  </si>
  <si>
    <t>VALVULA DE RETENCAO DE BRONZE, PE COM CRIVOS, EXTREMIDADE COM ROSCA, DE 3/4",</t>
  </si>
  <si>
    <t>VALVULA DE RETENCAO DE BRONZE, PE COM CRIVOS, EXTREMIDADE COM ROSCA, DE 3",</t>
  </si>
  <si>
    <t>VALVULA DE RETENCAO DE BRONZE, PE COM CRIVOS, EXTREMIDADE COM ROSCA, DE 4",</t>
  </si>
  <si>
    <t>VALVULA DE RETENCAO HORIZONTAL, DE BRONZE (PN-25), 1 1/2", 400 PSI, TAMPA DE PORCA</t>
  </si>
  <si>
    <t>DE UNIAO, EXTREMIDADES COM ROSCA</t>
  </si>
  <si>
    <t>VALVULA DE RETENCAO HORIZONTAL, DE BRONZE (PN-25), 1 1/4", 400 PSI, TAMPA DE PORCA</t>
  </si>
  <si>
    <t>VALVULA DE RETENCAO HORIZONTAL, DE BRONZE (PN-25), 1/2", 400 PSI, TAMPA DE PORCA</t>
  </si>
  <si>
    <t>VALVULA DE RETENCAO HORIZONTAL, DE BRONZE (PN-25), 1", 400 PSI, TAMPA DE PORCA DE</t>
  </si>
  <si>
    <t>UNIAO, EXTREMIDADES COM ROSCA</t>
  </si>
  <si>
    <t>VALVULA DE RETENCAO HORIZONTAL, DE BRONZE (PN-25), 2 1/2", 400 PSI, TAMPA DE PORCA</t>
  </si>
  <si>
    <t>VALVULA DE RETENCAO HORIZONTAL, DE BRONZE (PN-25), 2", 400 PSI, TAMPA DE PORCA DE</t>
  </si>
  <si>
    <t>VALVULA DE RETENCAO HORIZONTAL, DE BRONZE (PN-25), 3/4", 400 PSI, TAMPA DE PORCA</t>
  </si>
  <si>
    <t>VALVULA DE RETENCAO HORIZONTAL, DE BRONZE (PN-25), 4", 400 PSI, TAMPA DE PORCA DE</t>
  </si>
  <si>
    <t>VALVULA DE RETENCAO VERTICAL, DE BRONZE (PN-16), 1 1/2", 200 PSI, EXTREMIDADES COM</t>
  </si>
  <si>
    <t>ROSCA</t>
  </si>
  <si>
    <t>VALVULA DE RETENCAO VERTICAL, DE BRONZE (PN-16), 1 1/4", 200 PSI, EXTREMIDADES COM</t>
  </si>
  <si>
    <t>VALVULA DE RETENCAO VERTICAL, DE BRONZE (PN-16), 1/2", 200 PSI, EXTREMIDADES COM</t>
  </si>
  <si>
    <t>VALVULA DE RETENCAO VERTICAL, DE BRONZE (PN-16), 1", 200 PSI, EXTREMIDADES COM</t>
  </si>
  <si>
    <t>VALVULA DE RETENCAO VERTICAL, DE BRONZE (PN-16), 2 1/2", 200 PSI, EXTREMIDADES COM</t>
  </si>
  <si>
    <t>VALVULA DE RETENCAO VERTICAL, DE BRONZE (PN-16), 2", 200 PSI, EXTREMIDADES COM</t>
  </si>
  <si>
    <t>VALVULA DE RETENCAO VERTICAL, DE BRONZE (PN-16), 3/4", 200 PSI, EXTREMIDADES COM</t>
  </si>
  <si>
    <t>VALVULA DE RETENCAO VERTICAL, DE BRONZE (PN-16), 3", 200 PSI, EXTREMIDADES COM</t>
  </si>
  <si>
    <t>VALVULA DE RETENCAO VERTICAL, DE BRONZE (PN-16), 4", 200 PSI, EXTREMIDADES COM</t>
  </si>
  <si>
    <t>VALVULA EM METAL CROMADO PARA TANQUE, 1.1/2 " SEM LADRAO</t>
  </si>
  <si>
    <t>VALVULA EM METAL CROMADO TIPO AMERICANA 3.1/2" X 1.1/2" P/ PIA DE COZINHA</t>
  </si>
  <si>
    <t>VALVULA EM PLASTICO BRANCO COM SAIDA LISA PARA TANQUE 1.1/4 " X 1.1/2 "</t>
  </si>
  <si>
    <t>VALVULA EM PLASTICO BRANCO PARA LAVATORIO 1 ", SEM UNHO, COM LADRAO</t>
  </si>
  <si>
    <t>VALVULA EM PLASTICO BRANCO PARA TANQUE OU LAVATORIO 1 ", SEM UNHO E SEM</t>
  </si>
  <si>
    <t>LADRAO</t>
  </si>
  <si>
    <t>VALVULA EM PLASTICO BRANCO PARA TANQUE 1.1/4 " X 1.1/2 ", SEM UNHO E SEM LADRAO</t>
  </si>
  <si>
    <t>VALVULA EM PLASTICO CROMADO PARA LAVATORIO 1 ", SEM UNHO, COM LADRAO</t>
  </si>
  <si>
    <t>VALVULA EM PLASTICO CROMADO TIPO AMERICANA PARA PIA DE COZINHA 3.1/2 " X 1.1/2 ",</t>
  </si>
  <si>
    <t>SEM ADAPTADOR</t>
  </si>
  <si>
    <t>VARA FERRO CROMADO P/ CREMONA H = 120CM</t>
  </si>
  <si>
    <t>VARA FERRO CROMADO P/ CREMONA H = 150CM</t>
  </si>
  <si>
    <t>VASO SANITARIO SIFONADO INFANTIL LOUCA BRANCA</t>
  </si>
  <si>
    <t>VASSOURA MECANICA REBOCAVEL COM ESCOVA CILINDRICA LARGURA UTIL DE</t>
  </si>
  <si>
    <t>VARRIMENTO = 2,44M</t>
  </si>
  <si>
    <t>VEDACAO PVC, 100 MM, PARA SAIDA VASO SANITARIO</t>
  </si>
  <si>
    <t>VEDANTE ACRILICO PARA TRINCAS</t>
  </si>
  <si>
    <t>VEICULO COMERCIAL LEVE (PICK-UP) COM CAPACIDADE DE CARGA DE 700 KG, MOTOR FLEX</t>
  </si>
  <si>
    <t>VEICULO DE PASSEIO COM MOTOR 1.0 FLEX, POTENCIA 72/76 CV, 4 PORTAS</t>
  </si>
  <si>
    <t>VEICULO DE PASSEIO COM MOTOR 1.6 FLEX, POTENCIA 101/104 CV, 4 PORTAS</t>
  </si>
  <si>
    <t>VEICULO TIPO   FURGAO COM MOTOR 1.3 FLEX, 2 PORTAS</t>
  </si>
  <si>
    <t>VEICULO TIPO FURGAO 1.4 MANUAL, 4 VELOCIDADES, TOTAL FLEX, CAP 953 KG, POTENCIA</t>
  </si>
  <si>
    <t>78/80 CV, PARA   2 PASSAGEIROS</t>
  </si>
  <si>
    <t>VENTOSA SIMPLES FOFO C/ROSCA PN-25 DN 1</t>
  </si>
  <si>
    <t>VENTOSA SIMPLES FOFO C/ROSCA PN-25 DN 1 1/2</t>
  </si>
  <si>
    <t>VENTOSA SIMPLES FOFO C/ROSCA PN-25 DN 1 1/4</t>
  </si>
  <si>
    <t>VENTOSA SIMPLES FOFO C/ROSCA PN-25 DN 2</t>
  </si>
  <si>
    <t>VENTOSA SIMPLES FOFO C/ROSCA PN-25 DN 3/4</t>
  </si>
  <si>
    <t>VENTOSA SIMPLES FOFO COM FLANGES, PN-10/16, DN = 50 MM</t>
  </si>
  <si>
    <t>VENTOSA TRIPLICE FUNCAO FOFO C/ FLANGES PN-10 DN 200</t>
  </si>
  <si>
    <t>VENTOSA TRIPLICE FUNCAO FOFO C/ FLANGES PN-10/16 DN 100</t>
  </si>
  <si>
    <t>VENTOSA TRIPLICE FUNCAO FOFO C/ FLANGES PN-10/16 DN 150</t>
  </si>
  <si>
    <t>VENTOSA TRIPLICE FUNCAO FOFO C/ FLANGES PN-10/16/25 DN 50</t>
  </si>
  <si>
    <t>VENTOSA TRIPLICE FUNCAO FOFO C/ FLANGES PN-16 DN 200</t>
  </si>
  <si>
    <t>VENTOSA TRIPLICE FUNCAO FOFO C/ FLANGES PN-25 DN 100</t>
  </si>
  <si>
    <t>VENTOSA TRIPLICE FUNCAO FOFO C/ FLANGES PN-25 DN 150</t>
  </si>
  <si>
    <t>VENTOSA TRIPLICE FUNCAO FOFO C/ FLANGES PN-25 DN 200</t>
  </si>
  <si>
    <t>VERNIZ COPAL</t>
  </si>
  <si>
    <t>VERNIZ POLIURETANO BRILHANTE</t>
  </si>
  <si>
    <t>VERNIZ SINTETICO BRILHANTE</t>
  </si>
  <si>
    <t>VERNIZ SINTETICO FOSCO</t>
  </si>
  <si>
    <t>VEU FIBRA DE VIDRO AEROGLASS/RHODIA OU SIMILAR 0,04 KG/M2</t>
  </si>
  <si>
    <t>VEU POLIESTER</t>
  </si>
  <si>
    <t>VIBRADOR DE IMERSAO C/ MOTOR DIESEL 4,5HP DIAM 48MM C/ MANGOTE</t>
  </si>
  <si>
    <t>VIBRADOR DE IMERSAO C/ MOTOR ELETRICO 2HP MONOFASICO QUALQUER DIAM C/</t>
  </si>
  <si>
    <t>MANGOTE</t>
  </si>
  <si>
    <t>VIBRADOR DE IMERSAO COM MOTOR ELETRICO TRIFASICO ACIMA DE 2 CV, QUALQUER</t>
  </si>
  <si>
    <t>DIAMETRO, COM MANGOTE DE 35 MM (LOCACAO)</t>
  </si>
  <si>
    <t>VIBRADOR DE IMERSAO, DIAMETRO DA PONTEIRA DE *35* MM, COM MOTOR 4 TEMPOS A</t>
  </si>
  <si>
    <t>GASOLINA DE 5,5 HP (5,5 CV)</t>
  </si>
  <si>
    <t>VIBRADOR DE IMERSAO, DIAMETRO DA PONTEIRA DE *45* MM, COM MOTOR ELETRICO</t>
  </si>
  <si>
    <t>TRIFASICO DE 2 HP (2 CV)</t>
  </si>
  <si>
    <t>VIBRADOR DE IMERSAO, DIAMETRO DA PONTEIRA DE *45* MM, COM MOTOR 4 TEMPOS A</t>
  </si>
  <si>
    <t>VIBROACABADORA DE ASFALTO SOBRE ESTEIRAS, LARG. PAVIM. MAX. 8,00 M, POT. 100 KW/</t>
  </si>
  <si>
    <t>134 HP, CAP. 600 T/ H</t>
  </si>
  <si>
    <t>VIBROACABADORA DE ASFALTO SOBRE ESTEIRAS, LARG. PAVIM. 2,13 M A 4,55 M, POT. 74</t>
  </si>
  <si>
    <t>KW/ 100 HP, CAP. 400 T/ H</t>
  </si>
  <si>
    <t>VIBROACABADORA DE ASFALTO SOBRE ESTEIRAS, LARG. PAVIM. 2,60 M A 5,75 M, POT. 110</t>
  </si>
  <si>
    <t>HP, CAP. 450 T/ H</t>
  </si>
  <si>
    <t>VIBROACABADORA DE ASFALTO SOBRE ESTEIRAS, LARG. PAVIMENT. 1,90 A 5,3 M, POT. 78</t>
  </si>
  <si>
    <t>KW/105 HP, CAP. 450 T/H</t>
  </si>
  <si>
    <t>VIBROACABADORA DE ASFALTO SOBRE RODAS, LARGURA DE PAVIMENTACAO DE 1,70 A 4,20</t>
  </si>
  <si>
    <t>M, POTENCIA 78 KW/105 HP, CAPACIDADE 300 T/H</t>
  </si>
  <si>
    <t>VIDRACEIRO</t>
  </si>
  <si>
    <t>VIDRO CANELADO 4 MM - SEM COLOCACAO</t>
  </si>
  <si>
    <t>VIDRO COMUM LAMINADO LISO INCOLOR DUPLO, ESPESSURA TOTAL 8 MM (CADA CAMADA</t>
  </si>
  <si>
    <t>DE 4 MM) - COLOCADO</t>
  </si>
  <si>
    <t>VIDRO COMUM LAMINADO, LISO, INCOLOR, DUPLO, ESPESSURA TOTAL 6 MM (CADA CAMADA</t>
  </si>
  <si>
    <t>E= 3 MM) - COLOCADO</t>
  </si>
  <si>
    <t>VIDRO COMUM LAMINADO, LISO, INCOLOR, TRIPLO, ESPESSURA TOTAL 12 MM (CADA</t>
  </si>
  <si>
    <t>CAMADA E=   4 MM) - COLOCADO</t>
  </si>
  <si>
    <t>VIDRO COMUM LAMINADO, LISO, INCOLOR, TRIPLO, ESPESSURA TOTAL 15 MM (CADA</t>
  </si>
  <si>
    <t>CAMADA E = 5 MM) - COLOCADO</t>
  </si>
  <si>
    <t>VIDRO CRISTAL COLORIDO 10 MM</t>
  </si>
  <si>
    <t>VIDRO CRISTAL COLORIDO 4 MM</t>
  </si>
  <si>
    <t>VIDRO CRISTAL COLORIDO 6 MM</t>
  </si>
  <si>
    <t>VIDRO CRISTAL COLORIDO 8MM</t>
  </si>
  <si>
    <t>VIDRO LISO FUME E = 4MM - SEM COLOCACAO</t>
  </si>
  <si>
    <t>VIDRO LISO FUME E = 6MM - SEM COLOCACAO</t>
  </si>
  <si>
    <t>VIDRO LISO FUME, E = 5 MM - SEM COLOCACAO</t>
  </si>
  <si>
    <t>VIDRO LISO INCOLOR 10 MM - SEM COLOCACAO</t>
  </si>
  <si>
    <t>VIDRO LISO INCOLOR 2MM - SEM COLOCACAO</t>
  </si>
  <si>
    <t>VIDRO LISO INCOLOR 3 MM - SEM COLOCACAO</t>
  </si>
  <si>
    <t>VIDRO LISO INCOLOR 4MM - SEM COLOCACAO</t>
  </si>
  <si>
    <t>VIDRO LISO INCOLOR 5MM - SEM COLOCACAO</t>
  </si>
  <si>
    <t>VIDRO LISO INCOLOR 6 MM - SEM COLOCACAO</t>
  </si>
  <si>
    <t>VIDRO LISO INCOLOR 8MM   -   SEM COLOCACAO</t>
  </si>
  <si>
    <t>VIDRO MARTELADO 4 MM - SEM COLOCACAO</t>
  </si>
  <si>
    <t>VIDRO PLANO ARAMADO E = 6 MM - SEM COLOCACAO</t>
  </si>
  <si>
    <t>VIDRO PLANO ARMADO E = 7MM - SEM COLOCACAO</t>
  </si>
  <si>
    <t>VIDRO TEMPERADO INCOLOR E = 10 MM, SEM COLOCACAO</t>
  </si>
  <si>
    <t>VIDRO TEMPERADO INCOLOR E = 6 MM, SEM COLOCACAO</t>
  </si>
  <si>
    <t>VIDRO TEMPERADO INCOLOR E = 8 MM, SEM COLOCACAO</t>
  </si>
  <si>
    <t>VIDRO TEMPERADO INCOLOR PARA PORTA DE ABRIR, E = 10 MM (SEM FERRAGENS E SEM</t>
  </si>
  <si>
    <t>COLOCACAO)</t>
  </si>
  <si>
    <t>VIDRO TEMPERADO VERDE E = 10 MM, SEM COLOCACAO</t>
  </si>
  <si>
    <t>VIDRO TEMPERADO VERDE E = 6 MM, SEM COLOCACAO</t>
  </si>
  <si>
    <t>VIDRO TEMPERADO VERDE E = 8 MM, SEM COLOCACAO</t>
  </si>
  <si>
    <t>VIGIA NOTURNO</t>
  </si>
  <si>
    <t>VIGOTA CONCRETO ARMADO PRE-MOLDADO 0,10X0,10X1,00M</t>
  </si>
  <si>
    <t>WASH PRIMER PARA TINTA AUTOMOTIVA</t>
  </si>
  <si>
    <t>1,88</t>
  </si>
  <si>
    <t>1,77</t>
  </si>
  <si>
    <t>3,68</t>
  </si>
  <si>
    <t>2,44</t>
  </si>
  <si>
    <t>0,37</t>
  </si>
  <si>
    <t>0,44</t>
  </si>
  <si>
    <t>15,30</t>
  </si>
  <si>
    <t>788,00</t>
  </si>
  <si>
    <t>3,59</t>
  </si>
  <si>
    <t>7,67</t>
  </si>
  <si>
    <t>4,51</t>
  </si>
  <si>
    <t>4,66</t>
  </si>
  <si>
    <t>3,66</t>
  </si>
  <si>
    <t>36,17</t>
  </si>
  <si>
    <t>65,37</t>
  </si>
  <si>
    <t>9,00</t>
  </si>
  <si>
    <t>212,08</t>
  </si>
  <si>
    <t>127,18</t>
  </si>
  <si>
    <t>8,27</t>
  </si>
  <si>
    <t>7,87</t>
  </si>
  <si>
    <t>8,68</t>
  </si>
  <si>
    <t>9,31</t>
  </si>
  <si>
    <t>2,73</t>
  </si>
  <si>
    <t>2,96</t>
  </si>
  <si>
    <t>6,58</t>
  </si>
  <si>
    <t>25,00</t>
  </si>
  <si>
    <t>10,46</t>
  </si>
  <si>
    <t>3,28</t>
  </si>
  <si>
    <t>13,75</t>
  </si>
  <si>
    <t>21,68</t>
  </si>
  <si>
    <t>603,13</t>
  </si>
  <si>
    <t>290,00</t>
  </si>
  <si>
    <t>2,91</t>
  </si>
  <si>
    <t>3,42</t>
  </si>
  <si>
    <t>10,50</t>
  </si>
  <si>
    <t>2,57</t>
  </si>
  <si>
    <t>3,26</t>
  </si>
  <si>
    <t>1,34</t>
  </si>
  <si>
    <t>1,96</t>
  </si>
  <si>
    <t>0,53</t>
  </si>
  <si>
    <t>6,59</t>
  </si>
  <si>
    <t>3,73</t>
  </si>
  <si>
    <t>9,98</t>
  </si>
  <si>
    <t>13,53</t>
  </si>
  <si>
    <t>12,54</t>
  </si>
  <si>
    <t>63,03</t>
  </si>
  <si>
    <t>7,42</t>
  </si>
  <si>
    <t>24,61</t>
  </si>
  <si>
    <t>20,18</t>
  </si>
  <si>
    <t>6,03</t>
  </si>
  <si>
    <t>5,75</t>
  </si>
  <si>
    <t>13,45</t>
  </si>
  <si>
    <t>11,13</t>
  </si>
  <si>
    <t>17,80</t>
  </si>
  <si>
    <t>15,00</t>
  </si>
  <si>
    <t>12,13</t>
  </si>
  <si>
    <t>10,36</t>
  </si>
  <si>
    <t>14,19</t>
  </si>
  <si>
    <t>1,04</t>
  </si>
  <si>
    <t>45,31</t>
  </si>
  <si>
    <t>33,72</t>
  </si>
  <si>
    <t>7,31</t>
  </si>
  <si>
    <t>6,71</t>
  </si>
  <si>
    <t>6,64</t>
  </si>
  <si>
    <t>7,62</t>
  </si>
  <si>
    <t>7,32</t>
  </si>
  <si>
    <t>5,02</t>
  </si>
  <si>
    <t>7,02</t>
  </si>
  <si>
    <t>6,78</t>
  </si>
  <si>
    <t>4,78</t>
  </si>
  <si>
    <t>19,27</t>
  </si>
  <si>
    <t>11,09</t>
  </si>
  <si>
    <t>12,12</t>
  </si>
  <si>
    <t>6,72</t>
  </si>
  <si>
    <t>11,33</t>
  </si>
  <si>
    <t>20,00</t>
  </si>
  <si>
    <t>15,16</t>
  </si>
  <si>
    <t>2,25</t>
  </si>
  <si>
    <t>4,92</t>
  </si>
  <si>
    <t>4,91</t>
  </si>
  <si>
    <t>2,24</t>
  </si>
  <si>
    <t>62,90</t>
  </si>
  <si>
    <t>8,60</t>
  </si>
  <si>
    <t>14,13</t>
  </si>
  <si>
    <t>1,27</t>
  </si>
  <si>
    <t>50,66</t>
  </si>
  <si>
    <t>0,82</t>
  </si>
  <si>
    <t>5,33</t>
  </si>
  <si>
    <t>1,41</t>
  </si>
  <si>
    <t>3,31</t>
  </si>
  <si>
    <t>10,71</t>
  </si>
  <si>
    <t>27,61</t>
  </si>
  <si>
    <t>19,02</t>
  </si>
  <si>
    <t>2,54</t>
  </si>
  <si>
    <t>4,50</t>
  </si>
  <si>
    <t>24.449,28</t>
  </si>
  <si>
    <t>15,09</t>
  </si>
  <si>
    <t>33,96</t>
  </si>
  <si>
    <t>12,61</t>
  </si>
  <si>
    <t>0,56</t>
  </si>
  <si>
    <t>139,99</t>
  </si>
  <si>
    <t>307,99</t>
  </si>
  <si>
    <t>9,27</t>
  </si>
  <si>
    <t>7,04</t>
  </si>
  <si>
    <t>4,82</t>
  </si>
  <si>
    <t>10,27</t>
  </si>
  <si>
    <t>10,76</t>
  </si>
  <si>
    <t>59,40</t>
  </si>
  <si>
    <t>131,55</t>
  </si>
  <si>
    <t>124,90</t>
  </si>
  <si>
    <t>160,11</t>
  </si>
  <si>
    <t>137,51</t>
  </si>
  <si>
    <t>2.250,00</t>
  </si>
  <si>
    <t>16,88</t>
  </si>
  <si>
    <t>35,45</t>
  </si>
  <si>
    <t>271,41</t>
  </si>
  <si>
    <t>60,74</t>
  </si>
  <si>
    <t>17,11</t>
  </si>
  <si>
    <t>14,00</t>
  </si>
  <si>
    <t>4,22</t>
  </si>
  <si>
    <t>1,05</t>
  </si>
  <si>
    <t>0,42</t>
  </si>
  <si>
    <t>0,57</t>
  </si>
  <si>
    <t>62,44</t>
  </si>
  <si>
    <t>5,71</t>
  </si>
  <si>
    <t>16,87</t>
  </si>
  <si>
    <t>28,14</t>
  </si>
  <si>
    <t>2.999,99</t>
  </si>
  <si>
    <t>22,50</t>
  </si>
  <si>
    <t>19,23</t>
  </si>
  <si>
    <t>0,48</t>
  </si>
  <si>
    <t>1,21</t>
  </si>
  <si>
    <t>1,45</t>
  </si>
  <si>
    <t>2,38</t>
  </si>
  <si>
    <t>19,44</t>
  </si>
  <si>
    <t>18,48</t>
  </si>
  <si>
    <t>2,21</t>
  </si>
  <si>
    <t>9,64</t>
  </si>
  <si>
    <t>9,48</t>
  </si>
  <si>
    <t>3,90</t>
  </si>
  <si>
    <t>6,42</t>
  </si>
  <si>
    <t>38,25</t>
  </si>
  <si>
    <t>3,20</t>
  </si>
  <si>
    <t>210,14</t>
  </si>
  <si>
    <t>207,19</t>
  </si>
  <si>
    <t>301,79</t>
  </si>
  <si>
    <t>446,15</t>
  </si>
  <si>
    <t>331,81</t>
  </si>
  <si>
    <t>345,61</t>
  </si>
  <si>
    <t>13,20</t>
  </si>
  <si>
    <t>217,83</t>
  </si>
  <si>
    <t>7,45</t>
  </si>
  <si>
    <t>12,67</t>
  </si>
  <si>
    <t>23,03</t>
  </si>
  <si>
    <t>17,38</t>
  </si>
  <si>
    <t>11,89</t>
  </si>
  <si>
    <t>25,90</t>
  </si>
  <si>
    <t>36,84</t>
  </si>
  <si>
    <t>39,19</t>
  </si>
  <si>
    <t>3,36</t>
  </si>
  <si>
    <t>30,12</t>
  </si>
  <si>
    <t>16,43</t>
  </si>
  <si>
    <t>15,31</t>
  </si>
  <si>
    <t>11,05</t>
  </si>
  <si>
    <t>22,72</t>
  </si>
  <si>
    <t>32,51</t>
  </si>
  <si>
    <t>89,21</t>
  </si>
  <si>
    <t>3,94</t>
  </si>
  <si>
    <t>13,98</t>
  </si>
  <si>
    <t>17,61</t>
  </si>
  <si>
    <t>7,17</t>
  </si>
  <si>
    <t>3,34</t>
  </si>
  <si>
    <t>2,75</t>
  </si>
  <si>
    <t>173,37</t>
  </si>
  <si>
    <t>24,87</t>
  </si>
  <si>
    <t>0,70</t>
  </si>
  <si>
    <t>0,85</t>
  </si>
  <si>
    <t>4,11</t>
  </si>
  <si>
    <t>13,16</t>
  </si>
  <si>
    <t>5,48</t>
  </si>
  <si>
    <t>7,12</t>
  </si>
  <si>
    <t>9,87</t>
  </si>
  <si>
    <t>6,08</t>
  </si>
  <si>
    <t>0,69</t>
  </si>
  <si>
    <t>2,77</t>
  </si>
  <si>
    <t>6,07</t>
  </si>
  <si>
    <t>116,40</t>
  </si>
  <si>
    <t>27,89</t>
  </si>
  <si>
    <t>12,81</t>
  </si>
  <si>
    <t>11,58</t>
  </si>
  <si>
    <t>17,54</t>
  </si>
  <si>
    <t>5,15</t>
  </si>
  <si>
    <t>11,90</t>
  </si>
  <si>
    <t>30,60</t>
  </si>
  <si>
    <t>680.141,23</t>
  </si>
  <si>
    <t>29,82</t>
  </si>
  <si>
    <t>21,07</t>
  </si>
  <si>
    <t>12,22</t>
  </si>
  <si>
    <t>16,61</t>
  </si>
  <si>
    <t>15,97</t>
  </si>
  <si>
    <t>20,20</t>
  </si>
  <si>
    <t>62,55</t>
  </si>
  <si>
    <t>51,67</t>
  </si>
  <si>
    <t>62,32</t>
  </si>
  <si>
    <t>61,95</t>
  </si>
  <si>
    <t>4,42</t>
  </si>
  <si>
    <t>4,87</t>
  </si>
  <si>
    <t>4,67</t>
  </si>
  <si>
    <t>4,32</t>
  </si>
  <si>
    <t>4,73</t>
  </si>
  <si>
    <t>1,20</t>
  </si>
  <si>
    <t>0,77</t>
  </si>
  <si>
    <t>0,04</t>
  </si>
  <si>
    <t>0,11</t>
  </si>
  <si>
    <t>0,15</t>
  </si>
  <si>
    <t>0,74</t>
  </si>
  <si>
    <t>1,18</t>
  </si>
  <si>
    <t>1,24</t>
  </si>
  <si>
    <t>1,14</t>
  </si>
  <si>
    <t>0,65</t>
  </si>
  <si>
    <t>1,67</t>
  </si>
  <si>
    <t>1,63</t>
  </si>
  <si>
    <t>0,88</t>
  </si>
  <si>
    <t>2,36</t>
  </si>
  <si>
    <t>4,19</t>
  </si>
  <si>
    <t>3,58</t>
  </si>
  <si>
    <t>4,10</t>
  </si>
  <si>
    <t>6,34</t>
  </si>
  <si>
    <t>15,75</t>
  </si>
  <si>
    <t>13,10</t>
  </si>
  <si>
    <t>3,99</t>
  </si>
  <si>
    <t>3,64</t>
  </si>
  <si>
    <t>3,84</t>
  </si>
  <si>
    <t>4,14</t>
  </si>
  <si>
    <t>4,15</t>
  </si>
  <si>
    <t>3,95</t>
  </si>
  <si>
    <t>3,69</t>
  </si>
  <si>
    <t>4,27</t>
  </si>
  <si>
    <t>4,35</t>
  </si>
  <si>
    <t>4,69</t>
  </si>
  <si>
    <t>4,21</t>
  </si>
  <si>
    <t>4,76</t>
  </si>
  <si>
    <t>4,02</t>
  </si>
  <si>
    <t>0,78</t>
  </si>
  <si>
    <t>1,43</t>
  </si>
  <si>
    <t>8,75</t>
  </si>
  <si>
    <t>15,39</t>
  </si>
  <si>
    <t>11,07</t>
  </si>
  <si>
    <t>0,73</t>
  </si>
  <si>
    <t>1,62</t>
  </si>
  <si>
    <t>3,83</t>
  </si>
  <si>
    <t>2,92</t>
  </si>
  <si>
    <t>6,65</t>
  </si>
  <si>
    <t>3,60</t>
  </si>
  <si>
    <t>9,16</t>
  </si>
  <si>
    <t>15,81</t>
  </si>
  <si>
    <t>10,04</t>
  </si>
  <si>
    <t>13,00</t>
  </si>
  <si>
    <t>16,37</t>
  </si>
  <si>
    <t>37,23</t>
  </si>
  <si>
    <t>11,02</t>
  </si>
  <si>
    <t>25,10</t>
  </si>
  <si>
    <t>19,86</t>
  </si>
  <si>
    <t>29,32</t>
  </si>
  <si>
    <t>33,62</t>
  </si>
  <si>
    <t>49,90</t>
  </si>
  <si>
    <t>26,24</t>
  </si>
  <si>
    <t>80,60</t>
  </si>
  <si>
    <t>73,14</t>
  </si>
  <si>
    <t>64,88</t>
  </si>
  <si>
    <t>147,39</t>
  </si>
  <si>
    <t>42,41</t>
  </si>
  <si>
    <t>93,37</t>
  </si>
  <si>
    <t>136,20</t>
  </si>
  <si>
    <t>40,25</t>
  </si>
  <si>
    <t>77,58</t>
  </si>
  <si>
    <t>30,27</t>
  </si>
  <si>
    <t>15,11</t>
  </si>
  <si>
    <t>39,77</t>
  </si>
  <si>
    <t>81,06</t>
  </si>
  <si>
    <t>36,18</t>
  </si>
  <si>
    <t>18,40</t>
  </si>
  <si>
    <t>12,64</t>
  </si>
  <si>
    <t>2,01</t>
  </si>
  <si>
    <t>4,99</t>
  </si>
  <si>
    <t>14,30</t>
  </si>
  <si>
    <t>45,07</t>
  </si>
  <si>
    <t>9,02</t>
  </si>
  <si>
    <t>4,17</t>
  </si>
  <si>
    <t>4,01</t>
  </si>
  <si>
    <t>9,41</t>
  </si>
  <si>
    <t>4,45</t>
  </si>
  <si>
    <t>89,99</t>
  </si>
  <si>
    <t>41,25</t>
  </si>
  <si>
    <t>53,34</t>
  </si>
  <si>
    <t>119,84</t>
  </si>
  <si>
    <t>1,38</t>
  </si>
  <si>
    <t>31,75</t>
  </si>
  <si>
    <t>7,85</t>
  </si>
  <si>
    <t>8,58</t>
  </si>
  <si>
    <t>7,61</t>
  </si>
  <si>
    <t>3,49</t>
  </si>
  <si>
    <t>10,85</t>
  </si>
  <si>
    <t>6,55</t>
  </si>
  <si>
    <t>2,62</t>
  </si>
  <si>
    <t>2,00</t>
  </si>
  <si>
    <t>1,00</t>
  </si>
  <si>
    <t>1,36</t>
  </si>
  <si>
    <t>1,99</t>
  </si>
  <si>
    <t>0,98</t>
  </si>
  <si>
    <t>1,30</t>
  </si>
  <si>
    <t>3,04</t>
  </si>
  <si>
    <t>3,78</t>
  </si>
  <si>
    <t>22,63</t>
  </si>
  <si>
    <t>358,59</t>
  </si>
  <si>
    <t>1,78</t>
  </si>
  <si>
    <t>1,06</t>
  </si>
  <si>
    <t>1,10</t>
  </si>
  <si>
    <t>1,55</t>
  </si>
  <si>
    <t>1,95</t>
  </si>
  <si>
    <t>8,19</t>
  </si>
  <si>
    <t>11,10</t>
  </si>
  <si>
    <t>20,97</t>
  </si>
  <si>
    <t>66,68</t>
  </si>
  <si>
    <t>102,42</t>
  </si>
  <si>
    <t>2,65</t>
  </si>
  <si>
    <t>4,05</t>
  </si>
  <si>
    <t>6,93</t>
  </si>
  <si>
    <t>8,33</t>
  </si>
  <si>
    <t>16,44</t>
  </si>
  <si>
    <t>33,70</t>
  </si>
  <si>
    <t>42,74</t>
  </si>
  <si>
    <t>5,10</t>
  </si>
  <si>
    <t>1,97</t>
  </si>
  <si>
    <t>5,29</t>
  </si>
  <si>
    <t>6,51</t>
  </si>
  <si>
    <t>21,96</t>
  </si>
  <si>
    <t>33,49</t>
  </si>
  <si>
    <t>104,72</t>
  </si>
  <si>
    <t>44,50</t>
  </si>
  <si>
    <t>1,46</t>
  </si>
  <si>
    <t>477,14</t>
  </si>
  <si>
    <t>1.093,18</t>
  </si>
  <si>
    <t>6,61</t>
  </si>
  <si>
    <t>2.009,95</t>
  </si>
  <si>
    <t>2.143,20</t>
  </si>
  <si>
    <t>4.665,20</t>
  </si>
  <si>
    <t>5.857,80</t>
  </si>
  <si>
    <t>7.588,13</t>
  </si>
  <si>
    <t>2.901,41</t>
  </si>
  <si>
    <t>9.606,40</t>
  </si>
  <si>
    <t>10,53</t>
  </si>
  <si>
    <t>10,13</t>
  </si>
  <si>
    <t>0,51</t>
  </si>
  <si>
    <t>9,53</t>
  </si>
  <si>
    <t>10,10</t>
  </si>
  <si>
    <t>0,27</t>
  </si>
  <si>
    <t>10,92</t>
  </si>
  <si>
    <t>0,13</t>
  </si>
  <si>
    <t>13,35</t>
  </si>
  <si>
    <t>8,67</t>
  </si>
  <si>
    <t>8,81</t>
  </si>
  <si>
    <t>9,12</t>
  </si>
  <si>
    <t>119,28</t>
  </si>
  <si>
    <t>132,98</t>
  </si>
  <si>
    <t>13,33</t>
  </si>
  <si>
    <t>84,37</t>
  </si>
  <si>
    <t>0,49</t>
  </si>
  <si>
    <t>1,51</t>
  </si>
  <si>
    <t>0,45</t>
  </si>
  <si>
    <t>1,68</t>
  </si>
  <si>
    <t>2,15</t>
  </si>
  <si>
    <t>3,24</t>
  </si>
  <si>
    <t>0,38</t>
  </si>
  <si>
    <t>253,12</t>
  </si>
  <si>
    <t>35,85</t>
  </si>
  <si>
    <t>20,67</t>
  </si>
  <si>
    <t>11,81</t>
  </si>
  <si>
    <t>20,66</t>
  </si>
  <si>
    <t>55,21</t>
  </si>
  <si>
    <t>0,61</t>
  </si>
  <si>
    <t>0,22</t>
  </si>
  <si>
    <t>0,54</t>
  </si>
  <si>
    <t>5,40</t>
  </si>
  <si>
    <t>30,00</t>
  </si>
  <si>
    <t>2,87</t>
  </si>
  <si>
    <t>2,30</t>
  </si>
  <si>
    <t>3,33</t>
  </si>
  <si>
    <t>4,80</t>
  </si>
  <si>
    <t>32,14</t>
  </si>
  <si>
    <t>1,50</t>
  </si>
  <si>
    <t>17,67</t>
  </si>
  <si>
    <t>28,45</t>
  </si>
  <si>
    <t>7,15</t>
  </si>
  <si>
    <t>19,33</t>
  </si>
  <si>
    <t>10,38</t>
  </si>
  <si>
    <t>8,05</t>
  </si>
  <si>
    <t>12,06</t>
  </si>
  <si>
    <t>7,43</t>
  </si>
  <si>
    <t>7,07</t>
  </si>
  <si>
    <t>10,59</t>
  </si>
  <si>
    <t>9,50</t>
  </si>
  <si>
    <t>253,30</t>
  </si>
  <si>
    <t>95,00</t>
  </si>
  <si>
    <t>127,14</t>
  </si>
  <si>
    <t>369,87</t>
  </si>
  <si>
    <t>473,30</t>
  </si>
  <si>
    <t>355,47</t>
  </si>
  <si>
    <t>8,94</t>
  </si>
  <si>
    <t>181,33</t>
  </si>
  <si>
    <t>0,81</t>
  </si>
  <si>
    <t>114,81</t>
  </si>
  <si>
    <t>74,88</t>
  </si>
  <si>
    <t>49,92</t>
  </si>
  <si>
    <t>5,38</t>
  </si>
  <si>
    <t>8,23</t>
  </si>
  <si>
    <t>8,78</t>
  </si>
  <si>
    <t>4,61</t>
  </si>
  <si>
    <t>23,52</t>
  </si>
  <si>
    <t>11,76</t>
  </si>
  <si>
    <t>17,62</t>
  </si>
  <si>
    <t>14,89</t>
  </si>
  <si>
    <t>2,39</t>
  </si>
  <si>
    <t>13,37</t>
  </si>
  <si>
    <t>123,57</t>
  </si>
  <si>
    <t>18,76</t>
  </si>
  <si>
    <t>53,38</t>
  </si>
  <si>
    <t>101,00</t>
  </si>
  <si>
    <t>1,26</t>
  </si>
  <si>
    <t>0,63</t>
  </si>
  <si>
    <t>0,67</t>
  </si>
  <si>
    <t>1,31</t>
  </si>
  <si>
    <t>3,56</t>
  </si>
  <si>
    <t>2,09</t>
  </si>
  <si>
    <t>0,93</t>
  </si>
  <si>
    <t>5,04</t>
  </si>
  <si>
    <t>187,19</t>
  </si>
  <si>
    <t>0,40</t>
  </si>
  <si>
    <t>1,60</t>
  </si>
  <si>
    <t>0,97</t>
  </si>
  <si>
    <t>2,60</t>
  </si>
  <si>
    <t>2,84</t>
  </si>
  <si>
    <t>3,25</t>
  </si>
  <si>
    <t>3,75</t>
  </si>
  <si>
    <t>2,03</t>
  </si>
  <si>
    <t>2,28</t>
  </si>
  <si>
    <t>2,98</t>
  </si>
  <si>
    <t>2,49</t>
  </si>
  <si>
    <t>2,68</t>
  </si>
  <si>
    <t>3,96</t>
  </si>
  <si>
    <t>3,71</t>
  </si>
  <si>
    <t>4,39</t>
  </si>
  <si>
    <t>5,62</t>
  </si>
  <si>
    <t>3,53</t>
  </si>
  <si>
    <t>2,66</t>
  </si>
  <si>
    <t>13,77</t>
  </si>
  <si>
    <t>9,99</t>
  </si>
  <si>
    <t>14,88</t>
  </si>
  <si>
    <t>1,08</t>
  </si>
  <si>
    <t>1,11</t>
  </si>
  <si>
    <t>1,15</t>
  </si>
  <si>
    <t>1,54</t>
  </si>
  <si>
    <t>1,92</t>
  </si>
  <si>
    <t>37,63</t>
  </si>
  <si>
    <t>45,96</t>
  </si>
  <si>
    <t>91,92</t>
  </si>
  <si>
    <t>1,81</t>
  </si>
  <si>
    <t>2,07</t>
  </si>
  <si>
    <t>2,12</t>
  </si>
  <si>
    <t>1,65</t>
  </si>
  <si>
    <t>1,90</t>
  </si>
  <si>
    <t>10,20</t>
  </si>
  <si>
    <t>18,30</t>
  </si>
  <si>
    <t>3,06</t>
  </si>
  <si>
    <t>3,54</t>
  </si>
  <si>
    <t>2,72</t>
  </si>
  <si>
    <t>185,50</t>
  </si>
  <si>
    <t>1,80</t>
  </si>
  <si>
    <t>0,76</t>
  </si>
  <si>
    <t>3,38</t>
  </si>
  <si>
    <t>2,59</t>
  </si>
  <si>
    <t>1,35</t>
  </si>
  <si>
    <t>43,63</t>
  </si>
  <si>
    <t>3,93</t>
  </si>
  <si>
    <t>14,66</t>
  </si>
  <si>
    <t>5,68</t>
  </si>
  <si>
    <t>4,68</t>
  </si>
  <si>
    <t>22,15</t>
  </si>
  <si>
    <t>122,69</t>
  </si>
  <si>
    <t>0,29</t>
  </si>
  <si>
    <t>3,52</t>
  </si>
  <si>
    <t>71,30</t>
  </si>
  <si>
    <t>0,52</t>
  </si>
  <si>
    <t>17,37</t>
  </si>
  <si>
    <t>3,29</t>
  </si>
  <si>
    <t>3,63</t>
  </si>
  <si>
    <t>3,89</t>
  </si>
  <si>
    <t>5,20</t>
  </si>
  <si>
    <t>8,91</t>
  </si>
  <si>
    <t>11,11</t>
  </si>
  <si>
    <t>13,19</t>
  </si>
  <si>
    <t>15,78</t>
  </si>
  <si>
    <t>21,56</t>
  </si>
  <si>
    <t>2,97</t>
  </si>
  <si>
    <t>2,42</t>
  </si>
  <si>
    <t>11,47</t>
  </si>
  <si>
    <t>0,75</t>
  </si>
  <si>
    <t>0,95</t>
  </si>
  <si>
    <t>1,40</t>
  </si>
  <si>
    <t>2,16</t>
  </si>
  <si>
    <t>2,19</t>
  </si>
  <si>
    <t>3,14</t>
  </si>
  <si>
    <t>5,14</t>
  </si>
  <si>
    <t>6,52</t>
  </si>
  <si>
    <t>0,07</t>
  </si>
  <si>
    <t>0,33</t>
  </si>
  <si>
    <t>0,36</t>
  </si>
  <si>
    <t>3,44</t>
  </si>
  <si>
    <t>7,89</t>
  </si>
  <si>
    <t>7,83</t>
  </si>
  <si>
    <t>7,74</t>
  </si>
  <si>
    <t>5,44</t>
  </si>
  <si>
    <t>3,45</t>
  </si>
  <si>
    <t>13,59</t>
  </si>
  <si>
    <t>9,06</t>
  </si>
  <si>
    <t>9,18</t>
  </si>
  <si>
    <t>2,41</t>
  </si>
  <si>
    <t>15,91</t>
  </si>
  <si>
    <t>16,10</t>
  </si>
  <si>
    <t>40,37</t>
  </si>
  <si>
    <t>65,80</t>
  </si>
  <si>
    <t>98,19</t>
  </si>
  <si>
    <t>91,82</t>
  </si>
  <si>
    <t>5,64</t>
  </si>
  <si>
    <t>5,55</t>
  </si>
  <si>
    <t>2,55</t>
  </si>
  <si>
    <t>30,41</t>
  </si>
  <si>
    <t>35,14</t>
  </si>
  <si>
    <t>7,75</t>
  </si>
  <si>
    <t>2,71</t>
  </si>
  <si>
    <t>8,18</t>
  </si>
  <si>
    <t>8,52</t>
  </si>
  <si>
    <t>5,43</t>
  </si>
  <si>
    <t>21,35</t>
  </si>
  <si>
    <t>21,87</t>
  </si>
  <si>
    <t>23,98</t>
  </si>
  <si>
    <t>25,61</t>
  </si>
  <si>
    <t>12,60</t>
  </si>
  <si>
    <t>26,61</t>
  </si>
  <si>
    <t>6,68</t>
  </si>
  <si>
    <t>15,46</t>
  </si>
  <si>
    <t>27,59</t>
  </si>
  <si>
    <t>38,55</t>
  </si>
  <si>
    <t>54,02</t>
  </si>
  <si>
    <t>1,16</t>
  </si>
  <si>
    <t>5,98</t>
  </si>
  <si>
    <t>58,99</t>
  </si>
  <si>
    <t>12,43</t>
  </si>
  <si>
    <t>1,94</t>
  </si>
  <si>
    <t>17,72</t>
  </si>
  <si>
    <t>2,79</t>
  </si>
  <si>
    <t>2,33</t>
  </si>
  <si>
    <t>23,94</t>
  </si>
  <si>
    <t>3,57</t>
  </si>
  <si>
    <t>35,13</t>
  </si>
  <si>
    <t>4,74</t>
  </si>
  <si>
    <t>58,32</t>
  </si>
  <si>
    <t>7,55</t>
  </si>
  <si>
    <t>11,66</t>
  </si>
  <si>
    <t>16,11</t>
  </si>
  <si>
    <t>22,43</t>
  </si>
  <si>
    <t>14,53</t>
  </si>
  <si>
    <t>21,49</t>
  </si>
  <si>
    <t>24,82</t>
  </si>
  <si>
    <t>33,51</t>
  </si>
  <si>
    <t>35,94</t>
  </si>
  <si>
    <t>2,93</t>
  </si>
  <si>
    <t>4,40</t>
  </si>
  <si>
    <t>9,08</t>
  </si>
  <si>
    <t>2,31</t>
  </si>
  <si>
    <t>12,48</t>
  </si>
  <si>
    <t>0,92</t>
  </si>
  <si>
    <t>1,02</t>
  </si>
  <si>
    <t>18,72</t>
  </si>
  <si>
    <t>3,65</t>
  </si>
  <si>
    <t>6,21</t>
  </si>
  <si>
    <t>2,90</t>
  </si>
  <si>
    <t>42,82</t>
  </si>
  <si>
    <t>6,50</t>
  </si>
  <si>
    <t>11,35</t>
  </si>
  <si>
    <t>0,39</t>
  </si>
  <si>
    <t>16,29</t>
  </si>
  <si>
    <t>21,84</t>
  </si>
  <si>
    <t>10,55</t>
  </si>
  <si>
    <t>15,88</t>
  </si>
  <si>
    <t>4,54</t>
  </si>
  <si>
    <t>240,00</t>
  </si>
  <si>
    <t>329,85</t>
  </si>
  <si>
    <t>3.185,95</t>
  </si>
  <si>
    <t>535,17</t>
  </si>
  <si>
    <t>689,87</t>
  </si>
  <si>
    <t>1.536,44</t>
  </si>
  <si>
    <t>131,93</t>
  </si>
  <si>
    <t>24,00</t>
  </si>
  <si>
    <t>530,52</t>
  </si>
  <si>
    <t>19,31</t>
  </si>
  <si>
    <t>94,62</t>
  </si>
  <si>
    <t>171,37</t>
  </si>
  <si>
    <t>272,22</t>
  </si>
  <si>
    <t>402,56</t>
  </si>
  <si>
    <t>972,22</t>
  </si>
  <si>
    <t>3,88</t>
  </si>
  <si>
    <t>1.750,00</t>
  </si>
  <si>
    <t>2.386,80</t>
  </si>
  <si>
    <t>3.337,96</t>
  </si>
  <si>
    <t>288,10</t>
  </si>
  <si>
    <t>479,56</t>
  </si>
  <si>
    <t>194,76</t>
  </si>
  <si>
    <t>112,90</t>
  </si>
  <si>
    <t>10,69</t>
  </si>
  <si>
    <t>139,67</t>
  </si>
  <si>
    <t>148,42</t>
  </si>
  <si>
    <t>194,44</t>
  </si>
  <si>
    <t>228,14</t>
  </si>
  <si>
    <t>763,71</t>
  </si>
  <si>
    <t>252,77</t>
  </si>
  <si>
    <t>4,47</t>
  </si>
  <si>
    <t>19,70</t>
  </si>
  <si>
    <t>70,00</t>
  </si>
  <si>
    <t>4,33</t>
  </si>
  <si>
    <t>2,47</t>
  </si>
  <si>
    <t>3,92</t>
  </si>
  <si>
    <t>23,40</t>
  </si>
  <si>
    <t>25,42</t>
  </si>
  <si>
    <t>31,63</t>
  </si>
  <si>
    <t>38,56</t>
  </si>
  <si>
    <t>160,22</t>
  </si>
  <si>
    <t>9,79</t>
  </si>
  <si>
    <t>0,08</t>
  </si>
  <si>
    <t>9,63</t>
  </si>
  <si>
    <t>20,83</t>
  </si>
  <si>
    <t>7,18</t>
  </si>
  <si>
    <t>14,72</t>
  </si>
  <si>
    <t>16,16</t>
  </si>
  <si>
    <t>18,24</t>
  </si>
  <si>
    <t>25,69</t>
  </si>
  <si>
    <t>11,40</t>
  </si>
  <si>
    <t>13,24</t>
  </si>
  <si>
    <t>87,10</t>
  </si>
  <si>
    <t>73,35</t>
  </si>
  <si>
    <t>172,45</t>
  </si>
  <si>
    <t>40,52</t>
  </si>
  <si>
    <t>60,75</t>
  </si>
  <si>
    <t>68,34</t>
  </si>
  <si>
    <t>46,44</t>
  </si>
  <si>
    <t>67,50</t>
  </si>
  <si>
    <t>43,28</t>
  </si>
  <si>
    <t>5,53</t>
  </si>
  <si>
    <t>3,00</t>
  </si>
  <si>
    <t>3,74</t>
  </si>
  <si>
    <t>2,53</t>
  </si>
  <si>
    <t>1,09</t>
  </si>
  <si>
    <t>1,49</t>
  </si>
  <si>
    <t>2,04</t>
  </si>
  <si>
    <t>3,22</t>
  </si>
  <si>
    <t>19,68</t>
  </si>
  <si>
    <t>11,57</t>
  </si>
  <si>
    <t>19,54</t>
  </si>
  <si>
    <t>6,13</t>
  </si>
  <si>
    <t>16,53</t>
  </si>
  <si>
    <t>37,10</t>
  </si>
  <si>
    <t>6,09</t>
  </si>
  <si>
    <t>1,59</t>
  </si>
  <si>
    <t>3,67</t>
  </si>
  <si>
    <t>12,02</t>
  </si>
  <si>
    <t>1,56</t>
  </si>
  <si>
    <t>20,72</t>
  </si>
  <si>
    <t>36,85</t>
  </si>
  <si>
    <t>0,80</t>
  </si>
  <si>
    <t>15,94</t>
  </si>
  <si>
    <t>10,44</t>
  </si>
  <si>
    <t>51,91</t>
  </si>
  <si>
    <t>52,68</t>
  </si>
  <si>
    <t>0,84</t>
  </si>
  <si>
    <t>13,46</t>
  </si>
  <si>
    <t>30,39</t>
  </si>
  <si>
    <t>5,83</t>
  </si>
  <si>
    <t>2,61</t>
  </si>
  <si>
    <t>4,41</t>
  </si>
  <si>
    <t>69,77</t>
  </si>
  <si>
    <t>6,00</t>
  </si>
  <si>
    <t>4,58</t>
  </si>
  <si>
    <t>19,69</t>
  </si>
  <si>
    <t>192,45</t>
  </si>
  <si>
    <t>90,00</t>
  </si>
  <si>
    <t>34,84</t>
  </si>
  <si>
    <t>10,30</t>
  </si>
  <si>
    <t>15.967,63</t>
  </si>
  <si>
    <t>3.436,14</t>
  </si>
  <si>
    <t>8.724,30</t>
  </si>
  <si>
    <t>4,09</t>
  </si>
  <si>
    <t>3,12</t>
  </si>
  <si>
    <t>65,26</t>
  </si>
  <si>
    <t>23,86</t>
  </si>
  <si>
    <t>11,04</t>
  </si>
  <si>
    <t>12,76</t>
  </si>
  <si>
    <t>12,29</t>
  </si>
  <si>
    <t>31,77</t>
  </si>
  <si>
    <t>37,56</t>
  </si>
  <si>
    <t>16,00</t>
  </si>
  <si>
    <t>19,89</t>
  </si>
  <si>
    <t>24,24</t>
  </si>
  <si>
    <t>26,22</t>
  </si>
  <si>
    <t>33,38</t>
  </si>
  <si>
    <t>42,43</t>
  </si>
  <si>
    <t>13,49</t>
  </si>
  <si>
    <t>22,05</t>
  </si>
  <si>
    <t>18,45</t>
  </si>
  <si>
    <t>56,84</t>
  </si>
  <si>
    <t>29,90</t>
  </si>
  <si>
    <t>32,15</t>
  </si>
  <si>
    <t>39,30</t>
  </si>
  <si>
    <t>18,08</t>
  </si>
  <si>
    <t>19,56</t>
  </si>
  <si>
    <t>4,85</t>
  </si>
  <si>
    <t>4,95</t>
  </si>
  <si>
    <t>5,31</t>
  </si>
  <si>
    <t>11,84</t>
  </si>
  <si>
    <t>14,15</t>
  </si>
  <si>
    <t>23,68</t>
  </si>
  <si>
    <t>9,19</t>
  </si>
  <si>
    <t>8.915,06</t>
  </si>
  <si>
    <t>27.790,35</t>
  </si>
  <si>
    <t>3.970,30</t>
  </si>
  <si>
    <t>4.746,35</t>
  </si>
  <si>
    <t>19,57</t>
  </si>
  <si>
    <t>17,24</t>
  </si>
  <si>
    <t>27,08</t>
  </si>
  <si>
    <t>23,61</t>
  </si>
  <si>
    <t>29,11</t>
  </si>
  <si>
    <t>17,52</t>
  </si>
  <si>
    <t>155,30</t>
  </si>
  <si>
    <t>544,84</t>
  </si>
  <si>
    <t>24,78</t>
  </si>
  <si>
    <t>19,41</t>
  </si>
  <si>
    <t>37,53</t>
  </si>
  <si>
    <t>582,37</t>
  </si>
  <si>
    <t>475,02</t>
  </si>
  <si>
    <t>253,33</t>
  </si>
  <si>
    <t>62,24</t>
  </si>
  <si>
    <t>67,94</t>
  </si>
  <si>
    <t>28,69</t>
  </si>
  <si>
    <t>34,61</t>
  </si>
  <si>
    <t>41,73</t>
  </si>
  <si>
    <t>238,06</t>
  </si>
  <si>
    <t>320,72</t>
  </si>
  <si>
    <t>339,71</t>
  </si>
  <si>
    <t>28,47</t>
  </si>
  <si>
    <t>472,37</t>
  </si>
  <si>
    <t>598,84</t>
  </si>
  <si>
    <t>3.966,39</t>
  </si>
  <si>
    <t>617,09</t>
  </si>
  <si>
    <t>652,03</t>
  </si>
  <si>
    <t>271,45</t>
  </si>
  <si>
    <t>219,65</t>
  </si>
  <si>
    <t>269,80</t>
  </si>
  <si>
    <t>611,49</t>
  </si>
  <si>
    <t>1.339,81</t>
  </si>
  <si>
    <t>1.663,65</t>
  </si>
  <si>
    <t>1.967,13</t>
  </si>
  <si>
    <t>1.802,77</t>
  </si>
  <si>
    <t>909,15</t>
  </si>
  <si>
    <t>1.164,75</t>
  </si>
  <si>
    <t>1.565,94</t>
  </si>
  <si>
    <t>1.810,21</t>
  </si>
  <si>
    <t>517,66</t>
  </si>
  <si>
    <t>5,76</t>
  </si>
  <si>
    <t>10,86</t>
  </si>
  <si>
    <t>9,09</t>
  </si>
  <si>
    <t>10,35</t>
  </si>
  <si>
    <t>2,74</t>
  </si>
  <si>
    <t>12.101,50</t>
  </si>
  <si>
    <t>14.995,33</t>
  </si>
  <si>
    <t>3,48</t>
  </si>
  <si>
    <t>3,10</t>
  </si>
  <si>
    <t>9,15</t>
  </si>
  <si>
    <t>12,37</t>
  </si>
  <si>
    <t>9,89</t>
  </si>
  <si>
    <t>11,88</t>
  </si>
  <si>
    <t>16,08</t>
  </si>
  <si>
    <t>25,24</t>
  </si>
  <si>
    <t>22,74</t>
  </si>
  <si>
    <t>11,75</t>
  </si>
  <si>
    <t>222,56</t>
  </si>
  <si>
    <t>555,80</t>
  </si>
  <si>
    <t>250,00</t>
  </si>
  <si>
    <t>623,00</t>
  </si>
  <si>
    <t>8,53</t>
  </si>
  <si>
    <t>11,30</t>
  </si>
  <si>
    <t>9,04</t>
  </si>
  <si>
    <t>149,86</t>
  </si>
  <si>
    <t>15,08</t>
  </si>
  <si>
    <t>20,04</t>
  </si>
  <si>
    <t>12,30</t>
  </si>
  <si>
    <t>29,40</t>
  </si>
  <si>
    <t>81,65</t>
  </si>
  <si>
    <t>23,18</t>
  </si>
  <si>
    <t>18,41</t>
  </si>
  <si>
    <t>7,09</t>
  </si>
  <si>
    <t>35,30</t>
  </si>
  <si>
    <t>7,56</t>
  </si>
  <si>
    <t>20,87</t>
  </si>
  <si>
    <t>14,05</t>
  </si>
  <si>
    <t>8,72</t>
  </si>
  <si>
    <t>86,50</t>
  </si>
  <si>
    <t>25,76</t>
  </si>
  <si>
    <t>22,07</t>
  </si>
  <si>
    <t>10,51</t>
  </si>
  <si>
    <t>11,52</t>
  </si>
  <si>
    <t>96,74</t>
  </si>
  <si>
    <t>19,32</t>
  </si>
  <si>
    <t>5,91</t>
  </si>
  <si>
    <t>21,47</t>
  </si>
  <si>
    <t>17,02</t>
  </si>
  <si>
    <t>14,42</t>
  </si>
  <si>
    <t>14,76</t>
  </si>
  <si>
    <t>24,18</t>
  </si>
  <si>
    <t>16,04</t>
  </si>
  <si>
    <t>10,37</t>
  </si>
  <si>
    <t>6,38</t>
  </si>
  <si>
    <t>8,32</t>
  </si>
  <si>
    <t>9,32</t>
  </si>
  <si>
    <t>11,51</t>
  </si>
  <si>
    <t>21,93</t>
  </si>
  <si>
    <t>4,77</t>
  </si>
  <si>
    <t>15,90</t>
  </si>
  <si>
    <t>27,14</t>
  </si>
  <si>
    <t>6,41</t>
  </si>
  <si>
    <t>5,74</t>
  </si>
  <si>
    <t>1,25</t>
  </si>
  <si>
    <t>6,36</t>
  </si>
  <si>
    <t>1,47</t>
  </si>
  <si>
    <t>32,90</t>
  </si>
  <si>
    <t>3,40</t>
  </si>
  <si>
    <t>0,20</t>
  </si>
  <si>
    <t>53,91</t>
  </si>
  <si>
    <t>51,50</t>
  </si>
  <si>
    <t>34,46</t>
  </si>
  <si>
    <t>24,40</t>
  </si>
  <si>
    <t>23,91</t>
  </si>
  <si>
    <t>22,75</t>
  </si>
  <si>
    <t>17,85</t>
  </si>
  <si>
    <t>4,03</t>
  </si>
  <si>
    <t>6,30</t>
  </si>
  <si>
    <t>13,42</t>
  </si>
  <si>
    <t>16,15</t>
  </si>
  <si>
    <t>22,30</t>
  </si>
  <si>
    <t>2.399,37</t>
  </si>
  <si>
    <t>1.456,62</t>
  </si>
  <si>
    <t>2,70</t>
  </si>
  <si>
    <t>3.743,02</t>
  </si>
  <si>
    <t>2.183,56</t>
  </si>
  <si>
    <t>15.350,83</t>
  </si>
  <si>
    <t>6.875,01</t>
  </si>
  <si>
    <t>38,07</t>
  </si>
  <si>
    <t>12,04</t>
  </si>
  <si>
    <t>13,79</t>
  </si>
  <si>
    <t>330,01</t>
  </si>
  <si>
    <t>6.479,49</t>
  </si>
  <si>
    <t>2,35</t>
  </si>
  <si>
    <t>7,88</t>
  </si>
  <si>
    <t>31,96</t>
  </si>
  <si>
    <t>9,23</t>
  </si>
  <si>
    <t>10,90</t>
  </si>
  <si>
    <t>15,76</t>
  </si>
  <si>
    <t>9,85</t>
  </si>
  <si>
    <t>24,64</t>
  </si>
  <si>
    <t>1,71</t>
  </si>
  <si>
    <t>26,48</t>
  </si>
  <si>
    <t>62,91</t>
  </si>
  <si>
    <t>159,28</t>
  </si>
  <si>
    <t>25,58</t>
  </si>
  <si>
    <t>21,24</t>
  </si>
  <si>
    <t>7,86</t>
  </si>
  <si>
    <t>15,12</t>
  </si>
  <si>
    <t>55,73</t>
  </si>
  <si>
    <t>35,35</t>
  </si>
  <si>
    <t>10,03</t>
  </si>
  <si>
    <t>78,20</t>
  </si>
  <si>
    <t>45,66</t>
  </si>
  <si>
    <t>18,82</t>
  </si>
  <si>
    <t>124,43</t>
  </si>
  <si>
    <t>31,58</t>
  </si>
  <si>
    <t>2,45</t>
  </si>
  <si>
    <t>38,72</t>
  </si>
  <si>
    <t>40,08</t>
  </si>
  <si>
    <t>1,29</t>
  </si>
  <si>
    <t>2,69</t>
  </si>
  <si>
    <t>4,56</t>
  </si>
  <si>
    <t>11,06</t>
  </si>
  <si>
    <t>2,89</t>
  </si>
  <si>
    <t>3,19</t>
  </si>
  <si>
    <t>7,37</t>
  </si>
  <si>
    <t>15,28</t>
  </si>
  <si>
    <t>27,57</t>
  </si>
  <si>
    <t>23,69</t>
  </si>
  <si>
    <t>8,14</t>
  </si>
  <si>
    <t>57,02</t>
  </si>
  <si>
    <t>45,79</t>
  </si>
  <si>
    <t>10,40</t>
  </si>
  <si>
    <t>88,73</t>
  </si>
  <si>
    <t>153,38</t>
  </si>
  <si>
    <t>23,66</t>
  </si>
  <si>
    <t>21,05</t>
  </si>
  <si>
    <t>14,35</t>
  </si>
  <si>
    <t>53,99</t>
  </si>
  <si>
    <t>37,86</t>
  </si>
  <si>
    <t>10,22</t>
  </si>
  <si>
    <t>73,43</t>
  </si>
  <si>
    <t>10,98</t>
  </si>
  <si>
    <t>32,69</t>
  </si>
  <si>
    <t>26,90</t>
  </si>
  <si>
    <t>17,32</t>
  </si>
  <si>
    <t>73,12</t>
  </si>
  <si>
    <t>63,05</t>
  </si>
  <si>
    <t>113,49</t>
  </si>
  <si>
    <t>191,24</t>
  </si>
  <si>
    <t>16,89</t>
  </si>
  <si>
    <t>91,55</t>
  </si>
  <si>
    <t>32,35</t>
  </si>
  <si>
    <t>25,22</t>
  </si>
  <si>
    <t>5,66</t>
  </si>
  <si>
    <t>50,65</t>
  </si>
  <si>
    <t>8,44</t>
  </si>
  <si>
    <t>113,06</t>
  </si>
  <si>
    <t>189,86</t>
  </si>
  <si>
    <t>384,56</t>
  </si>
  <si>
    <t>407,15</t>
  </si>
  <si>
    <t>31,37</t>
  </si>
  <si>
    <t>27,21</t>
  </si>
  <si>
    <t>15,70</t>
  </si>
  <si>
    <t>80,04</t>
  </si>
  <si>
    <t>49,09</t>
  </si>
  <si>
    <t>109,73</t>
  </si>
  <si>
    <t>173,12</t>
  </si>
  <si>
    <t>2,52</t>
  </si>
  <si>
    <t>5,08</t>
  </si>
  <si>
    <t>5,39</t>
  </si>
  <si>
    <t>49,70</t>
  </si>
  <si>
    <t>2,50</t>
  </si>
  <si>
    <t>6,89</t>
  </si>
  <si>
    <t>12,40</t>
  </si>
  <si>
    <t>5,82</t>
  </si>
  <si>
    <t>26,13</t>
  </si>
  <si>
    <t>10,23</t>
  </si>
  <si>
    <t>29,55</t>
  </si>
  <si>
    <t>8,34</t>
  </si>
  <si>
    <t>20,26</t>
  </si>
  <si>
    <t>17,73</t>
  </si>
  <si>
    <t>47,94</t>
  </si>
  <si>
    <t>4,62</t>
  </si>
  <si>
    <t>12,58</t>
  </si>
  <si>
    <t>12,53</t>
  </si>
  <si>
    <t>1,73</t>
  </si>
  <si>
    <t>8,12</t>
  </si>
  <si>
    <t>196,30</t>
  </si>
  <si>
    <t>6,96</t>
  </si>
  <si>
    <t>5,06</t>
  </si>
  <si>
    <t>11,78</t>
  </si>
  <si>
    <t>33,69</t>
  </si>
  <si>
    <t>7,54</t>
  </si>
  <si>
    <t>7,36</t>
  </si>
  <si>
    <t>31,68</t>
  </si>
  <si>
    <t>18,71</t>
  </si>
  <si>
    <t>2,23</t>
  </si>
  <si>
    <t>22,51</t>
  </si>
  <si>
    <t>4,70</t>
  </si>
  <si>
    <t>24,71</t>
  </si>
  <si>
    <t>23,80</t>
  </si>
  <si>
    <t>4,98</t>
  </si>
  <si>
    <t>3,37</t>
  </si>
  <si>
    <t>12,19</t>
  </si>
  <si>
    <t>12,52</t>
  </si>
  <si>
    <t>18,37</t>
  </si>
  <si>
    <t>19,08</t>
  </si>
  <si>
    <t>28,95</t>
  </si>
  <si>
    <t>7,10</t>
  </si>
  <si>
    <t>12,87</t>
  </si>
  <si>
    <t>49,51</t>
  </si>
  <si>
    <t>75,95</t>
  </si>
  <si>
    <t>9,20</t>
  </si>
  <si>
    <t>15,43</t>
  </si>
  <si>
    <t>111,00</t>
  </si>
  <si>
    <t>80,34</t>
  </si>
  <si>
    <t>13,23</t>
  </si>
  <si>
    <t>622,14</t>
  </si>
  <si>
    <t>1,93</t>
  </si>
  <si>
    <t>6,12</t>
  </si>
  <si>
    <t>10,68</t>
  </si>
  <si>
    <t>10,60</t>
  </si>
  <si>
    <t>4,97</t>
  </si>
  <si>
    <t>19,18</t>
  </si>
  <si>
    <t>16,55</t>
  </si>
  <si>
    <t>18,23</t>
  </si>
  <si>
    <t>3,55</t>
  </si>
  <si>
    <t>6,57</t>
  </si>
  <si>
    <t>16,92</t>
  </si>
  <si>
    <t>21,40</t>
  </si>
  <si>
    <t>2,34</t>
  </si>
  <si>
    <t>6,70</t>
  </si>
  <si>
    <t>5,70</t>
  </si>
  <si>
    <t>42,14</t>
  </si>
  <si>
    <t>4,37</t>
  </si>
  <si>
    <t>4,79</t>
  </si>
  <si>
    <t>5,93</t>
  </si>
  <si>
    <t>1,12</t>
  </si>
  <si>
    <t>2,78</t>
  </si>
  <si>
    <t>1,23</t>
  </si>
  <si>
    <t>2,51</t>
  </si>
  <si>
    <t>13,82</t>
  </si>
  <si>
    <t>1,42</t>
  </si>
  <si>
    <t>1,28</t>
  </si>
  <si>
    <t>24,11</t>
  </si>
  <si>
    <t>5,24</t>
  </si>
  <si>
    <t>58,40</t>
  </si>
  <si>
    <t>6,91</t>
  </si>
  <si>
    <t>6,05</t>
  </si>
  <si>
    <t>4,64</t>
  </si>
  <si>
    <t>148,71</t>
  </si>
  <si>
    <t>168,99</t>
  </si>
  <si>
    <t>198,56</t>
  </si>
  <si>
    <t>114,59</t>
  </si>
  <si>
    <t>134,42</t>
  </si>
  <si>
    <t>126,00</t>
  </si>
  <si>
    <t>102,66</t>
  </si>
  <si>
    <t>100,86</t>
  </si>
  <si>
    <t>25,50</t>
  </si>
  <si>
    <t>6,73</t>
  </si>
  <si>
    <t>65,95</t>
  </si>
  <si>
    <t>71,67</t>
  </si>
  <si>
    <t>119,15</t>
  </si>
  <si>
    <t>469,00</t>
  </si>
  <si>
    <t>13,22</t>
  </si>
  <si>
    <t>10,78</t>
  </si>
  <si>
    <t>46,24</t>
  </si>
  <si>
    <t>283,80</t>
  </si>
  <si>
    <t>293,79</t>
  </si>
  <si>
    <t>303,80</t>
  </si>
  <si>
    <t>156,74</t>
  </si>
  <si>
    <t>12,16</t>
  </si>
  <si>
    <t>6,79</t>
  </si>
  <si>
    <t>25,45</t>
  </si>
  <si>
    <t>9,21</t>
  </si>
  <si>
    <t>0,09</t>
  </si>
  <si>
    <t>5,19</t>
  </si>
  <si>
    <t>118,03</t>
  </si>
  <si>
    <t>4,25</t>
  </si>
  <si>
    <t>40,47</t>
  </si>
  <si>
    <t>33,02</t>
  </si>
  <si>
    <t>27,35</t>
  </si>
  <si>
    <t>58,92</t>
  </si>
  <si>
    <t>7,50</t>
  </si>
  <si>
    <t>41,47</t>
  </si>
  <si>
    <t>8,61</t>
  </si>
  <si>
    <t>19,19</t>
  </si>
  <si>
    <t>7,35</t>
  </si>
  <si>
    <t>7,01</t>
  </si>
  <si>
    <t>11,26</t>
  </si>
  <si>
    <t>0,94</t>
  </si>
  <si>
    <t>5,56</t>
  </si>
  <si>
    <t>52,23</t>
  </si>
  <si>
    <t>49,06</t>
  </si>
  <si>
    <t>50,04</t>
  </si>
  <si>
    <t>1,75</t>
  </si>
  <si>
    <t>0,35</t>
  </si>
  <si>
    <t>0,46</t>
  </si>
  <si>
    <t>4,20</t>
  </si>
  <si>
    <t>3,17</t>
  </si>
  <si>
    <t>5,13</t>
  </si>
  <si>
    <t>3,82</t>
  </si>
  <si>
    <t>5,00</t>
  </si>
  <si>
    <t>1,48</t>
  </si>
  <si>
    <t>9,58</t>
  </si>
  <si>
    <t>2,43</t>
  </si>
  <si>
    <t>1,85</t>
  </si>
  <si>
    <t>5,60</t>
  </si>
  <si>
    <t>8,07</t>
  </si>
  <si>
    <t>14,69</t>
  </si>
  <si>
    <t>5,01</t>
  </si>
  <si>
    <t>8,26</t>
  </si>
  <si>
    <t>27,18</t>
  </si>
  <si>
    <t>19,25</t>
  </si>
  <si>
    <t>6,88</t>
  </si>
  <si>
    <t>40,95</t>
  </si>
  <si>
    <t>51,82</t>
  </si>
  <si>
    <t>72,14</t>
  </si>
  <si>
    <t>12,41</t>
  </si>
  <si>
    <t>12,00</t>
  </si>
  <si>
    <t>39,70</t>
  </si>
  <si>
    <t>60,00</t>
  </si>
  <si>
    <t>2.705.076,09</t>
  </si>
  <si>
    <t>1.158.002,73</t>
  </si>
  <si>
    <t>21,30</t>
  </si>
  <si>
    <t>4,49</t>
  </si>
  <si>
    <t>16,40</t>
  </si>
  <si>
    <t>17,51</t>
  </si>
  <si>
    <t>17,77</t>
  </si>
  <si>
    <t>16,70</t>
  </si>
  <si>
    <t>1,76</t>
  </si>
  <si>
    <t>13,72</t>
  </si>
  <si>
    <t>21,80</t>
  </si>
  <si>
    <t>5,07</t>
  </si>
  <si>
    <t>7,28</t>
  </si>
  <si>
    <t>12,51</t>
  </si>
  <si>
    <t>3,77</t>
  </si>
  <si>
    <t>19,16</t>
  </si>
  <si>
    <t>15,53</t>
  </si>
  <si>
    <t>2,88</t>
  </si>
  <si>
    <t>2.560,40</t>
  </si>
  <si>
    <t>4.458,05</t>
  </si>
  <si>
    <t>1,82</t>
  </si>
  <si>
    <t>92,70</t>
  </si>
  <si>
    <t>108,00</t>
  </si>
  <si>
    <t>202,50</t>
  </si>
  <si>
    <t>23,48</t>
  </si>
  <si>
    <t>42,35</t>
  </si>
  <si>
    <t>27,95</t>
  </si>
  <si>
    <t>1,52</t>
  </si>
  <si>
    <t>2,94</t>
  </si>
  <si>
    <t>7,81</t>
  </si>
  <si>
    <t>21,99</t>
  </si>
  <si>
    <t>45,00</t>
  </si>
  <si>
    <t>4,96</t>
  </si>
  <si>
    <t>4.371,05</t>
  </si>
  <si>
    <t>3.959,18</t>
  </si>
  <si>
    <t>2.340,05</t>
  </si>
  <si>
    <t>2.464,52</t>
  </si>
  <si>
    <t>1.654,91</t>
  </si>
  <si>
    <t>2.171,80</t>
  </si>
  <si>
    <t>1.455,84</t>
  </si>
  <si>
    <t>88,00</t>
  </si>
  <si>
    <t>375,92</t>
  </si>
  <si>
    <t>109,35</t>
  </si>
  <si>
    <t>570,37</t>
  </si>
  <si>
    <t>92,27</t>
  </si>
  <si>
    <t>122,61</t>
  </si>
  <si>
    <t>337,71</t>
  </si>
  <si>
    <t>1,33</t>
  </si>
  <si>
    <t>10,99</t>
  </si>
  <si>
    <t>15,87</t>
  </si>
  <si>
    <t>16,01</t>
  </si>
  <si>
    <t>23,97</t>
  </si>
  <si>
    <t>18,99</t>
  </si>
  <si>
    <t>24,94</t>
  </si>
  <si>
    <t>8,04</t>
  </si>
  <si>
    <t>5,11</t>
  </si>
  <si>
    <t>9,17</t>
  </si>
  <si>
    <t>312,00</t>
  </si>
  <si>
    <t>349,44</t>
  </si>
  <si>
    <t>708,86</t>
  </si>
  <si>
    <t>945,98</t>
  </si>
  <si>
    <t>1.135,68</t>
  </si>
  <si>
    <t>449,28</t>
  </si>
  <si>
    <t>273,31</t>
  </si>
  <si>
    <t>12,94</t>
  </si>
  <si>
    <t>5,90</t>
  </si>
  <si>
    <t>38,19</t>
  </si>
  <si>
    <t>19,83</t>
  </si>
  <si>
    <t>4,34</t>
  </si>
  <si>
    <t>91,15</t>
  </si>
  <si>
    <t>229,84</t>
  </si>
  <si>
    <t>286,43</t>
  </si>
  <si>
    <t>14,46</t>
  </si>
  <si>
    <t>7,76</t>
  </si>
  <si>
    <t>3,09</t>
  </si>
  <si>
    <t>2,02</t>
  </si>
  <si>
    <t>67,01</t>
  </si>
  <si>
    <t>22,04</t>
  </si>
  <si>
    <t>68,40</t>
  </si>
  <si>
    <t>15,60</t>
  </si>
  <si>
    <t>39,78</t>
  </si>
  <si>
    <t>16,23</t>
  </si>
  <si>
    <t>1,32</t>
  </si>
  <si>
    <t>6,75</t>
  </si>
  <si>
    <t>6,44</t>
  </si>
  <si>
    <t>0,50</t>
  </si>
  <si>
    <t>1,64</t>
  </si>
  <si>
    <t>21,53</t>
  </si>
  <si>
    <t>2,40</t>
  </si>
  <si>
    <t>9,01</t>
  </si>
  <si>
    <t>7,48</t>
  </si>
  <si>
    <t>8,00</t>
  </si>
  <si>
    <t>6,87</t>
  </si>
  <si>
    <t>2,27</t>
  </si>
  <si>
    <t>8,96</t>
  </si>
  <si>
    <t>22,60</t>
  </si>
  <si>
    <t>53,82</t>
  </si>
  <si>
    <t>70,74</t>
  </si>
  <si>
    <t>20,78</t>
  </si>
  <si>
    <t>15,85</t>
  </si>
  <si>
    <t>31,22</t>
  </si>
  <si>
    <t>23,26</t>
  </si>
  <si>
    <t>5,81</t>
  </si>
  <si>
    <t>30,18</t>
  </si>
  <si>
    <t>27,94</t>
  </si>
  <si>
    <t>19,50</t>
  </si>
  <si>
    <t>20,57</t>
  </si>
  <si>
    <t>20,28</t>
  </si>
  <si>
    <t>8,99</t>
  </si>
  <si>
    <t>17,93</t>
  </si>
  <si>
    <t>10,54</t>
  </si>
  <si>
    <t>6,82</t>
  </si>
  <si>
    <t>13,57</t>
  </si>
  <si>
    <t>127,38</t>
  </si>
  <si>
    <t>8,84</t>
  </si>
  <si>
    <t>32,33</t>
  </si>
  <si>
    <t>8,77</t>
  </si>
  <si>
    <t>60,39</t>
  </si>
  <si>
    <t>89,85</t>
  </si>
  <si>
    <t>338,14</t>
  </si>
  <si>
    <t>279,75</t>
  </si>
  <si>
    <t>0,90</t>
  </si>
  <si>
    <t>32,18</t>
  </si>
  <si>
    <t>20,60</t>
  </si>
  <si>
    <t>19,51</t>
  </si>
  <si>
    <t>29,68</t>
  </si>
  <si>
    <t>38,30</t>
  </si>
  <si>
    <t>47,08</t>
  </si>
  <si>
    <t>25,12</t>
  </si>
  <si>
    <t>29,41</t>
  </si>
  <si>
    <t>41,84</t>
  </si>
  <si>
    <t>53,03</t>
  </si>
  <si>
    <t>39,10</t>
  </si>
  <si>
    <t>76,48</t>
  </si>
  <si>
    <t>40,00</t>
  </si>
  <si>
    <t>44,25</t>
  </si>
  <si>
    <t>49,71</t>
  </si>
  <si>
    <t>29,00</t>
  </si>
  <si>
    <t>31,07</t>
  </si>
  <si>
    <t>33,97</t>
  </si>
  <si>
    <t>39,35</t>
  </si>
  <si>
    <t>41,01</t>
  </si>
  <si>
    <t>62,88</t>
  </si>
  <si>
    <t>62,14</t>
  </si>
  <si>
    <t>32,72</t>
  </si>
  <si>
    <t>0,47</t>
  </si>
  <si>
    <t>7,84</t>
  </si>
  <si>
    <t>5,21</t>
  </si>
  <si>
    <t>2,26</t>
  </si>
  <si>
    <t>2,83</t>
  </si>
  <si>
    <t>12,10</t>
  </si>
  <si>
    <t>15,02</t>
  </si>
  <si>
    <t>14,26</t>
  </si>
  <si>
    <t>28,25</t>
  </si>
  <si>
    <t>56,41</t>
  </si>
  <si>
    <t>37,12</t>
  </si>
  <si>
    <t>95,75</t>
  </si>
  <si>
    <t>97,61</t>
  </si>
  <si>
    <t>140,58</t>
  </si>
  <si>
    <t>61,99</t>
  </si>
  <si>
    <t>154,23</t>
  </si>
  <si>
    <t>73,94</t>
  </si>
  <si>
    <t>60,94</t>
  </si>
  <si>
    <t>66,36</t>
  </si>
  <si>
    <t>96,94</t>
  </si>
  <si>
    <t>173,82</t>
  </si>
  <si>
    <t>176,42</t>
  </si>
  <si>
    <t>63,54</t>
  </si>
  <si>
    <t>19,78</t>
  </si>
  <si>
    <t>24,55</t>
  </si>
  <si>
    <t>2.923,68</t>
  </si>
  <si>
    <t>6,95</t>
  </si>
  <si>
    <t>80,50</t>
  </si>
  <si>
    <t>47,47</t>
  </si>
  <si>
    <t>54,53</t>
  </si>
  <si>
    <t>164,44</t>
  </si>
  <si>
    <t>64,58</t>
  </si>
  <si>
    <t>33,26</t>
  </si>
  <si>
    <t>51,12</t>
  </si>
  <si>
    <t>82,40</t>
  </si>
  <si>
    <t>86,70</t>
  </si>
  <si>
    <t>15,57</t>
  </si>
  <si>
    <t>18,74</t>
  </si>
  <si>
    <t>27,81</t>
  </si>
  <si>
    <t>20,31</t>
  </si>
  <si>
    <t>207,89</t>
  </si>
  <si>
    <t>129,51</t>
  </si>
  <si>
    <t>90,18</t>
  </si>
  <si>
    <t>221,53</t>
  </si>
  <si>
    <t>376,60</t>
  </si>
  <si>
    <t>58,45</t>
  </si>
  <si>
    <t>415,21</t>
  </si>
  <si>
    <t>30,67</t>
  </si>
  <si>
    <t>125,89</t>
  </si>
  <si>
    <t>162,09</t>
  </si>
  <si>
    <t>0,71</t>
  </si>
  <si>
    <t>4,86</t>
  </si>
  <si>
    <t>26,72</t>
  </si>
  <si>
    <t>13,95</t>
  </si>
  <si>
    <t>3,30</t>
  </si>
  <si>
    <t>39,42</t>
  </si>
  <si>
    <t>58,37</t>
  </si>
  <si>
    <t>114,56</t>
  </si>
  <si>
    <t>163,54</t>
  </si>
  <si>
    <t>0,64</t>
  </si>
  <si>
    <t>1,07</t>
  </si>
  <si>
    <t>8,17</t>
  </si>
  <si>
    <t>2,48</t>
  </si>
  <si>
    <t>12,08</t>
  </si>
  <si>
    <t>34,37</t>
  </si>
  <si>
    <t>0,89</t>
  </si>
  <si>
    <t>2,63</t>
  </si>
  <si>
    <t>6,24</t>
  </si>
  <si>
    <t>4,31</t>
  </si>
  <si>
    <t>8,29</t>
  </si>
  <si>
    <t>9,24</t>
  </si>
  <si>
    <t>4,89</t>
  </si>
  <si>
    <t>26,17</t>
  </si>
  <si>
    <t>14,04</t>
  </si>
  <si>
    <t>14,01</t>
  </si>
  <si>
    <t>13,89</t>
  </si>
  <si>
    <t>38,13</t>
  </si>
  <si>
    <t>56,93</t>
  </si>
  <si>
    <t>57,91</t>
  </si>
  <si>
    <t>0,79</t>
  </si>
  <si>
    <t>5,32</t>
  </si>
  <si>
    <t>6,15</t>
  </si>
  <si>
    <t>11,15</t>
  </si>
  <si>
    <t>25,77</t>
  </si>
  <si>
    <t>5,72</t>
  </si>
  <si>
    <t>6,76</t>
  </si>
  <si>
    <t>3,98</t>
  </si>
  <si>
    <t>521,96</t>
  </si>
  <si>
    <t>1.800,00</t>
  </si>
  <si>
    <t>0,87</t>
  </si>
  <si>
    <t>8,36</t>
  </si>
  <si>
    <t>295,00</t>
  </si>
  <si>
    <t>363,63</t>
  </si>
  <si>
    <t>452,72</t>
  </si>
  <si>
    <t>483,39</t>
  </si>
  <si>
    <t>436,65</t>
  </si>
  <si>
    <t>520,63</t>
  </si>
  <si>
    <t>525,74</t>
  </si>
  <si>
    <t>686,38</t>
  </si>
  <si>
    <t>585,61</t>
  </si>
  <si>
    <t>737,50</t>
  </si>
  <si>
    <t>896,68</t>
  </si>
  <si>
    <t>1.022,27</t>
  </si>
  <si>
    <t>9,96</t>
  </si>
  <si>
    <t>6,81</t>
  </si>
  <si>
    <t>4,55</t>
  </si>
  <si>
    <t>7,29</t>
  </si>
  <si>
    <t>9,11</t>
  </si>
  <si>
    <t>18,31</t>
  </si>
  <si>
    <t>9,97</t>
  </si>
  <si>
    <t>3,11</t>
  </si>
  <si>
    <t>1.755,49</t>
  </si>
  <si>
    <t>5,96</t>
  </si>
  <si>
    <t>1,74</t>
  </si>
  <si>
    <t>70,93</t>
  </si>
  <si>
    <t>482,51</t>
  </si>
  <si>
    <t>9,84</t>
  </si>
  <si>
    <t>2,76</t>
  </si>
  <si>
    <t>35,50</t>
  </si>
  <si>
    <t>2,58</t>
  </si>
  <si>
    <t>31,24</t>
  </si>
  <si>
    <t>10,07</t>
  </si>
  <si>
    <t>10,09</t>
  </si>
  <si>
    <t>1.561,78</t>
  </si>
  <si>
    <t>2.108,58</t>
  </si>
  <si>
    <t>2.710,05</t>
  </si>
  <si>
    <t>2,20</t>
  </si>
  <si>
    <t>1,66</t>
  </si>
  <si>
    <t>3,13</t>
  </si>
  <si>
    <t>0,68</t>
  </si>
  <si>
    <t>1,57</t>
  </si>
  <si>
    <t>12,80</t>
  </si>
  <si>
    <t>39,68</t>
  </si>
  <si>
    <t>32,17</t>
  </si>
  <si>
    <t>27,09</t>
  </si>
  <si>
    <t>25,86</t>
  </si>
  <si>
    <t>32,40</t>
  </si>
  <si>
    <t>5,41</t>
  </si>
  <si>
    <t>4,28</t>
  </si>
  <si>
    <t>21,02</t>
  </si>
  <si>
    <t>29,87</t>
  </si>
  <si>
    <t>46,92</t>
  </si>
  <si>
    <t>84,26</t>
  </si>
  <si>
    <t>102,96</t>
  </si>
  <si>
    <t>8,08</t>
  </si>
  <si>
    <t>6,67</t>
  </si>
  <si>
    <t>1.282,29</t>
  </si>
  <si>
    <t>0,03</t>
  </si>
  <si>
    <t>4,13</t>
  </si>
  <si>
    <t>51,28</t>
  </si>
  <si>
    <t>801,76</t>
  </si>
  <si>
    <t>0,02</t>
  </si>
  <si>
    <t>0,12</t>
  </si>
  <si>
    <t>2,05</t>
  </si>
  <si>
    <t>0,06</t>
  </si>
  <si>
    <t>4,57</t>
  </si>
  <si>
    <t>2,14</t>
  </si>
  <si>
    <t>6,90</t>
  </si>
  <si>
    <t>10,70</t>
  </si>
  <si>
    <t>12,14</t>
  </si>
  <si>
    <t>0,26</t>
  </si>
  <si>
    <t>0,34</t>
  </si>
  <si>
    <t>1,03</t>
  </si>
  <si>
    <t>1,98</t>
  </si>
  <si>
    <t>3,08</t>
  </si>
  <si>
    <t>0,10</t>
  </si>
  <si>
    <t>1,89</t>
  </si>
  <si>
    <t>0,31</t>
  </si>
  <si>
    <t>102,93</t>
  </si>
  <si>
    <t>16,50</t>
  </si>
  <si>
    <t>62,39</t>
  </si>
  <si>
    <t>21,60</t>
  </si>
  <si>
    <t>3,01</t>
  </si>
  <si>
    <t>4,52</t>
  </si>
  <si>
    <t>8,98</t>
  </si>
  <si>
    <t>8,41</t>
  </si>
  <si>
    <t>21,19</t>
  </si>
  <si>
    <t>25,29</t>
  </si>
  <si>
    <t>16,85</t>
  </si>
  <si>
    <t>10,47</t>
  </si>
  <si>
    <t>33,78</t>
  </si>
  <si>
    <t>0,58</t>
  </si>
  <si>
    <t>48,25</t>
  </si>
  <si>
    <t>24,13</t>
  </si>
  <si>
    <t>36,99</t>
  </si>
  <si>
    <t>25,72</t>
  </si>
  <si>
    <t>6,28</t>
  </si>
  <si>
    <t>8,93</t>
  </si>
  <si>
    <t>9,76</t>
  </si>
  <si>
    <t>5,22</t>
  </si>
  <si>
    <t>7,95</t>
  </si>
  <si>
    <t>12,15</t>
  </si>
  <si>
    <t>3,23</t>
  </si>
  <si>
    <t>18,00</t>
  </si>
  <si>
    <t>16,24</t>
  </si>
  <si>
    <t>17,40</t>
  </si>
  <si>
    <t>64,52</t>
  </si>
  <si>
    <t>62,35</t>
  </si>
  <si>
    <t>56,56</t>
  </si>
  <si>
    <t>33,65</t>
  </si>
  <si>
    <t>31,90</t>
  </si>
  <si>
    <t>102,32</t>
  </si>
  <si>
    <t>129,67</t>
  </si>
  <si>
    <t>35,29</t>
  </si>
  <si>
    <t>6,02</t>
  </si>
  <si>
    <t>137,75</t>
  </si>
  <si>
    <t>62,26</t>
  </si>
  <si>
    <t>4,59</t>
  </si>
  <si>
    <t>31,34</t>
  </si>
  <si>
    <t>189,59</t>
  </si>
  <si>
    <t>224,00</t>
  </si>
  <si>
    <t>285,95</t>
  </si>
  <si>
    <t>355,54</t>
  </si>
  <si>
    <t>66,55</t>
  </si>
  <si>
    <t>50,09</t>
  </si>
  <si>
    <t>232,71</t>
  </si>
  <si>
    <t>84,47</t>
  </si>
  <si>
    <t>436,02</t>
  </si>
  <si>
    <t>273,60</t>
  </si>
  <si>
    <t>276,76</t>
  </si>
  <si>
    <t>213,50</t>
  </si>
  <si>
    <t>205,59</t>
  </si>
  <si>
    <t>221,49</t>
  </si>
  <si>
    <t>248,37</t>
  </si>
  <si>
    <t>281,46</t>
  </si>
  <si>
    <t>61,00</t>
  </si>
  <si>
    <t>39,17</t>
  </si>
  <si>
    <t>1.083,03</t>
  </si>
  <si>
    <t>1.230,94</t>
  </si>
  <si>
    <t>1.046,90</t>
  </si>
  <si>
    <t>1.045,38</t>
  </si>
  <si>
    <t>780,00</t>
  </si>
  <si>
    <t>789,90</t>
  </si>
  <si>
    <t>1.094,30</t>
  </si>
  <si>
    <t>269,33</t>
  </si>
  <si>
    <t>640,19</t>
  </si>
  <si>
    <t>159,42</t>
  </si>
  <si>
    <t>9,65</t>
  </si>
  <si>
    <t>7,44</t>
  </si>
  <si>
    <t>7,39</t>
  </si>
  <si>
    <t>8,50</t>
  </si>
  <si>
    <t>101,01</t>
  </si>
  <si>
    <t>61,34</t>
  </si>
  <si>
    <t>7,49</t>
  </si>
  <si>
    <t>10,73</t>
  </si>
  <si>
    <t>7,11</t>
  </si>
  <si>
    <t>25,20</t>
  </si>
  <si>
    <t>43,24</t>
  </si>
  <si>
    <t>8,22</t>
  </si>
  <si>
    <t>139,05</t>
  </si>
  <si>
    <t>63,73</t>
  </si>
  <si>
    <t>76,00</t>
  </si>
  <si>
    <t>87,55</t>
  </si>
  <si>
    <t>70,71</t>
  </si>
  <si>
    <t>36,97</t>
  </si>
  <si>
    <t>40,89</t>
  </si>
  <si>
    <t>31,10</t>
  </si>
  <si>
    <t>2.350.538,39</t>
  </si>
  <si>
    <t>22,80</t>
  </si>
  <si>
    <t>15,38</t>
  </si>
  <si>
    <t>25,21</t>
  </si>
  <si>
    <t>28,06</t>
  </si>
  <si>
    <t>40,58</t>
  </si>
  <si>
    <t>82,80</t>
  </si>
  <si>
    <t>152,78</t>
  </si>
  <si>
    <t>215,80</t>
  </si>
  <si>
    <t>275,23</t>
  </si>
  <si>
    <t>277,80</t>
  </si>
  <si>
    <t>1,39</t>
  </si>
  <si>
    <t>4,12</t>
  </si>
  <si>
    <t>11,91</t>
  </si>
  <si>
    <t>17,23</t>
  </si>
  <si>
    <t>11,43</t>
  </si>
  <si>
    <t>13,65</t>
  </si>
  <si>
    <t>37,48</t>
  </si>
  <si>
    <t>80,43</t>
  </si>
  <si>
    <t>55,44</t>
  </si>
  <si>
    <t>24,43</t>
  </si>
  <si>
    <t>7,63</t>
  </si>
  <si>
    <t>17,31</t>
  </si>
  <si>
    <t>59,29</t>
  </si>
  <si>
    <t>16,31</t>
  </si>
  <si>
    <t>15,51</t>
  </si>
  <si>
    <t>21,92</t>
  </si>
  <si>
    <t>29,04</t>
  </si>
  <si>
    <t>19,10</t>
  </si>
  <si>
    <t>89,19</t>
  </si>
  <si>
    <t>72,98</t>
  </si>
  <si>
    <t>28,38</t>
  </si>
  <si>
    <t>30,40</t>
  </si>
  <si>
    <t>69,33</t>
  </si>
  <si>
    <t>72,16</t>
  </si>
  <si>
    <t>56,76</t>
  </si>
  <si>
    <t>336,65</t>
  </si>
  <si>
    <t>362,65</t>
  </si>
  <si>
    <t>414,66</t>
  </si>
  <si>
    <t>417,21</t>
  </si>
  <si>
    <t>410,58</t>
  </si>
  <si>
    <t>9,88</t>
  </si>
  <si>
    <t>112,91</t>
  </si>
  <si>
    <t>13,62</t>
  </si>
  <si>
    <t>14,43</t>
  </si>
  <si>
    <t>9,72</t>
  </si>
  <si>
    <t>9,73</t>
  </si>
  <si>
    <t>38,28</t>
  </si>
  <si>
    <t>108,56</t>
  </si>
  <si>
    <t>66,34</t>
  </si>
  <si>
    <t>40,17</t>
  </si>
  <si>
    <t>15,25</t>
  </si>
  <si>
    <t>36,47</t>
  </si>
  <si>
    <t>37,09</t>
  </si>
  <si>
    <t>26,50</t>
  </si>
  <si>
    <t>31,99</t>
  </si>
  <si>
    <t>39,92</t>
  </si>
  <si>
    <t>30,77</t>
  </si>
  <si>
    <t>38,87</t>
  </si>
  <si>
    <t>9,83</t>
  </si>
  <si>
    <t>20,98</t>
  </si>
  <si>
    <t>29,20</t>
  </si>
  <si>
    <t>5,65</t>
  </si>
  <si>
    <t>8,63</t>
  </si>
  <si>
    <t>13,51</t>
  </si>
  <si>
    <t>5,61</t>
  </si>
  <si>
    <t>9.940,40</t>
  </si>
  <si>
    <t>719,22</t>
  </si>
  <si>
    <t>1.049,00</t>
  </si>
  <si>
    <t>13,25</t>
  </si>
  <si>
    <t>3,27</t>
  </si>
  <si>
    <t>71,84</t>
  </si>
  <si>
    <t>96,37</t>
  </si>
  <si>
    <t>17,30</t>
  </si>
  <si>
    <t>37,91</t>
  </si>
  <si>
    <t>74,23</t>
  </si>
  <si>
    <t>18,64</t>
  </si>
  <si>
    <t>81,27</t>
  </si>
  <si>
    <t>414,78</t>
  </si>
  <si>
    <t>257,26</t>
  </si>
  <si>
    <t>21,74</t>
  </si>
  <si>
    <t>6,49</t>
  </si>
  <si>
    <t>5,94</t>
  </si>
  <si>
    <t>25,60</t>
  </si>
  <si>
    <t>34,23</t>
  </si>
  <si>
    <t>71,85</t>
  </si>
  <si>
    <t>4,46</t>
  </si>
  <si>
    <t>18,05</t>
  </si>
  <si>
    <t>24,67</t>
  </si>
  <si>
    <t>23,09</t>
  </si>
  <si>
    <t>110,56</t>
  </si>
  <si>
    <t>61,93</t>
  </si>
  <si>
    <t>31,83</t>
  </si>
  <si>
    <t>23,41</t>
  </si>
  <si>
    <t>74,71</t>
  </si>
  <si>
    <t>50,44</t>
  </si>
  <si>
    <t>118,57</t>
  </si>
  <si>
    <t>207,86</t>
  </si>
  <si>
    <t>14,44</t>
  </si>
  <si>
    <t>3,21</t>
  </si>
  <si>
    <t>8,20</t>
  </si>
  <si>
    <t>46,18</t>
  </si>
  <si>
    <t>26,23</t>
  </si>
  <si>
    <t>59,93</t>
  </si>
  <si>
    <t>114,13</t>
  </si>
  <si>
    <t>214,59</t>
  </si>
  <si>
    <t>307,34</t>
  </si>
  <si>
    <t>13,88</t>
  </si>
  <si>
    <t>51,84</t>
  </si>
  <si>
    <t>38,17</t>
  </si>
  <si>
    <t>92,26</t>
  </si>
  <si>
    <t>29,71</t>
  </si>
  <si>
    <t>3,76</t>
  </si>
  <si>
    <t>8,31</t>
  </si>
  <si>
    <t>3,03</t>
  </si>
  <si>
    <t>41,23</t>
  </si>
  <si>
    <t>10,00</t>
  </si>
  <si>
    <t>25,07</t>
  </si>
  <si>
    <t>60,42</t>
  </si>
  <si>
    <t>112,30</t>
  </si>
  <si>
    <t>14,38</t>
  </si>
  <si>
    <t>13,34</t>
  </si>
  <si>
    <t>7,98</t>
  </si>
  <si>
    <t>46,37</t>
  </si>
  <si>
    <t>45,82</t>
  </si>
  <si>
    <t>26,10</t>
  </si>
  <si>
    <t>25,68</t>
  </si>
  <si>
    <t>25,37</t>
  </si>
  <si>
    <t>59,19</t>
  </si>
  <si>
    <t>58,46</t>
  </si>
  <si>
    <t>72,59</t>
  </si>
  <si>
    <t>29,57</t>
  </si>
  <si>
    <t>14,96</t>
  </si>
  <si>
    <t>7,73</t>
  </si>
  <si>
    <t>13,81</t>
  </si>
  <si>
    <t>17,20</t>
  </si>
  <si>
    <t>15,98</t>
  </si>
  <si>
    <t>14,67</t>
  </si>
  <si>
    <t>6,29</t>
  </si>
  <si>
    <t>16,26</t>
  </si>
  <si>
    <t>13,83</t>
  </si>
  <si>
    <t>23,13</t>
  </si>
  <si>
    <t>7,97</t>
  </si>
  <si>
    <t>8,28</t>
  </si>
  <si>
    <t>21,21</t>
  </si>
  <si>
    <t>45,74</t>
  </si>
  <si>
    <t>32,03</t>
  </si>
  <si>
    <t>55,87</t>
  </si>
  <si>
    <t>39,00</t>
  </si>
  <si>
    <t>17,22</t>
  </si>
  <si>
    <t>113,75</t>
  </si>
  <si>
    <t>24,45</t>
  </si>
  <si>
    <t>1,37</t>
  </si>
  <si>
    <t>1,91</t>
  </si>
  <si>
    <t>3,07</t>
  </si>
  <si>
    <t>4,38</t>
  </si>
  <si>
    <t>7,23</t>
  </si>
  <si>
    <t>22,81</t>
  </si>
  <si>
    <t>9,43</t>
  </si>
  <si>
    <t>9,70</t>
  </si>
  <si>
    <t>11,46</t>
  </si>
  <si>
    <t>4,93</t>
  </si>
  <si>
    <t>11,22</t>
  </si>
  <si>
    <t>5,12</t>
  </si>
  <si>
    <t>127,24</t>
  </si>
  <si>
    <t>0,25</t>
  </si>
  <si>
    <t>18,01</t>
  </si>
  <si>
    <t>65,66</t>
  </si>
  <si>
    <t>66,75</t>
  </si>
  <si>
    <t>94,85</t>
  </si>
  <si>
    <t>112,73</t>
  </si>
  <si>
    <t>169,01</t>
  </si>
  <si>
    <t>171,30</t>
  </si>
  <si>
    <t>236,42</t>
  </si>
  <si>
    <t>27,73</t>
  </si>
  <si>
    <t>50,37</t>
  </si>
  <si>
    <t>62,85</t>
  </si>
  <si>
    <t>88,01</t>
  </si>
  <si>
    <t>111,14</t>
  </si>
  <si>
    <t>9,49</t>
  </si>
  <si>
    <t>7,34</t>
  </si>
  <si>
    <t>24,21</t>
  </si>
  <si>
    <t>22,83</t>
  </si>
  <si>
    <t>12,50</t>
  </si>
  <si>
    <t>34,13</t>
  </si>
  <si>
    <t>23,72</t>
  </si>
  <si>
    <t>35,82</t>
  </si>
  <si>
    <t>25,48</t>
  </si>
  <si>
    <t>35,17</t>
  </si>
  <si>
    <t>14,74</t>
  </si>
  <si>
    <t>50,62</t>
  </si>
  <si>
    <t>52,30</t>
  </si>
  <si>
    <t>7,90</t>
  </si>
  <si>
    <t>112,50</t>
  </si>
  <si>
    <t>134,10</t>
  </si>
  <si>
    <t>169,86</t>
  </si>
  <si>
    <t>519.890,65</t>
  </si>
  <si>
    <t>2.141.766,56</t>
  </si>
  <si>
    <t>504.369,91</t>
  </si>
  <si>
    <t>653.862,50</t>
  </si>
  <si>
    <t>649.863,28</t>
  </si>
  <si>
    <t>963.237,41</t>
  </si>
  <si>
    <t>527.888,95</t>
  </si>
  <si>
    <t>22,68</t>
  </si>
  <si>
    <t>580,73</t>
  </si>
  <si>
    <t>22,12</t>
  </si>
  <si>
    <t>30,90</t>
  </si>
  <si>
    <t>103,29</t>
  </si>
  <si>
    <t>7,30</t>
  </si>
  <si>
    <t>9,51</t>
  </si>
  <si>
    <t>12,77</t>
  </si>
  <si>
    <t>18,61</t>
  </si>
  <si>
    <t>5,50</t>
  </si>
  <si>
    <t>6,94</t>
  </si>
  <si>
    <t>13,68</t>
  </si>
  <si>
    <t>22,25</t>
  </si>
  <si>
    <t>28,10</t>
  </si>
  <si>
    <t>6,26</t>
  </si>
  <si>
    <t>14,95</t>
  </si>
  <si>
    <t>19,03</t>
  </si>
  <si>
    <t>14,20</t>
  </si>
  <si>
    <t>315,39</t>
  </si>
  <si>
    <t>62,12</t>
  </si>
  <si>
    <t>98,82</t>
  </si>
  <si>
    <t>88,82</t>
  </si>
  <si>
    <t>6,54</t>
  </si>
  <si>
    <t>11,61</t>
  </si>
  <si>
    <t>9,03</t>
  </si>
  <si>
    <t>484,39</t>
  </si>
  <si>
    <t>15,44</t>
  </si>
  <si>
    <t>28,83</t>
  </si>
  <si>
    <t>7,27</t>
  </si>
  <si>
    <t>90,98</t>
  </si>
  <si>
    <t>8,45</t>
  </si>
  <si>
    <t>96,02</t>
  </si>
  <si>
    <t>170,75</t>
  </si>
  <si>
    <t>74,81</t>
  </si>
  <si>
    <t>129,73</t>
  </si>
  <si>
    <t>216,99</t>
  </si>
  <si>
    <t>23,34</t>
  </si>
  <si>
    <t>45,51</t>
  </si>
  <si>
    <t>81,01</t>
  </si>
  <si>
    <t>120,18</t>
  </si>
  <si>
    <t>174,66</t>
  </si>
  <si>
    <t>34,77</t>
  </si>
  <si>
    <t>13,71</t>
  </si>
  <si>
    <t>13,31</t>
  </si>
  <si>
    <t>14,60</t>
  </si>
  <si>
    <t>33,13</t>
  </si>
  <si>
    <t>19,81</t>
  </si>
  <si>
    <t>24,31</t>
  </si>
  <si>
    <t>30,44</t>
  </si>
  <si>
    <t>75,17</t>
  </si>
  <si>
    <t>16,22</t>
  </si>
  <si>
    <t>33,74</t>
  </si>
  <si>
    <t>16,90</t>
  </si>
  <si>
    <t>34,96</t>
  </si>
  <si>
    <t>6,22</t>
  </si>
  <si>
    <t>10,06</t>
  </si>
  <si>
    <t>42,22</t>
  </si>
  <si>
    <t>25,39</t>
  </si>
  <si>
    <t>17,75</t>
  </si>
  <si>
    <t>14,27</t>
  </si>
  <si>
    <t>10,72</t>
  </si>
  <si>
    <t>54,73</t>
  </si>
  <si>
    <t>64,63</t>
  </si>
  <si>
    <t>92,08</t>
  </si>
  <si>
    <t>106,47</t>
  </si>
  <si>
    <t>47,39</t>
  </si>
  <si>
    <t>15,89</t>
  </si>
  <si>
    <t>28,11</t>
  </si>
  <si>
    <t>5,30</t>
  </si>
  <si>
    <t>51,36</t>
  </si>
  <si>
    <t>22,00</t>
  </si>
  <si>
    <t>106,48</t>
  </si>
  <si>
    <t>71,53</t>
  </si>
  <si>
    <t>25,98</t>
  </si>
  <si>
    <t>153,77</t>
  </si>
  <si>
    <t>213,28</t>
  </si>
  <si>
    <t>29,78</t>
  </si>
  <si>
    <t>16,34</t>
  </si>
  <si>
    <t>64,27</t>
  </si>
  <si>
    <t>42,85</t>
  </si>
  <si>
    <t>94,88</t>
  </si>
  <si>
    <t>120,23</t>
  </si>
  <si>
    <t>23,78</t>
  </si>
  <si>
    <t>28,16</t>
  </si>
  <si>
    <t>66,57</t>
  </si>
  <si>
    <t>43,03</t>
  </si>
  <si>
    <t>98,10</t>
  </si>
  <si>
    <t>131,52</t>
  </si>
  <si>
    <t>40,63</t>
  </si>
  <si>
    <t>4,94</t>
  </si>
  <si>
    <t>20,69</t>
  </si>
  <si>
    <t>23,07</t>
  </si>
  <si>
    <t>309.942,00</t>
  </si>
  <si>
    <t>169,90</t>
  </si>
  <si>
    <t>57,07</t>
  </si>
  <si>
    <t>85,06</t>
  </si>
  <si>
    <t>46,69</t>
  </si>
  <si>
    <t>57,78</t>
  </si>
  <si>
    <t>74,99</t>
  </si>
  <si>
    <t>27,25</t>
  </si>
  <si>
    <t>2,08</t>
  </si>
  <si>
    <t>8,24</t>
  </si>
  <si>
    <t>9,66</t>
  </si>
  <si>
    <t>213,97</t>
  </si>
  <si>
    <t>28.054,84</t>
  </si>
  <si>
    <t>1,58</t>
  </si>
  <si>
    <t>14,33</t>
  </si>
  <si>
    <t>17,06</t>
  </si>
  <si>
    <t>9,95</t>
  </si>
  <si>
    <t>0,91</t>
  </si>
  <si>
    <t>1.886.646,65</t>
  </si>
  <si>
    <t>794.256,34</t>
  </si>
  <si>
    <t>800.011,88</t>
  </si>
  <si>
    <t>969.223,00</t>
  </si>
  <si>
    <t>858.717,71</t>
  </si>
  <si>
    <t>55,57</t>
  </si>
  <si>
    <t>184,91</t>
  </si>
  <si>
    <t>109,11</t>
  </si>
  <si>
    <t>142,43</t>
  </si>
  <si>
    <t>200,00</t>
  </si>
  <si>
    <t>233,04</t>
  </si>
  <si>
    <t>131,66</t>
  </si>
  <si>
    <t>177,88</t>
  </si>
  <si>
    <t>!EM PROCESSO DE DESATIVACAO! CAMINHÃO   TOCO FORD CARGO 815 E, 150   CV,   PBT=</t>
  </si>
  <si>
    <t>162CV - PBT=11800KG - CARGA UTIL + TANQUE = 7480KG - DIST ENTRE EIXOS 4928MM - INCL</t>
  </si>
  <si>
    <t>OPERACIONAL 15,5T, **CAIXA**</t>
  </si>
  <si>
    <t>BUCHA NYLON S-10 C/ PARAFUSO ACO ZINC ROSCA SOBERBA CAB CHATA 5,5 X 65MM</t>
  </si>
  <si>
    <t>BUCHA NYLON S-8 C/ PARAFUSO ACO ZINC CAB CHATA ROSCA SOBERBA 4,8 X 50MM</t>
  </si>
  <si>
    <t>BUCHA REDUCAO ALUMINIO FUNDIDO P/ ELETRODUTO 1'' X 3/4''</t>
  </si>
  <si>
    <t>BUCHA REDUCAO ALUMINIO FUNDIDO P/ ELETRODUTO 2'' X 1 1/2''</t>
  </si>
  <si>
    <t>PIRELLI OU EQUIV 75 A 500      E PN-16 DN 75 A 400</t>
  </si>
  <si>
    <t>18,89</t>
  </si>
  <si>
    <t>24,09</t>
  </si>
  <si>
    <t>30,81</t>
  </si>
  <si>
    <t>36,70</t>
  </si>
  <si>
    <t>26,85</t>
  </si>
  <si>
    <t>8,69</t>
  </si>
  <si>
    <t>7,68</t>
  </si>
  <si>
    <t>6,27</t>
  </si>
  <si>
    <t>6,32</t>
  </si>
  <si>
    <t>2,95</t>
  </si>
  <si>
    <t>CURVA PVC135G 1 1/2" P/ ELETRODUTO ROSCAVEL</t>
  </si>
  <si>
    <t>CURVA PVC135G 1 1/4" P/ ELETRODUTO ROSCAVEL</t>
  </si>
  <si>
    <t>CURVA PVC135G 1/2" P/ ELETRODUTO ROSCAVEL</t>
  </si>
  <si>
    <t>CURVA PVC135G 1" P/ ELETRODUTO ROSCAVEL</t>
  </si>
  <si>
    <t>CURVA PVC135G 2 1/2" P/ ELETRODUTO ROSCAVEL</t>
  </si>
  <si>
    <t>CURVA PVC135G 2" P/ ELETRODUTO ROSCAVEL</t>
  </si>
  <si>
    <t>CURVA PVC135G 3" P/ ELETRODUTO ROSCAVEL</t>
  </si>
  <si>
    <t>CURVA PVC135G 4" P/ ELETRODUTO ROSCAVEL</t>
  </si>
  <si>
    <t>CURVA PVC180G 1.1/2" P/ ELETRODUTO ROSCAVEL</t>
  </si>
  <si>
    <t>0,21</t>
  </si>
  <si>
    <t>37,08</t>
  </si>
  <si>
    <t>14,14</t>
  </si>
  <si>
    <t>13,41</t>
  </si>
  <si>
    <t>26.466,83</t>
  </si>
  <si>
    <t>15.033,16</t>
  </si>
  <si>
    <t>20.750,00</t>
  </si>
  <si>
    <t>11,96</t>
  </si>
  <si>
    <t>5,92</t>
  </si>
  <si>
    <t>9,94</t>
  </si>
  <si>
    <t>18,93</t>
  </si>
  <si>
    <t>51,90</t>
  </si>
  <si>
    <t>374,40</t>
  </si>
  <si>
    <t>274,56</t>
  </si>
  <si>
    <t>197,93</t>
  </si>
  <si>
    <t>324,48</t>
  </si>
  <si>
    <t>239,18</t>
  </si>
  <si>
    <t>371,90</t>
  </si>
  <si>
    <t>197,48</t>
  </si>
  <si>
    <t>426,81</t>
  </si>
  <si>
    <t>399,36</t>
  </si>
  <si>
    <t>224,64</t>
  </si>
  <si>
    <t>7,93</t>
  </si>
  <si>
    <t>3,86</t>
  </si>
  <si>
    <t>13,74</t>
  </si>
  <si>
    <t>14,50</t>
  </si>
  <si>
    <t>7,40</t>
  </si>
  <si>
    <t>34,28</t>
  </si>
  <si>
    <t>86,56</t>
  </si>
  <si>
    <t>8,66</t>
  </si>
  <si>
    <t>12,18</t>
  </si>
  <si>
    <t>12,42</t>
  </si>
  <si>
    <t>5,35</t>
  </si>
  <si>
    <t>19,74</t>
  </si>
  <si>
    <t>8,87</t>
  </si>
  <si>
    <t>14,81</t>
  </si>
  <si>
    <t>13,40</t>
  </si>
  <si>
    <t>37,18</t>
  </si>
  <si>
    <t>22,31</t>
  </si>
  <si>
    <t>47,74</t>
  </si>
  <si>
    <t>JOELHO REDUCAO 90G PVC SOLD/ROSCA P/AGUA FRIA PREDIAL 25MM X 1/2"</t>
  </si>
  <si>
    <t>JOELHO REDUCAO 90G PVC SOLD/ROSCA P/AGUA FRIA PREDIAL 32MM X 3/4"</t>
  </si>
  <si>
    <t>75,57</t>
  </si>
  <si>
    <t>51,08</t>
  </si>
  <si>
    <t>115,27</t>
  </si>
  <si>
    <t>198,95</t>
  </si>
  <si>
    <t>177,54</t>
  </si>
  <si>
    <t>3.123,48</t>
  </si>
  <si>
    <t>4.225,97</t>
  </si>
  <si>
    <t>386,63</t>
  </si>
  <si>
    <t>457,84</t>
  </si>
  <si>
    <t>750,95</t>
  </si>
  <si>
    <t>1.077,29</t>
  </si>
  <si>
    <t>1.168,97</t>
  </si>
  <si>
    <t>1.253,75</t>
  </si>
  <si>
    <t>1.498,43</t>
  </si>
  <si>
    <t>1.581,68</t>
  </si>
  <si>
    <t>2.092,07</t>
  </si>
  <si>
    <t>1.914,57</t>
  </si>
  <si>
    <t>2.735,23</t>
  </si>
  <si>
    <t>316,00</t>
  </si>
  <si>
    <t>1.650,29</t>
  </si>
  <si>
    <t>1.741,97</t>
  </si>
  <si>
    <t>2.092,05</t>
  </si>
  <si>
    <t>2.481,49</t>
  </si>
  <si>
    <t>3.725,60</t>
  </si>
  <si>
    <t>3.688,58</t>
  </si>
  <si>
    <t>4.616,81</t>
  </si>
  <si>
    <t>429,38</t>
  </si>
  <si>
    <t>825,14</t>
  </si>
  <si>
    <t>1.191,89</t>
  </si>
  <si>
    <t>1.283,57</t>
  </si>
  <si>
    <t>1.650,32</t>
  </si>
  <si>
    <t>1.810,76</t>
  </si>
  <si>
    <t>1.925,36</t>
  </si>
  <si>
    <t>2.480,99</t>
  </si>
  <si>
    <t>5.007,66</t>
  </si>
  <si>
    <t>5.577,63</t>
  </si>
  <si>
    <t>22,29</t>
  </si>
  <si>
    <t>8,71</t>
  </si>
  <si>
    <t>JUNTA GIBAULT FOFO DN 50</t>
  </si>
  <si>
    <t>JUNTA GIBAULT FOFO DN 80</t>
  </si>
  <si>
    <t>LUMINARIA CALHA SOBREPOR EM CHAPA ACO P/ 1 LAMPADA FLUORESCENTE 20W (NAO</t>
  </si>
  <si>
    <t>LUMINARIA CALHA SOBREPOR EM CHAPA ACO P/ 1 LAMPADA FLUORESCENTE 40W (NAO</t>
  </si>
  <si>
    <t>LUMINARIA PROVA DE TEMPO E GASES, TIPO YLC-16/2 CASTIMETAL OU EQUIV (COMPLETA,</t>
  </si>
  <si>
    <t>LUMINARIA PROVA DE TEMPO E GASES, TIPO YLC-16/3 CASTIMETAL OU EQUIV (COMPLETA,</t>
  </si>
  <si>
    <t>209,60</t>
  </si>
  <si>
    <t>25,35</t>
  </si>
  <si>
    <t>62,34</t>
  </si>
  <si>
    <t>39,98</t>
  </si>
  <si>
    <t>186,88</t>
  </si>
  <si>
    <t>15,92</t>
  </si>
  <si>
    <t>65,57</t>
  </si>
  <si>
    <t>5,67</t>
  </si>
  <si>
    <t>10,14</t>
  </si>
  <si>
    <t>215,97</t>
  </si>
  <si>
    <t>232,59</t>
  </si>
  <si>
    <t>570.030,67</t>
  </si>
  <si>
    <t>767.043,54</t>
  </si>
  <si>
    <t>134,80</t>
  </si>
  <si>
    <t>146,70</t>
  </si>
  <si>
    <t>545.802,50</t>
  </si>
  <si>
    <t>158,59</t>
  </si>
  <si>
    <t>19,48</t>
  </si>
  <si>
    <t>21,13</t>
  </si>
  <si>
    <t>20,44</t>
  </si>
  <si>
    <t>29,50</t>
  </si>
  <si>
    <t>2,99</t>
  </si>
  <si>
    <t>4,75</t>
  </si>
  <si>
    <t>11,45</t>
  </si>
  <si>
    <t>19,75</t>
  </si>
  <si>
    <t>20,61</t>
  </si>
  <si>
    <t>11,49</t>
  </si>
  <si>
    <t>17,53</t>
  </si>
  <si>
    <t>12,27</t>
  </si>
  <si>
    <t>14,49</t>
  </si>
  <si>
    <t>130,76</t>
  </si>
  <si>
    <t>163,45</t>
  </si>
  <si>
    <t>116,10</t>
  </si>
  <si>
    <t>37,21</t>
  </si>
  <si>
    <t>12,44</t>
  </si>
  <si>
    <t>37,93</t>
  </si>
  <si>
    <t>42,00</t>
  </si>
  <si>
    <t>349,41</t>
  </si>
  <si>
    <t>55,66</t>
  </si>
  <si>
    <t>2,18</t>
  </si>
  <si>
    <t>61,28</t>
  </si>
  <si>
    <t>10,11</t>
  </si>
  <si>
    <t>31,59</t>
  </si>
  <si>
    <t>8.769,20</t>
  </si>
  <si>
    <t>10.159,12</t>
  </si>
  <si>
    <t>1,13</t>
  </si>
  <si>
    <t>14,17</t>
  </si>
  <si>
    <t>7,52</t>
  </si>
  <si>
    <t>19,46</t>
  </si>
  <si>
    <t>2,82</t>
  </si>
  <si>
    <t>16,71</t>
  </si>
  <si>
    <t>134,88</t>
  </si>
  <si>
    <t>219,99</t>
  </si>
  <si>
    <t>37,83</t>
  </si>
  <si>
    <t>54,45</t>
  </si>
  <si>
    <t>99,81</t>
  </si>
  <si>
    <t>4,90</t>
  </si>
  <si>
    <t>0,30</t>
  </si>
  <si>
    <t>11,14</t>
  </si>
  <si>
    <t>PORTA MADEIRA SEMI-OCA ALMOFADADA REGIONAL 1A 70 X 210 X 3CM</t>
  </si>
  <si>
    <t>264,44</t>
  </si>
  <si>
    <t>246,29</t>
  </si>
  <si>
    <t>402,88</t>
  </si>
  <si>
    <t>290,43</t>
  </si>
  <si>
    <t>321,22</t>
  </si>
  <si>
    <t>391,87</t>
  </si>
  <si>
    <t>484,16</t>
  </si>
  <si>
    <t>483,51</t>
  </si>
  <si>
    <t>495,25</t>
  </si>
  <si>
    <t>490,77</t>
  </si>
  <si>
    <t>758,13</t>
  </si>
  <si>
    <t>853,35</t>
  </si>
  <si>
    <t>806,94</t>
  </si>
  <si>
    <t>1.192,59</t>
  </si>
  <si>
    <t>1.480,43</t>
  </si>
  <si>
    <t>28,00</t>
  </si>
  <si>
    <t>42,45</t>
  </si>
  <si>
    <t>78,68</t>
  </si>
  <si>
    <t>448,12</t>
  </si>
  <si>
    <t>525,64</t>
  </si>
  <si>
    <t>604,72</t>
  </si>
  <si>
    <t>404,18</t>
  </si>
  <si>
    <t>255,50</t>
  </si>
  <si>
    <t>46,97</t>
  </si>
  <si>
    <t>156,17</t>
  </si>
  <si>
    <t>2,86</t>
  </si>
  <si>
    <t>3,18</t>
  </si>
  <si>
    <t>43,89</t>
  </si>
  <si>
    <t>36,53</t>
  </si>
  <si>
    <t>16,75</t>
  </si>
  <si>
    <t>14,62</t>
  </si>
  <si>
    <t>98,78</t>
  </si>
  <si>
    <t>79,38</t>
  </si>
  <si>
    <t>88,20</t>
  </si>
  <si>
    <t>99,33</t>
  </si>
  <si>
    <t>62,08</t>
  </si>
  <si>
    <t>13,84</t>
  </si>
  <si>
    <t>35,69</t>
  </si>
  <si>
    <t>23,45</t>
  </si>
  <si>
    <t>24,32</t>
  </si>
  <si>
    <t>60,31</t>
  </si>
  <si>
    <t>81,90</t>
  </si>
  <si>
    <t>23,71</t>
  </si>
  <si>
    <t>42,89</t>
  </si>
  <si>
    <t>49,99</t>
  </si>
  <si>
    <t>110,89</t>
  </si>
  <si>
    <t>176,07</t>
  </si>
  <si>
    <t>231,72</t>
  </si>
  <si>
    <t>17,97</t>
  </si>
  <si>
    <t>12,49</t>
  </si>
  <si>
    <t>20,93</t>
  </si>
  <si>
    <t>22,02</t>
  </si>
  <si>
    <t>705,71</t>
  </si>
  <si>
    <t>DATA: JULHO/2015</t>
  </si>
  <si>
    <t>PISO</t>
  </si>
  <si>
    <t>SINAPI - SISTEMA NACIONAL DE PESQUISA DE CUSTOS E ÍNDICES DA CONSTRUÇÃO CIVIL</t>
  </si>
  <si>
    <t>PCI.817.01  - CUSTO DE COMPOSIÇÕES  - SINTÉTICO</t>
  </si>
  <si>
    <t>ABRANGÊNCIA  : NACIONAL</t>
  </si>
  <si>
    <t>LOCALIDADE : RECIFE</t>
  </si>
  <si>
    <t>REF.COLETA  : MEDIANO</t>
  </si>
  <si>
    <t>DATA DE PREÇO</t>
  </si>
  <si>
    <t>|D E S C R I Ç Ã O</t>
  </si>
  <si>
    <t>|UNIDADE  |ORIGEM DE PREÇO</t>
  </si>
  <si>
    <t>|CUSTO TOTAL</t>
  </si>
  <si>
    <t>VÍNCULO...</t>
  </si>
  <si>
    <t>..: CAIXA REFERENCIAL</t>
  </si>
  <si>
    <t>ASTU</t>
  </si>
  <si>
    <t>ASSENTAMENTO DE TUBOS E PECAS</t>
  </si>
  <si>
    <t>0045</t>
  </si>
  <si>
    <t>FORNEC E/OU ASSENT DE TUBO DE FERRO FUNDIDO JUNTA ELASTICA</t>
  </si>
  <si>
    <t>ASSENTAMENTO DE TUBO DE FERRO FUNDIDO COM JUNTA ELASTICA</t>
  </si>
  <si>
    <t>73887/001</t>
  </si>
  <si>
    <t>ASSENTAMENTO SIMPLES DE TUBOS DE FERRO FUNDIDO  (FOFO) C/ JUNTA ELASTIC    M</t>
  </si>
  <si>
    <t>A  -    DN  75 MM  - INCLUSIVE TRANSPORTE</t>
  </si>
  <si>
    <t>73887/002</t>
  </si>
  <si>
    <t>A  - DN  100  - INCLUSIVE TRANSPORTE</t>
  </si>
  <si>
    <t>73887/003</t>
  </si>
  <si>
    <t>5,42</t>
  </si>
  <si>
    <t>A  - DN  150  - INCLUSIVE TRANSPORTE</t>
  </si>
  <si>
    <t>73887/004</t>
  </si>
  <si>
    <t>A  - DN  200  - INCLUSIVE TRANSPORTE</t>
  </si>
  <si>
    <t>73887/005</t>
  </si>
  <si>
    <t>A  - DN  250 MM  - INCLUSIVE TRANSPORTE</t>
  </si>
  <si>
    <t>73887/006</t>
  </si>
  <si>
    <t>A  - DN  300  - INCLUSIVE TRANSPORTE</t>
  </si>
  <si>
    <t>73887/007</t>
  </si>
  <si>
    <t>A  - DN  350 MM  - INCLUSIVE TRANSPORTE</t>
  </si>
  <si>
    <t>73887/008</t>
  </si>
  <si>
    <t>12,75</t>
  </si>
  <si>
    <t>A  - DN  400 MM  - INCLUSIVE TRANSPORTE</t>
  </si>
  <si>
    <t>73887/009</t>
  </si>
  <si>
    <t>A  - DN  450 MM  - INCLUSIVE TRANSPORTE</t>
  </si>
  <si>
    <t>73887/010</t>
  </si>
  <si>
    <t>15,95</t>
  </si>
  <si>
    <t>A  - DN  500 MM  - INCLUSIVE TRANSPORTE</t>
  </si>
  <si>
    <t>73887/011</t>
  </si>
  <si>
    <t>A  - DN  600 MM  - INCLUSIVE TRANSPORTE</t>
  </si>
  <si>
    <t>73887/012</t>
  </si>
  <si>
    <t>A  - DN  700 MM  - INCLUSIVE TRANSPORTE</t>
  </si>
  <si>
    <t>73887/013</t>
  </si>
  <si>
    <t>A  - DN  800 MM  - INCLUSIVE TRANSPORTES</t>
  </si>
  <si>
    <t>73887/014</t>
  </si>
  <si>
    <t>A  - DN  900 MM  - INCLUSIVE TRANSPORTE</t>
  </si>
  <si>
    <t>73887/015</t>
  </si>
  <si>
    <t>35,25</t>
  </si>
  <si>
    <t>A  - DN  1000 MM  - INCLUSIVE TRANSPORTE</t>
  </si>
  <si>
    <t>73887/016</t>
  </si>
  <si>
    <t>A  - DN  1100 MM  - INCLUSIVE TRANSPORTE</t>
  </si>
  <si>
    <t>73887/017</t>
  </si>
  <si>
    <t>A  - DN  1200 MM  - INCLUSIVE TRANSPORTE</t>
  </si>
  <si>
    <t>MODULO TIPO  - REDE DE AGUA  &gt; FORN. E ASSENTAMENTO DE TUBOS DE F0F0:</t>
  </si>
  <si>
    <t>COMPREENDE LOCACAO DA OBRA, CADASTRAMENTO DE INTERFERENCIAS, ESCAVACAO</t>
  </si>
  <si>
    <t>DE VALA, EXCETO ROCHA, ATE A PROFUNDIDADE DE  1,50 METROS.</t>
  </si>
  <si>
    <t>INCLUI  - CARGA,TRANSPORTE E DESCARGA DO MATERIAL ESCAVADO EM BOTA-FORA</t>
  </si>
  <si>
    <t>- LIMPEZA PREVIA DOS TUBOS,CONEXOES,DESCIDA ATE A VALA E ASSEN-</t>
  </si>
  <si>
    <t>TAMENTO</t>
  </si>
  <si>
    <t>- MONTAGEM,NIVELAMENTO E REATERRO DE VALAS C/COMPACTACAO MANUAL</t>
  </si>
  <si>
    <t>74213/001</t>
  </si>
  <si>
    <t>MODULO TIPO: REDE DE AGUA, COM FORNECIMENTO E ASSENTAMENTO DE TUBO FºF    M</t>
  </si>
  <si>
    <t>º DN  200 MM-K7, COMPREENDENDO: LOCACAO, CADASTRAMENTO DE INTERFERENCIA</t>
  </si>
  <si>
    <t>S, ESCAVACAO E REATERRO COMPACTADO DE VALA, EXCETO ROCHA, ATE  1,50 M.</t>
  </si>
  <si>
    <t>INCLUSIVE. ATENÇÃO: VIDE DESCRIÇÃOCOMPLEMENTAR  .</t>
  </si>
  <si>
    <t>ASSENTAMENTO SIMPLES DE TUBOS DE FERRO FUNDIDO  (FOFO), COM JUNTA ELAST    M</t>
  </si>
  <si>
    <t>ICA, DN  50 MM.</t>
  </si>
  <si>
    <t>0048</t>
  </si>
  <si>
    <t>FORNEC E/OU ASSENT DE TUBO DE PVC COM JUNTA ELASTICA</t>
  </si>
  <si>
    <t>3,35</t>
  </si>
  <si>
    <t>ASSENTAMENTO TUBO PVC, RPVC, PVC DEFOFO, PRFV P/AGUA COM JE</t>
  </si>
  <si>
    <t>73888/001</t>
  </si>
  <si>
    <t>ASSENTAMENTO TUBO PVC COM JUNTA ELASTICA, DN  50 MM  -  (OU RPVC, OU PVC      M</t>
  </si>
  <si>
    <t>DEFOFO, OU PRFV)  - PARA AGUA.</t>
  </si>
  <si>
    <t>ASSENTAMENTO TUBO PVC COM JUNTA ELASTICA, DN  75 MM  -  (OU RPVC, OU PVC      M</t>
  </si>
  <si>
    <t>73888/003</t>
  </si>
  <si>
    <t>ASSENTAMENTO TUBO PVC COM JUNTA ELASTICA, DN  100 MM  -  (OU RPVC, OU PVC    M</t>
  </si>
  <si>
    <t>73888/004</t>
  </si>
  <si>
    <t>ASSENTAMENTO TUBO PVC COM JUNTA ELASTICA, DN  150 MM  -  (OU RPVC, OU PVC    M</t>
  </si>
  <si>
    <t>DEFOFO, OU PRFV P/ AGUA)</t>
  </si>
  <si>
    <t>73888/005</t>
  </si>
  <si>
    <t>ASSENTAMENTO TUBO PVC COM JUNTA ELASTICA, DN  200 MM  -  (OU RPVC, OU PVC    M</t>
  </si>
  <si>
    <t>73888/006</t>
  </si>
  <si>
    <t>ASSENTAMENTO TUBO PVC COM JUNTA ELASTICA, DN  250 MM  -  (OU RPVC, OU PVC    M</t>
  </si>
  <si>
    <t>73888/007</t>
  </si>
  <si>
    <t>ASSENTAMENTO TUBO PVC COM JUNTA ELASTICA, DN  300 MM  -  (OU RPVC, OU PVC    M</t>
  </si>
  <si>
    <t>73888/008</t>
  </si>
  <si>
    <t>ASSENTAMENTO TUBO PVC COM JUNTA ELASTICA, DN  350 MM  -  (OU RPVC, OU PVC    M</t>
  </si>
  <si>
    <t>DEFOFO, OU PRFV) PARA AGUA</t>
  </si>
  <si>
    <t>73888/009</t>
  </si>
  <si>
    <t>ASSENTAMENTO TUBO PVC COM JUNTA ELASTICA, DN  400 MM  -  (OU RPVC, OU PVC    M</t>
  </si>
  <si>
    <t>73888/010</t>
  </si>
  <si>
    <t>ASSENTAMENTO TUBO PVC COM JUNTA ELASTICA, DN  500 MM  -  (OU RPVC, OU PVC    M</t>
  </si>
  <si>
    <t>73888/011</t>
  </si>
  <si>
    <t>ASSENTAMENTO TUBO PVC COM JUNTA ELASTICA, DN  600 MM  -  (OU RPVC, OU PVC    M</t>
  </si>
  <si>
    <t>73888/012</t>
  </si>
  <si>
    <t>ASSENTAMENTO TUBO PVC COM JUNTA ELASTICA, DN  700 MM  -  (OU RPVC, OU PVC    M</t>
  </si>
  <si>
    <t>8,59</t>
  </si>
  <si>
    <t>73888/013</t>
  </si>
  <si>
    <t>ASSENTAMENTO TUBO PVC COM JUNTA ELASTICA, DN  800 MM  -  (OU RPVC, OU PVC    M</t>
  </si>
  <si>
    <t>9,39</t>
  </si>
  <si>
    <t>73888/014</t>
  </si>
  <si>
    <t>ASSENTAMENTO TUBO PVC COM JUNTA ELASTICA, DN  900 MM  -  (OU RPVC, OU PVC    M</t>
  </si>
  <si>
    <t>10,15</t>
  </si>
  <si>
    <t>73888/015</t>
  </si>
  <si>
    <t>ASSENTAMENTO TUBO PVC COM JUNTA ELASTICA, DN  1000 MM  -  (OU RPVC, OU PV    M</t>
  </si>
  <si>
    <t>10,81</t>
  </si>
  <si>
    <t>C DEFOFO, OU PRFV)  - PARA AGUA.</t>
  </si>
  <si>
    <t>0049</t>
  </si>
  <si>
    <t>FORNEC E/OU ASSENT DE TUBO CERAMICO COM JUNTA ARGAMASSADA</t>
  </si>
  <si>
    <t>ASSENTAMENTO SIMPLES DE TUBOS DE CERÂMICA COM JUNTA ARGAMASSADA  - DN  4    M</t>
  </si>
  <si>
    <t>23,33</t>
  </si>
  <si>
    <t>00 MM</t>
  </si>
  <si>
    <t>ASSENTAMENTO SIMPLES DE TUBOS DE CERÂMICA COM JUNTA ARGAMASSADA  - DN  3    M</t>
  </si>
  <si>
    <t>75 MM</t>
  </si>
  <si>
    <t>ASSENTAMENTO DE MANILHAS E CONEXOES CERAMICAS DIAMETRO  =  300MM, JUNTA      M</t>
  </si>
  <si>
    <t>EM ARGAMASSA  1:3 CIMENTO:AREIA</t>
  </si>
  <si>
    <t>ASSENTAMENTO DE MANILHAS E CONEXOES CERAMICAS DIAMETRO  =  250MM, JUNTA      M</t>
  </si>
  <si>
    <t>ASSENTAMENTO DE MANILHAS E CONEXOES CERAMICAS DIAMETRO  =  200MM, JUNTA      M</t>
  </si>
  <si>
    <t>ASSENTAMENTO DE MANILHAS E CONEXOES CERAMICAS, DIAMETRO  =  100MM, JUNTA    M</t>
  </si>
  <si>
    <t>EM ARGAMASSA,  1:3 CIMENTO:AREIA</t>
  </si>
  <si>
    <t>ASSENTAMENTO DE MANILHAS E CONEXOES CERAMICAS</t>
  </si>
  <si>
    <t>73812/001</t>
  </si>
  <si>
    <t>ASSENTAMENTO DE TUBO CERAMICO, DIAMETRO  =  150 MM, COM JUNTA EM ARGAMAS    M</t>
  </si>
  <si>
    <t>7,91</t>
  </si>
  <si>
    <t>SA  1:3 CIMENTO:AREIA</t>
  </si>
  <si>
    <t>0050</t>
  </si>
  <si>
    <t>FORNEC E/OU ASSENT DE TUBO CERAMICO COM JUNTA ASFALTICA</t>
  </si>
  <si>
    <t>ASSENTAMENTO DE TUBOS CERÂMICOS DIAMETRO  150MM, COM JUNTA ASFÁLTICA M</t>
  </si>
  <si>
    <t>ASSENTAMENTO SIMPLES DE TUBOS E PECAS DE CERAMICA</t>
  </si>
  <si>
    <t>73811/001</t>
  </si>
  <si>
    <t>ASSENTAMENTO SIMPLES DE TUBOS DE CERÂMICA COM JUNTA ASFÁLTICA  - DN  100    M</t>
  </si>
  <si>
    <t>10,31</t>
  </si>
  <si>
    <t>73811/002</t>
  </si>
  <si>
    <t>ASSENTAMENTO SIMPLES DE TUBOS DE CERÂMICA COM JUNTA ASFÁLTICA  - DN  200    M</t>
  </si>
  <si>
    <t>73811/003</t>
  </si>
  <si>
    <t>ASSENTAMENTO SIMPLES DE TUBOS DE CERÂMICA COM JUNTA ASFÁLTICA  - DN  250    M</t>
  </si>
  <si>
    <t>73811/004</t>
  </si>
  <si>
    <t>ASSENTAMENTO SIMPLES DE TUBOS DE CERÂMICA COM JUNTA ASFÁLTICA  - DN  300    M</t>
  </si>
  <si>
    <t>73811/005</t>
  </si>
  <si>
    <t>ASSENTAMENTO SIMPLES DE TUBOS DE CERÂMICA COM JUNTA ASFÁLTICA  - DN  375    M</t>
  </si>
  <si>
    <t>0051</t>
  </si>
  <si>
    <t>FORNEC E/OU ASSENT DE TUBO DE CONCRETO COM JUNTA ELASTICA</t>
  </si>
  <si>
    <t>ASSENTAMENTO DE TUBOS DE CONCRETO COM ANEL DE BORRACHA</t>
  </si>
  <si>
    <t>73879/001</t>
  </si>
  <si>
    <t>ASSENTAMENTO DE TUBOS DE CONCRETO COM JUNTA ELÁSTICA  - DN  300 MM M</t>
  </si>
  <si>
    <t>73879/002</t>
  </si>
  <si>
    <t>ASSENTAMENTO DE TUBO DE CONCRETO DIAMETRO  400 MM, JUNTAS COM ANEL DE B    M</t>
  </si>
  <si>
    <t>31,03</t>
  </si>
  <si>
    <t>ORRACHA, MONTAGEM COM AUXÍLIO DE EQUIPAMENTOS</t>
  </si>
  <si>
    <t>73879/003</t>
  </si>
  <si>
    <t>ASSENTAMENTO DE TUBO DE CONCRETO DIAMETRO  500 MM, JUNTAS COM ANEL DE B    M</t>
  </si>
  <si>
    <t>47,12</t>
  </si>
  <si>
    <t>73879/004</t>
  </si>
  <si>
    <t>ASSENTAMENTO DE TUBO DE CONCRETO DIAMETRO  600 MM, JUNTAS COM ANEL DE B    M</t>
  </si>
  <si>
    <t>73879/005</t>
  </si>
  <si>
    <t>ASSENTAMENTO DE TUBO DE CONCRETO DIAMETRO  700 MM, JUNTAS COM ANEL DE B    M</t>
  </si>
  <si>
    <t>88,66</t>
  </si>
  <si>
    <t>73879/006</t>
  </si>
  <si>
    <t>ASSENTAMENTO DE TUBO DE CONCRETO DIAMETRO  800 MM, JUNTAS COM ANEL DE B    M</t>
  </si>
  <si>
    <t>73879/007</t>
  </si>
  <si>
    <t>ASSENTAMENTO DE TUBO DE CONCRETO DIAMETRO  900 MM, JUNTAS COM ANEL DE B    M</t>
  </si>
  <si>
    <t>73879/008</t>
  </si>
  <si>
    <t>ASSENTAMENTO DE TUBO DE CONCRETO DIAMETRO  1000MM, JUNTAS COM ANEL DE B    M</t>
  </si>
  <si>
    <t>73879/009</t>
  </si>
  <si>
    <t>ASSENTAMENTO DE TUBO DE CONCRETO DIAMETRO  1200 MM, JUNTAS COM ANEL DE      M</t>
  </si>
  <si>
    <t>206,86</t>
  </si>
  <si>
    <t>BORRACHA, MONTAGEM COM AUXÍLIO DE EQUIPAMENTOS</t>
  </si>
  <si>
    <t>0053</t>
  </si>
  <si>
    <t>FORNEC E/OU ASSENT DE HIDRANTES TAMPOES E PECAS ESPECIAIS</t>
  </si>
  <si>
    <t>ASSENTAMENTO DE TAMPAO DE FERRO FUNDIDO  900 MM UN</t>
  </si>
  <si>
    <t>ASSENTAMENTO DE TAMPAO DE FERRO FUNDIDO  600 MM UN</t>
  </si>
  <si>
    <t>GRELHA DE FERRO FUNDIDO PARA CANALETA LARG  =  40CM, FORNECIMENTO E ASSE    M</t>
  </si>
  <si>
    <t>NTAMENTO</t>
  </si>
  <si>
    <t>GRELHA DE FERRO FUNDIDO PARA CANALETA LARG  =  30CM, FORNECIMENTO E ASSE    M</t>
  </si>
  <si>
    <t>VÍNCULO.....:</t>
  </si>
  <si>
    <t>CAIXA REFERENCIAL</t>
  </si>
  <si>
    <t>GRELHA DE FERRO FUNDIDO PARA CANALETA LARG  =  20CM, FORNECIMENTO E ASSE    M</t>
  </si>
  <si>
    <t>GRELHA DE FERRO FUNDIDO PARA CANALETA LARG  =  15CM, FORNECIMENTO E ASSE    M</t>
  </si>
  <si>
    <t>73,48</t>
  </si>
  <si>
    <t>TAMPAO DE FERRO FUNDIDO, D  =  60CM,  175KG, P  = CHAMINE CX AREIA/POCO VI    UN</t>
  </si>
  <si>
    <t>SITA ASSENTADO COM ARG CIM/AREIA  1:4, FORNECIMENTO E ASSENTAMENTO</t>
  </si>
  <si>
    <t>ASSENTAMENTO DE PECAS, CONEXOES, APARELHOS E ACESSORIOS DE FERRO FUNDI    KG</t>
  </si>
  <si>
    <t>DO DUCTIL, JUNTA ELASTICA, MECANICA OU FLANGEADA, COM DIAMETROS DE  50</t>
  </si>
  <si>
    <t>A  300 MM.</t>
  </si>
  <si>
    <t>DO DUCTIL, JUNTA ELASTICA, MECANICA OU FLANGEADA, COM DIAMETROS DE  350</t>
  </si>
  <si>
    <t>A  600 MM.</t>
  </si>
  <si>
    <t>0,60</t>
  </si>
  <si>
    <t>DO DUCTIL, JUNTA ELASTICA, MECANICA OU FLANGEADA, COM DIAMETROS DE  700</t>
  </si>
  <si>
    <t>A  1200 MM.</t>
  </si>
  <si>
    <t>0230</t>
  </si>
  <si>
    <t>FORNEC E/OU ASSENT DE TUBO PVC DEFOFO COM JUNTA ELASTICA</t>
  </si>
  <si>
    <t>MODULO TIPO  - REDE DE AGUA  &gt; FORN. E ASSENT. DE TUBOS DE PVC DEFOFO:</t>
  </si>
  <si>
    <t>DE VALA, EXCETO ROCHA, PROFUNDIDADE ATE  1,50 METROS.</t>
  </si>
  <si>
    <t>INCLUI  - CARGA, TRANSPORTE E DECARGA DO MATERIAL ESCAVADO NO BOTA-FORA</t>
  </si>
  <si>
    <t>- LIMPEZA PREVIA DOS TUBOS, CONEXOES, DESCIDA ATE A VALA E    AS-</t>
  </si>
  <si>
    <t>SENTAMENTO.</t>
  </si>
  <si>
    <t>- MONTAGEM,NIVELAMENTO E REATERRO DE VALAS C COMPACTACAO MANUAL</t>
  </si>
  <si>
    <t>74215/001</t>
  </si>
  <si>
    <t>MODULO TIPO: REDE DE AGUA, COM FORNECIMENTO E ASSENTAMENTO DE TUBO PVC    M</t>
  </si>
  <si>
    <t>DEFOFO  200MM EB-1208 P/ REDE AGUA JE  1 MPA, COMPREENDENDO: LOCACAO, C</t>
  </si>
  <si>
    <t>ADASTRAMENTO DE INTERFERENCIAS, ESCAVACAO E REATERRO COMPACTADO DE VAL</t>
  </si>
  <si>
    <t>A, EXCETO ROCHA, ATE  1,50 M.</t>
  </si>
  <si>
    <t>74215/002</t>
  </si>
  <si>
    <t>DEFOFO  150MM EB-1208 P/ REDE AGUA JE  1 MPA, COMPREENDENDO: LOCACAO, C</t>
  </si>
  <si>
    <t>74215/003</t>
  </si>
  <si>
    <t>DEFOFO  100MM EB-1208 P/ REDE AGUA JE  1 MPA, COMPREENDENDO: LOCACAO, C</t>
  </si>
  <si>
    <t>0253</t>
  </si>
  <si>
    <t>FORNEC E/OU ASSENT DE CONEXOES DIVERSAS</t>
  </si>
  <si>
    <t>TE PVC PARA COLETOR ESGOTO, EB644, D=100MM, COM JUNTA ELASTICA. UN</t>
  </si>
  <si>
    <t>60,13</t>
  </si>
  <si>
    <t>CURVA PARA REDE COLETOR ESGOTO, EB  644,  90GR, DN=200MM, COM JUNTA ELAS    UN</t>
  </si>
  <si>
    <t>TICA</t>
  </si>
  <si>
    <t>CURVA PVC PARA REDE COLETOR ESGOTO, EB-644,  45 GR,  200 MM, COM JUNTA E    UN</t>
  </si>
  <si>
    <t>LASTICA.</t>
  </si>
  <si>
    <t>0254</t>
  </si>
  <si>
    <t>FORNEC E/OU ASSENT DE VALVULAS E REGISTROS</t>
  </si>
  <si>
    <t>INSTALACAO DE VALVULA OU REGISTRO C/JUNTA FLANGEADA</t>
  </si>
  <si>
    <t>73884/001</t>
  </si>
  <si>
    <t>INSTALAÇÃO DE VÁLVULAS OU REGISTROS COM JUNTA FLANGEADA  - DN  50 UN</t>
  </si>
  <si>
    <t>43,09</t>
  </si>
  <si>
    <t>73884/002</t>
  </si>
  <si>
    <t>INSTALAÇÃO DE VÁLVULAS OU REGISTROS COM JUNTA FLANGEADA  - DN  75 UN</t>
  </si>
  <si>
    <t>73884/003</t>
  </si>
  <si>
    <t>INSTALAÇÃO DE VÁLVULAS OU REGISTROS COM JUNTA FLANGEADA  - DN  100 UN</t>
  </si>
  <si>
    <t>73884/004</t>
  </si>
  <si>
    <t>INSTALAÇÃO DE VÁLVULAS OU REGISTROS COM JUNTA FLANGEADA  - DN  150 UN</t>
  </si>
  <si>
    <t>73884/005</t>
  </si>
  <si>
    <t>INSTALAÇÃO DE VÁLVULAS OU REGISTROS COM JUNTA FLANGEADA  - DN  200 UN</t>
  </si>
  <si>
    <t>73884/006</t>
  </si>
  <si>
    <t>INSTALAÇÃO DE VÁLVULAS OU REGISTROS COM JUNTA FLANGEADA  - DN  250 UN</t>
  </si>
  <si>
    <t>73884/007</t>
  </si>
  <si>
    <t>INSTALAÇÃO DE VÁLVULAS OU REGISTROS COM JUNTA FLANGEADA  - DN  300 UN</t>
  </si>
  <si>
    <t>73884/008</t>
  </si>
  <si>
    <t>INSTALAÇÃO DE VÁLVULAS OU REGISTROS COM JUNTA FLANGEADA  - DN  350 UN</t>
  </si>
  <si>
    <t>73884/009</t>
  </si>
  <si>
    <t>INSTALAÇÃO DE VÁLVULAS OU REGISTROS COM JUNTA FLANGEADA  - DN  400 UN</t>
  </si>
  <si>
    <t>73884/010</t>
  </si>
  <si>
    <t>INSTALAÇÃO DE VÁLVULAS OU REGISTROS COM JUNTA FLANGEADA  - DN  450 UN</t>
  </si>
  <si>
    <t>73884/011</t>
  </si>
  <si>
    <t>INSTALAÇÃO DE VÁLVULAS OU REGISTROS COM JUNTA FLANGEADA  - DN  500 UN</t>
  </si>
  <si>
    <t>73884/012</t>
  </si>
  <si>
    <t>INSTALAÇÃO DE VÁLVULAS OU REGISTROS COM JUNTA FLANGEADA  - DN  600 UN</t>
  </si>
  <si>
    <t>73884/013</t>
  </si>
  <si>
    <t>INSTALAÇÃO DE VÁLVULAS OU REGISTROS COM JUNTA FLANGEADA  - DN  700 UN</t>
  </si>
  <si>
    <t>73884/014</t>
  </si>
  <si>
    <t>INSTALAÇÃO DE VÁLVULAS OU REGISTROS COM JUNTA FLANGEADA  - DN  800 UN</t>
  </si>
  <si>
    <t>73884/015</t>
  </si>
  <si>
    <t>INSTALAÇÃO DE VÁLVULAS OU REGISTROS COM JUNTA FLANGEADA  - DN  900 UN</t>
  </si>
  <si>
    <t>73884/016</t>
  </si>
  <si>
    <t>INSTALAÇÃO DE VÁLVULAS OU REGISTROS COM JUNTA FLANGEADA  - DN  1000 UN</t>
  </si>
  <si>
    <t>INSTALACAO DE VALVULA OU REGISTRO C/JUNTA ELASTICA</t>
  </si>
  <si>
    <t>73885/001</t>
  </si>
  <si>
    <t>INSTALAÇÃO DE VÁLVULAS OU REGISTROS COM JUNTA ELÁSTICA  - DN  50 UN</t>
  </si>
  <si>
    <t>73885/002</t>
  </si>
  <si>
    <t>INSTALAÇÃO DE VÁLVULAS OU REGISTROS COM JUNTA ELÁSTICA  - DN  75 UN</t>
  </si>
  <si>
    <t>73885/003</t>
  </si>
  <si>
    <t>INSTALAÇÃO DE VÁLVULAS OU REGISTROS COM JUNTA ELÁSTICA  - DN  100 UN</t>
  </si>
  <si>
    <t>73885/004</t>
  </si>
  <si>
    <t>INSTALAÇÃO DE VÁLVULAS OU REGISTROS COM JUNTA ELÁSTICA  - DN  150 UN</t>
  </si>
  <si>
    <t>73885/005</t>
  </si>
  <si>
    <t>INSTALAÇÃO DE VÁLVULAS OU REGISTROS COM JUNTA ELÁSTICA  - DN  200 UN</t>
  </si>
  <si>
    <t>73885/006</t>
  </si>
  <si>
    <t>INSTALAÇÃO DE VÁLVULAS OU REGISTROS COM JUNTA ELÁSTICA  - DN  250 UN</t>
  </si>
  <si>
    <t>73885/007</t>
  </si>
  <si>
    <t>INSTALAÇÃO DE VÁLVULAS OU REGISTROS COM JUNTA ELÁSTICA  - DN  300 UN</t>
  </si>
  <si>
    <t>73885/008</t>
  </si>
  <si>
    <t>INSTALAÇÃO DE VÁLVULAS OU REGISTROS COM JUNTA ELÁSTICA  - DN  350 UN</t>
  </si>
  <si>
    <t>73885/009</t>
  </si>
  <si>
    <t>INSTALAÇÃO DE VÁLVULAS OU REGISTROS COM JUNTA ELÁSTICA  - DN  400 UN</t>
  </si>
  <si>
    <t>73885/010</t>
  </si>
  <si>
    <t>INSTALAÇÃO DE VÁLVULAS OU REGISTROS COM JUNTA ELÁSTICA  - DN  450 UN</t>
  </si>
  <si>
    <t>73885/011</t>
  </si>
  <si>
    <t>INSTALAÇÃO DE VÁLVULAS OU REGISTROS COM JUNTA ELÁSTICA  - DN  500 UN</t>
  </si>
  <si>
    <t>73885/012</t>
  </si>
  <si>
    <t>INSTALAÇÃO DE VÁLVULAS OU REGISTROS COM JUNTA ELÁSTICA  - DN  600 UN</t>
  </si>
  <si>
    <t>0292</t>
  </si>
  <si>
    <t>FORNEC E/OU ASSENT DE TUBO DE ACO COM JUNTA ELASTICA</t>
  </si>
  <si>
    <t>ASSENTAMENTO DE TUBO DE ACO COM JUNTA ELASTICA  - COMP  =  6,0 M</t>
  </si>
  <si>
    <t>73839/001</t>
  </si>
  <si>
    <t>ASSENTAMENTO DE TUBOS DE AÇO, COM JUNTA ELÁSTICA  (COMPRIMENTO DE  6,00      M</t>
  </si>
  <si>
    <t>5,87</t>
  </si>
  <si>
    <t>M)  - DN  150 MM</t>
  </si>
  <si>
    <t>73839/002</t>
  </si>
  <si>
    <t>M)  - DN  200 MM</t>
  </si>
  <si>
    <t>73839/003</t>
  </si>
  <si>
    <t>9,07</t>
  </si>
  <si>
    <t>M)  - DN  250 MM</t>
  </si>
  <si>
    <t>73839/004</t>
  </si>
  <si>
    <t>M)  - DN  300 MM</t>
  </si>
  <si>
    <t>73839/005</t>
  </si>
  <si>
    <t>11,98</t>
  </si>
  <si>
    <t>M)  - DN  350 MM</t>
  </si>
  <si>
    <t>73839/006</t>
  </si>
  <si>
    <t>M)  - DN  400 MM</t>
  </si>
  <si>
    <t>73839/007</t>
  </si>
  <si>
    <t>15,41</t>
  </si>
  <si>
    <t>M)  - DN  450 MM</t>
  </si>
  <si>
    <t>73839/008</t>
  </si>
  <si>
    <t>M)  - DN  500 MM</t>
  </si>
  <si>
    <t>73839/009</t>
  </si>
  <si>
    <t>M)  - DN  600 MM</t>
  </si>
  <si>
    <t>73839/010</t>
  </si>
  <si>
    <t>M)  - DN  700 MM</t>
  </si>
  <si>
    <t>73839/011</t>
  </si>
  <si>
    <t>M)  - DN  800 MM</t>
  </si>
  <si>
    <t>73839/012</t>
  </si>
  <si>
    <t>M)  - DN  900 MM</t>
  </si>
  <si>
    <t>73839/013</t>
  </si>
  <si>
    <t>37,49</t>
  </si>
  <si>
    <t>M)  - DN  1000 MM</t>
  </si>
  <si>
    <t>73839/014</t>
  </si>
  <si>
    <t>M)  - DN  1100 MM</t>
  </si>
  <si>
    <t>73839/015</t>
  </si>
  <si>
    <t>M)  - DN  1200 MM</t>
  </si>
  <si>
    <t>CANT</t>
  </si>
  <si>
    <t>0001</t>
  </si>
  <si>
    <t>CONSTRUCAO DO CANTEIRO</t>
  </si>
  <si>
    <t>SANITARIO C/VASO/CHUVEIRO PARA PESSOAL DE OBRA</t>
  </si>
  <si>
    <t>73752/001</t>
  </si>
  <si>
    <t>SANITARIO COM VASO E CHUVEIRO PARA PESSOAL DE OBRA, COLETIVO DE  2 MODU    UN</t>
  </si>
  <si>
    <t>LOS E  4M2, PAREDES CHAPAS DE MADEIRA COMPENSADA PLASTIFICADA  10MM, TEL</t>
  </si>
  <si>
    <t>HAS ONDULADAS DE  6MM DE FIBROCIMENTO, INCLUSIVE INSTALACAO E APARELHOS</t>
  </si>
  <si>
    <t>, REAPROVEITADO  2 VEZES  (INSTALACOES E APARELHOS)</t>
  </si>
  <si>
    <t>GALPAO P/OFICINA/DEPOSITO CANTEIRO OBRA(MAD LEI)</t>
  </si>
  <si>
    <t>73803/001</t>
  </si>
  <si>
    <t>GALPAO ABERTO PARA OFICINA E DEPOSITO DE CANTEIRO DE OBRAS, EM MADEIRA    M2</t>
  </si>
  <si>
    <t>DE LEI</t>
  </si>
  <si>
    <t>BARRACOES DE OBRA</t>
  </si>
  <si>
    <t>73805/001</t>
  </si>
  <si>
    <t>BARRACAO DE OBRA PARA ALOJAMENTO/ESCRITORIO, PISO EM PINHO  3A, PAREDES    M2</t>
  </si>
  <si>
    <t>EM COMPENSADO  10MM, COBERTURA EM TELHA FIBROCIMENTO  6MM, INCLUSO INST</t>
  </si>
  <si>
    <t>ALACOES ELETRICAS E ESQUADRIAS. REAPROVEITADO  5 VEZES</t>
  </si>
  <si>
    <t>BARRACAO DE OBRA</t>
  </si>
  <si>
    <t>74210/001</t>
  </si>
  <si>
    <t>BARRACAO PARA DEPOSITO EM TABUAS DE MADEIRA, COBERTURA EM FIBROCIMENTO    M2</t>
  </si>
  <si>
    <t>4 MM,    INCLUSO PISO ARGAMASSA TRAÇO  1:6  (CIMENTO E AREIA)</t>
  </si>
  <si>
    <t>GALPAO ABERTO EM CANTEIRO DE OBRA, COM ESTRUTURA EM MADEIRA  (REAPROVEI    M2</t>
  </si>
  <si>
    <t>TAMENTO  3X) E TELHA ONDULADA  6MM, INCLUINDO PISO CIMENTADO COM PREPARO</t>
  </si>
  <si>
    <t>DO TERRENO</t>
  </si>
  <si>
    <t>0002</t>
  </si>
  <si>
    <t>PLACA DE OBRA</t>
  </si>
  <si>
    <t>AQUISICAO E ASSENTAMENTO PLACA DE OBRA</t>
  </si>
  <si>
    <t>PLACA DE OBRA EM CHAPA DE ACO GALVANIZADO M2</t>
  </si>
  <si>
    <t>0004</t>
  </si>
  <si>
    <t>MOBILIZACAO E DESMOBILIZACAO</t>
  </si>
  <si>
    <t>MONTAGEM E DESMONTAGEM USINA DE CONCRETO</t>
  </si>
  <si>
    <t>73756/001</t>
  </si>
  <si>
    <t>MONTAGEM  / DESMONTAGEM DE USINA CONCRETO TIPO PAREDE C/SILOS HORIZONTA    UN</t>
  </si>
  <si>
    <t>L P/3 AGREGADOS, INCLUSIVE MECANICO  (PESADO)</t>
  </si>
  <si>
    <t>ALUGUEL DE CONTAINER</t>
  </si>
  <si>
    <t>73847/001</t>
  </si>
  <si>
    <t>ALUGUEL CONTAINER/ESCRIT INCL INST ELET LARG=2,20 COMP=6,20M MES</t>
  </si>
  <si>
    <t>ALT=2,50M CHAPA ACO C/NERV TRAPEZ FORRO C/ISOL TERMO/ACUSTICO</t>
  </si>
  <si>
    <t>CHASSIS REFORC PISO COMPENS NAVAL EXC TRANSP/CARGA/DESCARGA</t>
  </si>
  <si>
    <t>73847/002</t>
  </si>
  <si>
    <t>ALUGUEL CONTAINER/ESCRIT/WC C/1 VASO/1 LAV/1 MIC/4 CHUV LARG MES</t>
  </si>
  <si>
    <t>=2,20M COMPR=6,20M ALT=2,50M CHAPA ACO NERV TRAPEZ FORROC/</t>
  </si>
  <si>
    <t>ISOL TERMO-ACUST CHASSIS REFORC PISO COMPENS NAVAL INCL INST</t>
  </si>
  <si>
    <t>ELETR/HIDRO-SANIT EXCL TRANSP/CARGA/DESCARGA</t>
  </si>
  <si>
    <t>73847/003</t>
  </si>
  <si>
    <t>ALUGUEL CONTAINER/SANIT C/2 VASOS/1 LAVAT/1 MIC/4 CHUV LARG= MES</t>
  </si>
  <si>
    <t>2,20M COMPR=6,20M ALT=2,50M CHAPA ACO C/NERV TRAPEZ FORRO C/</t>
  </si>
  <si>
    <t>ISOLAM TERMO/ACUSTICO CHASSIS REFORC PISO COMPENS NAVAL INCL</t>
  </si>
  <si>
    <t>INST ELETR/HIDR EXCL TRANSP/CARGA/DESCARG</t>
  </si>
  <si>
    <t>73847/004</t>
  </si>
  <si>
    <t>ALUGUEL CONTAINER/SANIT C/4 VASOS/1 LAVAT/1 MIC/4 CHUV LARG= MES</t>
  </si>
  <si>
    <t>2,20M COMPR=6,20M ALT=2,50M CHAPAS ACO C/NERV TRAPEZ FORRO C/</t>
  </si>
  <si>
    <t>ISOL TERMO-ACUST CHASSIS REFORC PISO COMPENS NAVAL INCL INST RA</t>
  </si>
  <si>
    <t>73847/005</t>
  </si>
  <si>
    <t>ALUGUEL CONTAINER/SANIT C/7 VASOS/1 LAVAT/1 MIC LARG=2,20M MES</t>
  </si>
  <si>
    <t>COMPR=6,20M ALT=2,50M CHAPA ACO NERV TRAPEZ FORRO C/ISOL</t>
  </si>
  <si>
    <t>TERMO-ACUST CHASSIS REFORC PISO COMPENS NAVAL INCL INST ELET</t>
  </si>
  <si>
    <t>/HIDRO-SANIT EXCL TRANSP/CARGA/DESCARGA</t>
  </si>
  <si>
    <t>CHOR</t>
  </si>
  <si>
    <t>CUSTOS HORÁRIOS DE MÁQUINAS E EQUIPAMENTOS</t>
  </si>
  <si>
    <t>0325</t>
  </si>
  <si>
    <t>CUSTO HORÁRIO PRODUTIVO DIURNO</t>
  </si>
  <si>
    <t>ESCAVADEIRA HIDRÁULICA SOBRE ESTEIRAS, CAÇAMBA  0,80 M3, PESO OPERACION    CHP</t>
  </si>
  <si>
    <t>AL  17 T, POTENCIA BRUTA  111 HP  - CHP DIURNO. AF_06/2014</t>
  </si>
  <si>
    <t>RETROESCAVADEIRA SOBRE RODAS COM CARREGADEIRA, TRAÇÃO  4X4, POTÊNCIA LÍ    CHP</t>
  </si>
  <si>
    <t>Q.  88 HP, CAÇAMBA CARREG. CAP. MÍN.  1 M3, CAÇAMBA RETRO CAP.  0,26 M3,</t>
  </si>
  <si>
    <t>PESO OPERACIONAL MÍN.  6.674 KG, PROFUNDIDADE ESCAVAÇÃO MÁX.  4,37 M  - C</t>
  </si>
  <si>
    <t>HP DIURNO. AF_06/2014</t>
  </si>
  <si>
    <t>RETROESCAVADEIRA SOBRE RODAS COM CARREGADEIRA, TRAÇÃO  4X2, POTÊNCIA LÍ    CHP</t>
  </si>
  <si>
    <t>Q.  79 HP, CAÇAMBA CARREG. CAP. MÍN.  1 M3, CAÇAMBA RETRO CAP.  0,20 M3,</t>
  </si>
  <si>
    <t>ROLO COMPACTADOR VIBRATÓRIO, CILINDRO LISO, AUTO-PROPEL.  80HP, PESO MÁ    CHP</t>
  </si>
  <si>
    <t>XIMO OPERACIONAL  8,1T  - CHP DIURNO</t>
  </si>
  <si>
    <t>ROLO COMPACTADOR VIBRATÓRIO DE UM CILINDRO AÇO LISO, POTÊNCIA  80 HP, P    CHP</t>
  </si>
  <si>
    <t>ESO OPERACIONAL MÁXIMO  8,1 T, IMPACTO DINÂMICO  16,15  /  9,5 T, LARGURA</t>
  </si>
  <si>
    <t>DE TRABALHO  1,68 M  - CHP DIURNO. AF_06/2014</t>
  </si>
  <si>
    <t>ROLO COMPACTADOR VIBRATÓRIO, TANDEM, AUTO PROPEL., CILINDRO LISO DE AÇ    CHP</t>
  </si>
  <si>
    <t>O,  40HP  - 4,4T, IMPACTO DINÂMICO  3,1T- VU  5 ANOS  - CHP DIURNO.</t>
  </si>
  <si>
    <t>4,29</t>
  </si>
  <si>
    <t>PNEUS PARA TRANSPORTE  - CHP DIURNO. AF_06/2014</t>
  </si>
  <si>
    <t>MARTELETE OU ROMPEDOR PNEUMÁTICO MANUAL  28KG, FREQUENCIA DE IMPACTO  12    CHP</t>
  </si>
  <si>
    <t>30/MINUTO  - CHP DIURNO</t>
  </si>
  <si>
    <t>USINA DE ASFALTO A QUENTE FIXA CAP.40/80 TON/H  - CHP DIURNO CHP</t>
  </si>
  <si>
    <t>USINA DE CONCRETO FIXA CAPACIDADE  90/120 M³,  63HP  - CHP DIURNO CHP</t>
  </si>
  <si>
    <t>VIBROACABADORA DE ASFALTO SOBRE ESTEIRAS, LARGURA DE PAVIMENTAÇÃO  1,90    CHP</t>
  </si>
  <si>
    <t>M A  5,30 M, POTÊNCIA  105 HP CAPACIDADE  450 T/H  - CHP DIURNO. AF_11/20</t>
  </si>
  <si>
    <t>VASSOURA MECÂNICA REBOCÁVEL COM ESCOVA CILÍNDRICA, LARGURA ÚTIL DE VAR    CHP</t>
  </si>
  <si>
    <t>4,44</t>
  </si>
  <si>
    <t>RIMENTO DE  2,44 M  - CHP DIURNO. AF_06/2014</t>
  </si>
  <si>
    <t>TRATOR DE PNEUS, POTÊNCIA  122 CV, TRAÇÃO  4X4, PESO COM LASTRO DE  4.510    CHP</t>
  </si>
  <si>
    <t>KG  - CHP DIURNO. AF_06/2014</t>
  </si>
  <si>
    <t>TRATOR DE ESTEIRAS, POTÊNCIA  170 HP, PESO OPERACIONAL  19 T, CAÇAMBA  5,    CHP</t>
  </si>
  <si>
    <t>2 M3  - CHP DIURNO. AF_06/2014</t>
  </si>
  <si>
    <t>TRATOR DE ESTEIRAS, POTÊNCIA  150 HP, PESO OPERACIONAL  16,7 T, COM RODA    CHP</t>
  </si>
  <si>
    <t>MOTRIZ ELEVADA E LÂMINA  3,18 M3  - CHP DIURNO. AF_06/2014</t>
  </si>
  <si>
    <t>TRATOR DE ESTEIRAS, POTÊNCIA  347 HP, PESO OPERACIONAL  38,5 T, COM LÂMI    CHP</t>
  </si>
  <si>
    <t>NA  8,70 M3  - CHP DIURNO. AF_06/2014</t>
  </si>
  <si>
    <t>ROLO COMPACTADOR VIBRATÓRIO REBOCÁVEL AÇO LISO, PESO  4,7T, IMPACTO DIN    CHP</t>
  </si>
  <si>
    <t>ÂMICO  18,3T  - CHP DIURNO</t>
  </si>
  <si>
    <t>ROLO COMPACTADOR VIBRATÓRIO TANDEM AÇO LISO, POTÊNCIA  58 HP, PESO SEM/    CHP</t>
  </si>
  <si>
    <t>78,19</t>
  </si>
  <si>
    <t>COM LASTRO  6,5  /  9,4 T, LARGURA DE TRABALHO  1,2 M  - CHP DIURNO. AF_06/</t>
  </si>
  <si>
    <t>ROLO COMPACTADOR DE PNEUS ESTÁTICO PARA ASFALTO, PRESSÃO VARIÁVEL, POT    CHP</t>
  </si>
  <si>
    <t>ÊNCIA  99HP, PESO OPERACIONAL SEM/COM LASTRO  8,3/21,0 T  - CHP DIURNO</t>
  </si>
  <si>
    <t>Q.  72 HP, CAÇAMBA CARREG. CAP. MÍN.  0,79 M3, CAÇAMBA RETRO CAP.  0,18 M</t>
  </si>
  <si>
    <t>3, PESO OPERACIONAL MÍN.  7.140 KG, PROFUNDIDADE ESCAVAÇÃO MÁX.  4,50 M</t>
  </si>
  <si>
    <t>- CHP DIURNO. AF_06/2014</t>
  </si>
  <si>
    <t>ROLO COMPACTADOR VIBRATÓRIO PÉ DE CARNEIRO, OPERADO POR CONTROLE REMOT    CHP</t>
  </si>
  <si>
    <t>O, POTÊNCIA  17HP, PESO OPERACIONAL  1,65T  - CHP DIURNO</t>
  </si>
  <si>
    <t>USINA DE LAMA ASFÁLTICA, PROD  30 A  50 T/H, SILO DE AGREGADO  7 M3, RESE    CHP</t>
  </si>
  <si>
    <t>RVATÓRIOS PARA EMULSÃO E ÁGUA DE  2,3 M3 CADA, MISTURADOR TIPO PUG MILL</t>
  </si>
  <si>
    <t>A SER MONTADO SOBRE CAMINHÃO  - CHP DIURNO. AF_10/2014</t>
  </si>
  <si>
    <t>DISTRIBUIDOR DE AGREGADO TIPO DOSADOR REBOCAVEL    COM  4 PNEUS COM LARGU    CHP</t>
  </si>
  <si>
    <t>7,64</t>
  </si>
  <si>
    <t>RA  3,66 M  - CHP DIURNO</t>
  </si>
  <si>
    <t>ESPARGIDOR DE ASFALTO PRESSURIZADO COM TANQUE DE  2500 L, REBOCÁVEL COM    CHP</t>
  </si>
  <si>
    <t>MOTOR A GASOLINA POTÊNCIA  3,4 HP  - CHP DIURNO. AF_07/2014</t>
  </si>
  <si>
    <t>ESPARGIDOR DE ASFALTO PRESSURIZADO, TANQUE  6 M3 COM ISOLAÇÃO TÉRMICA,      CHP</t>
  </si>
  <si>
    <t>GRADE DE DISCO REBOCÁVEL COM  20 DISCOS  24" X  6 MM COM PNEUS PARA TRANS    CHP</t>
  </si>
  <si>
    <t>PORTE  - CHP DIURNO. AF_06/2014</t>
  </si>
  <si>
    <t>LANCA ELEVATORIA TELESCOPICA DE ACIONAMENTO HIDRAULICO, CAPACIDADE DE      CHP</t>
  </si>
  <si>
    <t>CARGA  30.000 KG, COM CESTO, MONTADA SOBRE CAMINHAO TRUCADO - CHP DIUR</t>
  </si>
  <si>
    <t>NO</t>
  </si>
  <si>
    <t>TM, ALCANCE MÁX. HORIZONTAL  7,60 M, MONTADO SOBRE CAMINHÃO TOCO POTÊN</t>
  </si>
  <si>
    <t>MOTONIVELADORA POTÊNCIA BÁSICA LÍQUIDA  (PRIMEIRA MARCHA)  125 HP, PESO      CHP</t>
  </si>
  <si>
    <t>BRUTO  13032 KG, LARGURA DA LÂMINA DE  3,7 M  - CHP DIURNO. AF_06/2014</t>
  </si>
  <si>
    <t>PÁ CARREGADEIRA SOBRE RODAS, POTÊNCIA LÍQUIDA  128 HP, CAPACIDADE DA CA    CHP</t>
  </si>
  <si>
    <t>125,01</t>
  </si>
  <si>
    <t>ÇAMBA  1,7 A  2,8 M3, PESO OPERACIONAL  11632 KG  - CHP DIURNO. AF_06/2014</t>
  </si>
  <si>
    <t>PÁ CARREGADEIRA SOBRE RODAS, POTÊNCIA  197 HP, CAPACIDADE DA CAÇAMBA  2,    CHP</t>
  </si>
  <si>
    <t>5 A  3,5 M3, PESO OPERACIONAL  18338 KG  - CHP DIURNO. AF_06/2014</t>
  </si>
  <si>
    <t>ROLO COMPACTADOR VIBRATORIO DE UM CILINDRO LISO DE ACO, POTENCIA  80 HP    CHP</t>
  </si>
  <si>
    <t>, PESO OPERACIONAL MAXIMO  8,5 T, LARGURA TRABALHO  1,676 M  - CHP DIURNO</t>
  </si>
  <si>
    <t>. AF_06/2014</t>
  </si>
  <si>
    <t>TRATOR DE ESTEIRAS CATERPILLAR D6  153HP  (VU=10AN0S)  - CHP DIURNO CHP</t>
  </si>
  <si>
    <t>MAQUINA SOLDA ARCO  375A DIESEL  33CV CHP DIURNO EXCLUSIVE OPERADOR H</t>
  </si>
  <si>
    <t>ROLO COMPACTADOR DE PNEUS ESTÁTICO, PRESSÃO VARIÁVEL, POTÊNCIA  111 HP,    CHP</t>
  </si>
  <si>
    <t>PESO SEM/COM LASTRO  9,5  /  26 T, LARGURA DE TRABALHO  1,90 M  - CHP DIUR</t>
  </si>
  <si>
    <t>NO. AF_07/2014</t>
  </si>
  <si>
    <t>EXTRUSORA DE GUIAS E SARJETAS  14HP  - CHP CHP</t>
  </si>
  <si>
    <t>VEICULO UTILITARIO TIPO PICK-UP A GASOLINA COM  56,8CV  - CHP CHP</t>
  </si>
  <si>
    <t>DISTRIBUIDOR DE BETUME  6000L  56CV SOB PRESSAO MONTADO SOBRE CHASSIS DE    CHP</t>
  </si>
  <si>
    <t>CAMINHAO  - CHP</t>
  </si>
  <si>
    <t>TANQUE DE ASFALTO ESTACIONÁRIO COM SERPENTINA, CAPACIDADE  30.000 L  - C    CHP</t>
  </si>
  <si>
    <t>126,76</t>
  </si>
  <si>
    <t>MOTOBOMBA TRASH  (PARA ÁGUA SUJA) AUTO ESCORVANTE, MOTOR GASOLINA DE  6,    CHP</t>
  </si>
  <si>
    <t>H A  23 MCA  /  0 M3/H  - CHP DIURNO. AF_10/2014</t>
  </si>
  <si>
    <t>ROLO COMPACTADOR PE DE CARNEIRO VIBRATORIO, POTENCIA  125 HP, PESO OPER    CHP</t>
  </si>
  <si>
    <t>ACIONAL SEM/COM LASTRO  11,95  /  13,30 T, IMPACTO DINAMICO  38,5  /  22,5 T</t>
  </si>
  <si>
    <t>, LARGURA DE TRABALHO  2,15 M  - CHP DIURNO. AF_06/2014</t>
  </si>
  <si>
    <t>DISTRIBUIDOR DE AGREGADOS AUTOPROPELIDO, CAP  3 M3, A DIESEL,  6 CC,  140    CHP</t>
  </si>
  <si>
    <t>CV, CHP</t>
  </si>
  <si>
    <t>72,22</t>
  </si>
  <si>
    <t>GRUPO GERADOR  150 KVA- CHP CHP</t>
  </si>
  <si>
    <t>ROLO COMPACTADOR VIBRATORIO PE DE CARNEIRO PARA SOLOS, POTENCIA  80HP,      CHP</t>
  </si>
  <si>
    <t>PESO MÁXIMO OPERACIONAL  8,8T</t>
  </si>
  <si>
    <t>CUSTO HORARIO PRODUTIVO  - GUINDASTE MUNK  640/18  -  8T S/CAMINHAO MERCE-    H</t>
  </si>
  <si>
    <t>DES BENZ  1418/51  -  184 HP</t>
  </si>
  <si>
    <t>CUSTO HORARIO PRODUTIVO DIURNO  - GUINDASTE AUTOPROPELIDO MADAL  - CHP</t>
  </si>
  <si>
    <t>MD  10A  45 HP</t>
  </si>
  <si>
    <t>MOTOBOMBA CENTRÍFUGA, MOTOR A GASOLINA, POTÊNCIA  5,42 HP, BOCAIS  1  1/2    CHP</t>
  </si>
  <si>
    <t>MAQUINA DE DEMARCAR FAIXAS AUTOPROP.  - CHP CHP</t>
  </si>
  <si>
    <t>CUSTO HORARIO PRODUTIVO DIURNO  - TRATOR DE ESTEIRAS CATERPILLAR CHP</t>
  </si>
  <si>
    <t>D6D PS  -  163  6A  -  140 HP</t>
  </si>
  <si>
    <t>133,97</t>
  </si>
  <si>
    <t>AL  17,8 T, POTÊNCIA LÍQUIDA  110 HP  - CHP DIURNO. AF_10/2014</t>
  </si>
  <si>
    <t>CHP-GUINDASTE MADAL MD-10A CHP</t>
  </si>
  <si>
    <t>CHP-GRUPO DE SOLDAGEM BAMBOZZI  375-A CHP</t>
  </si>
  <si>
    <t>52,24</t>
  </si>
  <si>
    <t>USINA DE ASFALTO A FRIO ALMEIDA PMF  -  35 DPD CAP/60/80 T/H  30 HP  (ELET    CHP</t>
  </si>
  <si>
    <t>RICA)</t>
  </si>
  <si>
    <t>BETONEIRA CAPACIDADE NOMINAL  400 L, CAPACIDADE DE MISTURA  310 L, MOTOR    CHP</t>
  </si>
  <si>
    <t>A DIESEL POTÊNCIA  5,0 HP, SEM CARREGADOR  - CHP DIURNO. AF_06/2014</t>
  </si>
  <si>
    <t>MISTURADOR DE ARGAMASSA, EIXO HORIZONTAL, CAPACIDADE DE MISTURA  300 KG    CHP</t>
  </si>
  <si>
    <t>3,15</t>
  </si>
  <si>
    <t>, MOTOR ELÉTRICO POTÊNCIA  5 CV  - CHP DIURNO. AF_06/2014</t>
  </si>
  <si>
    <t>MISTURADOR DE ARGAMASSA, EIXO HORIZONTAL, CAPACIDADE DE MISTURA  600 KG    CHP</t>
  </si>
  <si>
    <t>MISTURADOR DE ARGAMASSA, EIXO HORIZONTAL, CAPACIDADE DE MISTURA  160 KG    CHP</t>
  </si>
  <si>
    <t>, MOTOR ELÉTRICO POTÊNCIA  3 CV  - CHP DIURNO. AF_06/2014</t>
  </si>
  <si>
    <t>PROJETOR DE ARGAMASSA, CAPACIDADE DE PROJEÇÃO  1,5 M3/H, ALCANCE DE  30      CHP</t>
  </si>
  <si>
    <t>ATÉ  60 M, MOTOR ELÉTRICO POTÊNCIA  7,5 HP  - CHP DIURNO. AF_06/2014</t>
  </si>
  <si>
    <t>PROJETOR DE ARGAMASSA, CAPACIDADE DE PROJEÇÃO  2 M3/H, ALCANCE ATÉ  50 M    CHP</t>
  </si>
  <si>
    <t>, MOTOR ELÉTRICO POTÊNCIA  7,5 HP  - CHP DIURNO. AF_06/2014</t>
  </si>
  <si>
    <t>BETONEIRA CAPACIDADE NOMINAL DE  400 L, CAPACIDADE DE MISTURA  310 L, MO    CHP</t>
  </si>
  <si>
    <t>TOR ELÉTRICO TRIFÁSICO POTÊNCIA DE  2 HP, SEM CARREGADOR  - CHP DIURNO.</t>
  </si>
  <si>
    <t>AF_10/2014</t>
  </si>
  <si>
    <t>TRATOR DE ESTEIRAS, POTÊNCIA  125 HP, PESO OPERACIONAL  12,9 T, COM LÂMI    CHP</t>
  </si>
  <si>
    <t>ESCAVADEIRA HIDRÁULICA SOBRE ESTEIRAS, CAÇAMBA  1,20 M3, PESO OPERACION    CHP</t>
  </si>
  <si>
    <t>AL  21 T, POTÊNCIA BRUTA  155 HP  - CHP DIURNO. AF_06/2014</t>
  </si>
  <si>
    <t>BOMBA SUBMERSÍVEL ELÉTRICA TRIFÁSICA, POTÊNCIA  2,96 HP, Ø ROTOR  144 MM    CHP</t>
  </si>
  <si>
    <t>SEMI-ABERTO, BOCAL DE SAÍDA Ø  2, HM/Q  =  2 MCA  /  38,8 M3/H A  28 MCA  /</t>
  </si>
  <si>
    <t>5 M3/H  - CHP DIURNO. AF_06/2014</t>
  </si>
  <si>
    <t>TANQUE DE ASFALTO ESTACIONÁRIO COM MAÇARICO, CAPACIDADE  20.000 L  - CHP    CHP</t>
  </si>
  <si>
    <t>DIURNO. AF_06/2014</t>
  </si>
  <si>
    <t>TRATOR DE ESTEIRAS, POTÊNCIA  100 HP, PESO OPERACIONAL  9,4 T, COM LÂMIN    CHP</t>
  </si>
  <si>
    <t>A  2,19 M3  - CHP DIURNO. AF_06/2014</t>
  </si>
  <si>
    <t>TRATOR DE PNEUS, POTÊNCIA  85 CV, TRAÇÃO  4X4, PESO COM LASTRO DE  4.675      CHP</t>
  </si>
  <si>
    <t>BETONEIRA CAPACIDADE NOMINAL DE  600 L, CAPACIDADE DE MISTURA  360 L, MO    CHP</t>
  </si>
  <si>
    <t>3,61</t>
  </si>
  <si>
    <t>TOR ELÉTRICO TRIFÁSICO POTÊNCIA DE  4 CV, SEM CARREGADOR  - CHP DIURNO.</t>
  </si>
  <si>
    <t>AF_11/2014</t>
  </si>
  <si>
    <t>FRESADORA DE ASFALTO A FRIO SOBRE RODAS, LARGURA FRESAGEM DE  1,0 M, PO    CHP</t>
  </si>
  <si>
    <t>TÊNCIA  208 HP  - CHP DIURNO. AF_11/2014</t>
  </si>
  <si>
    <t>FRESADORA DE ASFALTO A FRIO SOBRE RODAS, LARGURA FRESAGEM DE  2,0 M, PO    CHP</t>
  </si>
  <si>
    <t>TÊNCIA  550 HP  - CHP DIURNO. AF_11/2014</t>
  </si>
  <si>
    <t>RECICLADORA DE ASFALTO A FRIO SOBRE RODAS, LARGURA FRESAGEM DE  2,0 M,      CHP</t>
  </si>
  <si>
    <t>POTÊNCIA  422 HP  - CHP DIURNO. AF_11/2014</t>
  </si>
  <si>
    <t>VIBROACABADORA DE ASFALTO SOBRE ESTEIRAS, LARGURA DE PAVIMENTAÇÃO  2,13    CHP</t>
  </si>
  <si>
    <t>M A  4,55 M, POTÊNCIA  100 HP CAPACIDADE  400 T/H  - CHP DIURNO. AF_11/20</t>
  </si>
  <si>
    <t>GUINDASTE HIDRÁULICO AUTROPELIDO, COM LANÇA TELESCÓPICA  28,80 M, CAPAC    CHP</t>
  </si>
  <si>
    <t>BETONEIRA CAPACIDADE NOMINAL DE  600 L, CAPACIDADE DE MISTURA  440 L, MO    CHP</t>
  </si>
  <si>
    <t>TOR A DIESEL POTÊNCIA  10 HP, COM CARREGADOR  - CHP DIURNO. AF_11/2014</t>
  </si>
  <si>
    <t>BATE-ESTACAS POR GRAVIDADE, POTÊNCIA DE  160 HP, PESO DO MARTELO ATÉ  3      CHP</t>
  </si>
  <si>
    <t>TONELADAS  - CHP DIURNO. AF_11/2014</t>
  </si>
  <si>
    <t>CAMINHÃO BASCULANTE  14 M3, COM CAVALO MECÂNICO DE CAPACIDADE MÁXIMA DE    CHP</t>
  </si>
  <si>
    <t>TRAÇÃO COMBINADO DE  36000 KG, POTÊNCIA  286 CV, INCLUSIVE SEMIREBOQUE</t>
  </si>
  <si>
    <t>COM CAÇAMBA METÁLICA  - CHP DIURNO. AF_12/2014</t>
  </si>
  <si>
    <t>CAMINHÃO BASCULANTE  18 M3, COM CAVALO MECÂNICO DE CAPACIDADE MÁXIMA DE    CHP</t>
  </si>
  <si>
    <t>TRAÇÃO COMBINADO DE  45000 KG, POTÊNCIA  330 CV, INCLUSIVE SEMIREBOQUE</t>
  </si>
  <si>
    <t>VIBRADOR DE IMERSÃO, DIÂMETRO DE PONTEIRA  45MM, MOTOR ELÉTRICO TRIFÁSI    CHP</t>
  </si>
  <si>
    <t>CO POTÊNCIA DE  2 CV  - CHP DIURNO. AF_06/2015</t>
  </si>
  <si>
    <t>0326</t>
  </si>
  <si>
    <t>CUSTO HORÁRIO PRODUTIVO NOTURNO</t>
  </si>
  <si>
    <t>COMPACTADOR DE SOLOS COM PLACA VIBRATORIA,  46X51CM,  5HP,  156KG, DIESEL    CHP</t>
  </si>
  <si>
    <t>, IMPACTO DINAMICO  1700KG  - CUSTO HORARIO PRODUTIVO DIURNO</t>
  </si>
  <si>
    <t>0327</t>
  </si>
  <si>
    <t>CUSTO HORÁRIO IMPRODUTIVO DIURNO</t>
  </si>
  <si>
    <t>ESCAVADEIRA HIDRÁULICA SOBRE ESTEIRAS, CAÇAMBA  0,80 M3, PESO OPERACION    CHI</t>
  </si>
  <si>
    <t>AL  17 T, POTENCIA BRUTA  111 HP  - CHI DIURNO. AF_06/2014</t>
  </si>
  <si>
    <t>RETROESCAVADEIRA SOBRE RODAS COM CARREGADEIRA, TRAÇÃO  4X4, POTÊNCIA LÍ    CHI</t>
  </si>
  <si>
    <t>HI DIURNO. AF_06/2014</t>
  </si>
  <si>
    <t>RETROESCAVADEIRA SOBRE RODAS COM CARREGADEIRA, TRAÇÃO  4X2, POTÊNCIA LÍ    CHI</t>
  </si>
  <si>
    <t>PESO OPERACIONAL MÍN.  6.570 KG, PROFUNDIDADE ESCAVAÇÃO MÁX.  4,37 M  - C</t>
  </si>
  <si>
    <t>ROLO COMPACTADOR VIBRATÓRIO DE CILINDRO LISO, AUTO-PROPEL. DE AÇO,  80H    CHI</t>
  </si>
  <si>
    <t>P  -  8,1T  - CHI DIURNO</t>
  </si>
  <si>
    <t>ROLO COMPACTADOR VIBRATÓRIO DE UM CILINDRO AÇO LISO, POTÊNCIA  80 HP, P    CHI</t>
  </si>
  <si>
    <t>42,21</t>
  </si>
  <si>
    <t>DE TRABALHO  1,68 M  - CHI DIURNO. AF_06/2014</t>
  </si>
  <si>
    <t>GRADE DE DISCO CONTROLE REMOTO REBOCÁVEL, COM  24 DISCOS  24 X  6 MM COM    CHI</t>
  </si>
  <si>
    <t>PNEUS PARA TRANSPORTE  - CHI DIURNO. AF_06/2014</t>
  </si>
  <si>
    <t>MOTOBOMBA CENTRÍFUGA, MOTOR A GASOLINA, POTÊNCIA  5,42 HP, BOCAIS  1  1/2    CHI</t>
  </si>
  <si>
    <t>M3/H  - CHI DIURNO. AF_06/2014</t>
  </si>
  <si>
    <t>USINA DE CONCRETO FIXA CAPACIDADE  90/120 M³,  63HP  - CHI DIURNO CHI</t>
  </si>
  <si>
    <t>VIBROACABADORA DE ASFALTO SOBRE ESTEIRAS, LARGURA DE PAVIMENTAÇÃO  1,90    CHI</t>
  </si>
  <si>
    <t>M A  5,30 M, POTÊNCIA  105 HP CAPACIDADE  450 T/H  - CHI DIURNO. AF_11/20</t>
  </si>
  <si>
    <t>VASSOURA MECÂNICA REBOCÁVEL COM ESCOVA CILÍNDRICA, LARGURA ÚTIL DE VAR    CHI</t>
  </si>
  <si>
    <t>RIMENTO DE  2,44 M  - CHI DIURNO. AF_06/2014</t>
  </si>
  <si>
    <t>TRATOR DE PNEUS, POTÊNCIA  122 CV, TRAÇÃO  4X4, PESO COM LASTRO DE  4.510    CHI</t>
  </si>
  <si>
    <t>KG  - CHI DIURNO. AF_06/2014</t>
  </si>
  <si>
    <t>TRATOR DE ESTEIRAS, POTÊNCIA  170 HP, PESO OPERACIONAL  19 T, CAÇAMBA  5,    CHI</t>
  </si>
  <si>
    <t>2 M3  - CHI DIURNO. AF_06/2014</t>
  </si>
  <si>
    <t>TRATOR DE ESTEIRAS, POTÊNCIA  150 HP, PESO OPERACIONAL  16,7 T, COM RODA    CHI</t>
  </si>
  <si>
    <t>MOTRIZ ELEVADA E LÂMINA  3,18 M3  - CHI DIURNO. AF_06/2014</t>
  </si>
  <si>
    <t>TRATOR DE ESTEIRAS, POTÊNCIA  347 HP, PESO OPERACIONAL  38,5 T, COM LÂMI    CHI</t>
  </si>
  <si>
    <t>NA  8,70 M3  - CHI DIURNO. AF_06/2014</t>
  </si>
  <si>
    <t>ROLO COMPACTADOR VIBRATÓRIO REBOCÁVEL AÇO LISO, PESO  4,7T, IMPACTO DIN    CHI</t>
  </si>
  <si>
    <t>32,06</t>
  </si>
  <si>
    <t>ÂMICO  18,3T  - CHI DIURNO</t>
  </si>
  <si>
    <t>ROLO COMPACTADOR VIBRATÓRIO TANDEM AÇO LISO, POTÊNCIA  58 HP, PESO SEM/    CHI</t>
  </si>
  <si>
    <t>COM LASTRO  6,5  /  9,4 T, LARGURA DE TRABALHO  1,2 M  - CHI DIURNO. AF_06/</t>
  </si>
  <si>
    <t>ROLO COMPACTADOR DE PNEUS ESTÁTICO PARA ASFALTO, PRESSÃO VARIÁVEL, POT    CHI</t>
  </si>
  <si>
    <t>ÊNCIA  99HP, PESO OPERACIONAL SEM/COM LASTRO  8,3/21,0 T  - CHI DIURNO</t>
  </si>
  <si>
    <t>- CHI DIURNO. AF_06/2014</t>
  </si>
  <si>
    <t>ROLO COMPACTADOR VIBRATÓRIO PÉ DE CARNEIRO, OPERADO POR CONTROLE REMOT    CHI</t>
  </si>
  <si>
    <t>5,54</t>
  </si>
  <si>
    <t>O, POTÊNCIA  17HP, PESO OPERACIONAL  1,65T  - CHI</t>
  </si>
  <si>
    <t>USINA DE LAMA ASFÁLTICA, PROD  30 A  50 T/H, SILO DE AGREGADO  7 M3, RESE    CHI</t>
  </si>
  <si>
    <t>A SER MONTADO SOBRE CAMINHÃO  - CHI DIURNO. AF_10/2014</t>
  </si>
  <si>
    <t>47,87</t>
  </si>
  <si>
    <t>DISTRIBUIDOR DE AGREGADO TIPO DOSADOR REBOCAVEL    COM  4 PNEUS COM LARGU    CHI</t>
  </si>
  <si>
    <t>RA  3,66 M  - CHI DIURNO</t>
  </si>
  <si>
    <t>ESPARGIDOR DE ASFALTO PRESSURIZADO COM TANQUE DE  2500 L, REBOCÁVEL COM    CHI</t>
  </si>
  <si>
    <t>15,06</t>
  </si>
  <si>
    <t>MOTOR A GASOLINA POTÊNCIA  3,4 HP  - CHI DIURNO. AF_07/2014</t>
  </si>
  <si>
    <t>ESPARGIDOR DE ASFALTO PRESSURIZADO, TANQUE  6 M3 COM ISOLAÇÃO TÉRMICA,      CHI</t>
  </si>
  <si>
    <t>GRADE DE DISCO REBOCÁVEL COM  20 DISCOS  24" X  6 MM COM PNEUS PARA TRANS    CHI</t>
  </si>
  <si>
    <t>PORTE  - CHI DIURNO. AF_06/2014</t>
  </si>
  <si>
    <t>LANCA ELEVATORIA TELESCOPICA DE ACIONAMENTO HIDRAULICO, CAPACIDADE DE      CHI</t>
  </si>
  <si>
    <t>CARGA  30.000 KG, COM CESTO, MONTADA SOBRE CAMINHAO TRUCADO  - CHI DIURN</t>
  </si>
  <si>
    <t>O</t>
  </si>
  <si>
    <t>GUINDAUTO HIDRÁULICO, CAP. MÁX. CARGA  3.300 KG, MOMENTO MÁX. CARGA  5,8    CHI</t>
  </si>
  <si>
    <t>42,32</t>
  </si>
  <si>
    <t>MOTONIVELADORA POTÊNCIA BÁSICA LÍQUIDA  (PRIMEIRA MARCHA)  125 HP, PESO      CHI</t>
  </si>
  <si>
    <t>BRUTO  13032 KG, LARGURA DA LÂMINA DE  3,7 M  - CHI DIURNO. AF_06/2014</t>
  </si>
  <si>
    <t>PÁ CARREGADEIRA SOBRE RODAS, POTÊNCIA LÍQUIDA  128 HP, CAPACIDADE DA CA    CHI</t>
  </si>
  <si>
    <t>ÇAMBA  1,7 A  2,8 M3, PESO OPERACIONAL  11632 KG  - CHI DIURNO. AF_06/2014</t>
  </si>
  <si>
    <t>PÁ CARREGADEIRA SOBRE RODAS, POTÊNCIA  197 HP, CAPACIDADE DA CAÇAMBA  2,    CHI</t>
  </si>
  <si>
    <t>5 A  3,5 M3, PESO OPERACIONAL  18338 KG  - CHI DIURNO. AF_06/2014</t>
  </si>
  <si>
    <t>MARTELETE OU ROMPEDOR PNEUMÁTICO MANUAL  28KG, FREQUENCIA DE IMPACTO  12    CHI</t>
  </si>
  <si>
    <t>30/MINUTO  - CHI DIURNO</t>
  </si>
  <si>
    <t>25,51</t>
  </si>
  <si>
    <t>COMPACTADOR DE SOLOS COM PLACA VIBRATORIA,  46X51CM,  5HP,  156KG, DIESEL    CHI</t>
  </si>
  <si>
    <t>, IMPACTO DINAMICO  1700KG  - CUSTO HORARIO IMPRODUTIVO DIURNO</t>
  </si>
  <si>
    <t>41,74</t>
  </si>
  <si>
    <t>MAQUINA SOLDA ARCO  375A DIESEL  33CV CHI DIURNO EXCLUSIVE OPERADOR H</t>
  </si>
  <si>
    <t>ROLO COMPACTADOR DE PNEUS ESTÁTICO, PRESSÃO VARIÁVEL, POTÊNCIA  111 HP,    CHI</t>
  </si>
  <si>
    <t>48,37</t>
  </si>
  <si>
    <t>PESO SEM/COM LASTRO  9,5  /  26 T, LARGURA DE TRABALHO  1,90 M  - CHI DIUR</t>
  </si>
  <si>
    <t>DISTRIBUIDOR DE BETUME  6000L  56CV SOB PRESSAO MONTADO SOBRE CHASSIS DE    CHI</t>
  </si>
  <si>
    <t>16,02</t>
  </si>
  <si>
    <t>CAMINHÃO  - CHI</t>
  </si>
  <si>
    <t>TANQUE DE ASFALTO ESTACIONÁRIO COM SERPENTINA, CAPACIDADE  30.000 L  - C    CHI</t>
  </si>
  <si>
    <t>MOTOBOMBA TRASH  (PARA ÁGUA SUJA) AUTO ESCORVANTE, MOTOR GASOLINA DE  6,    CHI</t>
  </si>
  <si>
    <t>H A  23 MCA  /  0 M3/H  - CHI DIURNO. AF_10/2014</t>
  </si>
  <si>
    <t>ROLO COMPACTADOR PE DE CARNEIRO VIBRATORIO, POTENCIA  125 HP, PESO OPER    CHI</t>
  </si>
  <si>
    <t>49,11</t>
  </si>
  <si>
    <t>, LARGURA DE TRABALHO  2,15 M  - CHI DIURNO. AF_06/2014</t>
  </si>
  <si>
    <t>GRUPO GERADOR  150 KVA- CHI CHI</t>
  </si>
  <si>
    <t>CHI-GUINDASTE MADAL MD-10A CHI</t>
  </si>
  <si>
    <t>CHI-GRUPO DE SOLDAGEM BAMBOZZI  375-A CHI</t>
  </si>
  <si>
    <t>54,22</t>
  </si>
  <si>
    <t>AL  17,8 T, POTÊNCIA LÍQUIDA  110 HP  - CHI DIURNO. AF_10/2014</t>
  </si>
  <si>
    <t>BETONEIRA CAPACIDADE NOMINAL  400 L, CAPACIDADE DE MISTURA  310 L, MOTOR    CHI</t>
  </si>
  <si>
    <t>A DIESEL POTÊNCIA  5,0 HP, SEM CARREGADOR  - CHI DIURNO. AF_06/2014</t>
  </si>
  <si>
    <t>MISTURADOR DE ARGAMASSA, EIXO HORIZONTAL, CAPACIDADE DE MISTURA  300 KG    CHI</t>
  </si>
  <si>
    <t>, MOTOR ELÉTRICO POTÊNCIA  5 CV  - CHI DIURNO. AF_06/2014</t>
  </si>
  <si>
    <t>MISTURADOR DE ARGAMASSA, EIXO HORIZONTAL, CAPACIDADE DE MISTURA  600 KG    CHI</t>
  </si>
  <si>
    <t>, MOTOR ELÉTRICO POTÊNCIA  7,5 CV  - CHI DIURNO. AF_06/2014</t>
  </si>
  <si>
    <t>MISTURADOR DE ARGAMASSA, EIXO HORIZONTAL, CAPACIDADE DE MISTURA  160 KG    CHI</t>
  </si>
  <si>
    <t>0,83</t>
  </si>
  <si>
    <t>, MOTOR ELÉTRICO POTÊNCIA  3 CV  - CHI DIURNO. AF_06/2014</t>
  </si>
  <si>
    <t>PROJETOR DE ARGAMASSA, CAPACIDADE DE PROJEÇÃO  1,5 M3/H, ALCANCE DE  30      CHI</t>
  </si>
  <si>
    <t>ATÉ  60 M, MOTOR ELÉTRICO POTÊNCIA  7,5 HP  - CHI DIURNO. AF_06/2014</t>
  </si>
  <si>
    <t>PROJETOR DE ARGAMASSA, CAPACIDADE DE PROJEÇÃO  2 M3/H, ALCANCE ATÉ  50 M    CHI</t>
  </si>
  <si>
    <t>, MOTOR ELÉTRICO POTÊNCIA  7,5 HP  - CHI DIURNO. AF_06/2014</t>
  </si>
  <si>
    <t>BETONEIRA CAPACIDADE NOMINAL DE  400 L, CAPACIDADE DE MISTURA  310 L, MO    CHI</t>
  </si>
  <si>
    <t>TOR ELÉTRICO TRIFÁSICO POTÊNCIA DE  2 HP, SEM CARREGADOR  - CHI DIURNO.</t>
  </si>
  <si>
    <t>TRATOR DE ESTEIRAS, POTÊNCIA  125 HP, PESO OPERACIONAL  12,9 T, COM LÂMI    CHI</t>
  </si>
  <si>
    <t>68,21</t>
  </si>
  <si>
    <t>NA  2,7 M3  - CHI DIURNO. AF_10/2014</t>
  </si>
  <si>
    <t>ESCAVADEIRA HIDRÁULICA SOBRE ESTEIRAS, CAÇAMBA  1,20 M3, PESO OPERACION    CHI</t>
  </si>
  <si>
    <t>59,18</t>
  </si>
  <si>
    <t>AL  21 T, POTÊNCIA BRUTA  155 HP  - CHI DIURNO. AF_06/2014</t>
  </si>
  <si>
    <t>BOMBA SUBMERSÍVEL ELÉTRICA TRIFÁSICA, POTÊNCIA  2,96 HP, Ø ROTOR  144 MM    CHI</t>
  </si>
  <si>
    <t>5 M3/H  - CHI DIURNO. AF_06/2014</t>
  </si>
  <si>
    <t>TANQUE DE ASFALTO ESTACIONÁRIO COM MAÇARICO, CAPACIDADE  20.000 L  - CHI    CHI</t>
  </si>
  <si>
    <t>4,26</t>
  </si>
  <si>
    <t>TRATOR DE ESTEIRAS, POTÊNCIA  100 HP, PESO OPERACIONAL  9,4 T, COM LÂMIN    CHI</t>
  </si>
  <si>
    <t>66,37</t>
  </si>
  <si>
    <t>A  2,19 M3  - CHI DIURNO. AF_06/2014</t>
  </si>
  <si>
    <t>TRATOR DE PNEUS, POTÊNCIA  85 CV, TRAÇÃO  4X4, PESO COM LASTRO DE  4.675      CHI</t>
  </si>
  <si>
    <t>BATE-ESTACAS POR GRAVIDADE, POTÊNCIA DE  160 HP, PESO DO MARTELO ATÉ  3      CHI</t>
  </si>
  <si>
    <t>TONELADAS  - CHI DIURNO. AF_11/2014</t>
  </si>
  <si>
    <t>BETONEIRA CAPACIDADE NOMINAL DE  600 L, CAPACIDADE DE MISTURA  360 L, MO    CHI</t>
  </si>
  <si>
    <t>TOR ELÉTRICO TRIFÁSICO POTÊNCIA DE  4 CV, SEM CARREGADOR  - CHI DIURNO.</t>
  </si>
  <si>
    <t>ROLO COMPACTADOR VIBRATORIO DE UM CILINDRO LISO DE ACO, POTENCIA  80 HP    CHI</t>
  </si>
  <si>
    <t>43,00</t>
  </si>
  <si>
    <t>, PESO OPERACIONAL MAXIMO  8,5 T, LARGURA TRABALHO  1,676 M  - CHI DIURNO</t>
  </si>
  <si>
    <t>FRESADORA DE ASFALTO A FRIO SOBRE RODAS, LARGURA FRESAGEM DE  1,0 M, PO    CHI</t>
  </si>
  <si>
    <t>112,04</t>
  </si>
  <si>
    <t>TÊNCIA  208 HP  - CHI DIURNO. AF_11/2014</t>
  </si>
  <si>
    <t>FRESADORA DE ASFALTO A FRIO SOBRE RODAS, LARGURA FRESAGEM DE  2,0 M, PO    CHI</t>
  </si>
  <si>
    <t>TÊNCIA  550 HP  - CHI DIURNO. AF_11/2014</t>
  </si>
  <si>
    <t>RECICLADORA DE ASFALTO A FRIO SOBRE RODAS, LARGURA FRESAGEM DE  2,0 M,      CHI</t>
  </si>
  <si>
    <t>POTÊNCIA  422 HP  - CHI DIURNO. AF_11/2014</t>
  </si>
  <si>
    <t>VIBROACABADORA DE ASFALTO SOBRE ESTEIRAS, LARGURA DE PAVIMENTAÇÃO  2,13    CHI</t>
  </si>
  <si>
    <t>M A  4,55 M, POTÊNCIA  100 HP, CAPACIDADE  400 T/H  - CHI DIURNO. AF_11/2</t>
  </si>
  <si>
    <t>014</t>
  </si>
  <si>
    <t>GUINDASTE HIDRÁULICO AUTROPELIDO, COM LANÇA TELESCÓPICA  28,80 M, CAPAC    CHI</t>
  </si>
  <si>
    <t>IDADE MÁXIMA  30 T, POTÊNCIA  97 KW, TRAÇÃO  4 X  4  - CHI DIURNO. AF_11/20</t>
  </si>
  <si>
    <t>BETONEIRA CAPACIDADE NOMINAL DE  600 L, CAPACIDADE DE MISTURA  440 L, MO    CHI</t>
  </si>
  <si>
    <t>TOR A DIESEL POTÊNCIA  10 HP, COM CARREGADOR  - CHI DIURNO. AF_11/2014</t>
  </si>
  <si>
    <t>CAMINHÃO BASCULANTE  14 M3, COM CAVALO MECÂNICO DE CAPACIDADE MÁXIMA DE    CHI</t>
  </si>
  <si>
    <t>40,99</t>
  </si>
  <si>
    <t>CAMINHÃO BASCULANTE  18 M3, COM CAVALO MECÂNICO DE CAPACIDADE MÁXIMA DE    CHI</t>
  </si>
  <si>
    <t>44,90</t>
  </si>
  <si>
    <t>COM CAÇAMBA METÁLICA  - CHI DIURNO. AF_12/2014</t>
  </si>
  <si>
    <t>VIBRADOR DE IMERSÃO, DIÂMETRO DE PONTEIRA  45MM, MOTOR ELÉTRICO TRIFÁSI    CHI</t>
  </si>
  <si>
    <t>CO POTÊNCIA DE  2 CV  - CHI DIURNO. AF_06/2015</t>
  </si>
  <si>
    <t>0328</t>
  </si>
  <si>
    <t>CUSTO HORÁRIO IMPRODUTIVO NOTURNO</t>
  </si>
  <si>
    <t>USINA MISTURADORA DE SOLOS, DOSADORES TRIPLOS, CALHA VIBRATÓRIA, CAPCI    CHI-N</t>
  </si>
  <si>
    <t>DADE  200/500 TON,  201HP  - CHI NOTURNO</t>
  </si>
  <si>
    <t>51,61</t>
  </si>
  <si>
    <t>MAQUINA SOLDA ARCO  375A DIESEL  33CV CHI NOTURNO EXCLUSIVE OPERADOR H</t>
  </si>
  <si>
    <t>12,66</t>
  </si>
  <si>
    <t>0329</t>
  </si>
  <si>
    <t>COMPOSIÇÕES AUXILIARES</t>
  </si>
  <si>
    <t>ROLO COMPACTADOR VIBRATORIO PE DE CARNEIRO PARA SOLOS, POTENCIA  80HP,      H</t>
  </si>
  <si>
    <t>15,37</t>
  </si>
  <si>
    <t>PESO MÁXIMO OPERACIONAL  8,8T  - MANUTENCAO</t>
  </si>
  <si>
    <t>5,03</t>
  </si>
  <si>
    <t>ESCAVADEIRA HIDRÁULICA SOBRE ESTEIRAS, CAÇAMBA  0,80 M3, PESO OPERACION    H</t>
  </si>
  <si>
    <t>AL  17 T, POTENCIA BRUTA  111 HP  - DEPRECIAÇÃO. AF_06/2014</t>
  </si>
  <si>
    <t>AL  17 T, POTENCIA BRUTA  111 HP  - JUROS. AF_06/2014</t>
  </si>
  <si>
    <t>AL  17 T, POTENCIA BRUTA  111 HP  - MANUTENÇÃO. AF_06/2014</t>
  </si>
  <si>
    <t>AL  17 T, POTENCIA BRUTA  111 HP  - MATERIAIS NA OPERAÇÃO. AF_06/2014</t>
  </si>
  <si>
    <t>GRADE DE DISCO CONTROLE REMOTO REBOCÁVEL, COM  24 DISCOS  24 X  6 MM COM    H</t>
  </si>
  <si>
    <t>PNEUS PARA TRANSPORTE  - MANUTENÇÃO. AF_06/2014</t>
  </si>
  <si>
    <t>RETROESCAVADEIRA SOBRE RODAS COM CARREGADEIRA, TRAÇÃO  4X4, POTÊNCIA LÍ    H</t>
  </si>
  <si>
    <t>14,92</t>
  </si>
  <si>
    <t>PESO OPERACIONAL MÍN.  6.674 KG, PROFUNDIDADE ESCAVAÇÃO MÁX.  4,37 M  - M</t>
  </si>
  <si>
    <t>ANUTENÇÃO. AF_06/2014</t>
  </si>
  <si>
    <t>RETROESCAVADEIRA SOBRE RODAS COM CARREGADEIRA, TRAÇÃO  4X2, POTÊNCIA LÍ    H</t>
  </si>
  <si>
    <t>PESO OPERACIONAL MÍN.  6.570 KG, PROFUNDIDADE ESCAVAÇÃO MÁX.  4,37 M  - M</t>
  </si>
  <si>
    <t>35,12</t>
  </si>
  <si>
    <t>ATERIAIS NA OPERAÇÃO. AF_06/2014</t>
  </si>
  <si>
    <t>ROLO COMPACTADOR VIBRATORIO, CILINDRO LISO, AUTO-PROPELIDO  80HP, PESO      H</t>
  </si>
  <si>
    <t>MAXIMO OPERACIONAL  8,1T  - CHP DIURNO  - JUROS E DEPRECIACAO</t>
  </si>
  <si>
    <t>ROLO COMPACTADOR VIBRATORIO DE UM CILINDRO LISO DE ACO, POTENCIA  80HP,    H</t>
  </si>
  <si>
    <t>PESO MAXIMO OPERACIONAL  8,1T  - MANUTENCAO</t>
  </si>
  <si>
    <t>ROLO COMPACTADOR VIBRATÓRIO DE CILINDRO LISO, AUTO-PROP., POTÊNCIA  80H    H</t>
  </si>
  <si>
    <t>24,35</t>
  </si>
  <si>
    <t>P, PESO MÁXIMO OPERACIONAL  8,1T  - CUSTO DA MÃO-DE-OBRA NA OPERAÇÃO</t>
  </si>
  <si>
    <t>ROLO COMPACTADOR VIBRATÓRIO DE UM CILINDRO AÇO LISO, POTÊNCIA  80 HP, P    H</t>
  </si>
  <si>
    <t>DE TRABALHO  1,68 M  - MANUTENÇÃO. AF_06/2014</t>
  </si>
  <si>
    <t>ROLO COMPACTADOR VIBRATÓRIO, TANDEM, CILINDRO LISO DE AÇO, AUTO-PROPEL    H</t>
  </si>
  <si>
    <t>.,  40HP  - 4,4T, IMPACTO DINÂMICO  3,1T, VU  5 ANOS  - DEPRECIAÇÃO E JURO</t>
  </si>
  <si>
    <t>S</t>
  </si>
  <si>
    <t>ROLO COMPACTADOR VIBRATORIO, TANDEM, CILINDRO LISO, AUTO-PROPEL.  40HP      H</t>
  </si>
  <si>
    <t>-  4,4T, IMPACTO DINAMICO  3,1T, VU  5 ANOS  - MANUTENCAO.</t>
  </si>
  <si>
    <t>ROLO COMPACTADOR VIBRATORIO, TANDEM, CILINDRO LISO AUTO-PROPEL.  40HP  -    H</t>
  </si>
  <si>
    <t>20,94</t>
  </si>
  <si>
    <t>4,4T, IMPACTO DINAMICO  3,1T, VU  5 ANOS  - CUSTO COM MATERIAIS NA OPER</t>
  </si>
  <si>
    <t>AÇÃO.</t>
  </si>
  <si>
    <t>MOTOBOMBA CENTRÍFUGA, MOTOR A GASOLINA, POTÊNCIA  5,42 HP, BOCAIS  1  1/2    H</t>
  </si>
  <si>
    <t>M3/H  - MANUTENÇÃO. AF_06/2014</t>
  </si>
  <si>
    <t>4,08</t>
  </si>
  <si>
    <t>M3/H  - MATERIAIS NA OPERAÇÃO. AF_06/2014</t>
  </si>
  <si>
    <t>23,32</t>
  </si>
  <si>
    <t>USINA DE ASFALTO A QUENTE FIXA CAP.40/80 TON/H-DEPRECIACA0 E JUROS H</t>
  </si>
  <si>
    <t>USINA DE ASFALTO A QUENTE FIXA CAP.40/80 TON/H-MANUTENCAO H</t>
  </si>
  <si>
    <t>162,27</t>
  </si>
  <si>
    <t>USINA DE ASFALTO A QUENTE FIXA CAP.40/80 TON/H-MATERIAL E OPERACAO H</t>
  </si>
  <si>
    <t>USINA DA ASFALTO A QUENTE, FIXA, CAPACIDADE  40 A  80TON/H  - MÃO-DE-OBRA    H</t>
  </si>
  <si>
    <t>NA OPERAÇÃO DIURNA</t>
  </si>
  <si>
    <t>CAMINHAO BASCULANTE,  162HP-  6M3  /MAO-DE-OBRA NA OPERACAO NOTURNA H</t>
  </si>
  <si>
    <t>20,05</t>
  </si>
  <si>
    <t>USINA DE CONCRETO FIXA CAPACIDADE  90/120 M³,  63HP  - DEPRECIAÇÃO E JURO    H</t>
  </si>
  <si>
    <t>25,01</t>
  </si>
  <si>
    <t>USINA DE CONCRETO FIXA CAPACIDADE  90/120 M³,  63HP  - MATERIAIS NA OPERA    H</t>
  </si>
  <si>
    <t>ÇÃO</t>
  </si>
  <si>
    <t>USINA DE CONCRETO FIXA CAPACIDADE  90/120 M³,  63HP  - MÃO-DE-OBRA NA OPE    H</t>
  </si>
  <si>
    <t>RAÇÃO DIURNA</t>
  </si>
  <si>
    <t>12,65</t>
  </si>
  <si>
    <t>USINA MISTURADORA DE SOLOS, DOSADORES TRIPLOS, CALHA VIBRATÓRIA, CAPCI    H</t>
  </si>
  <si>
    <t>DADE  200/500 TON,  201HP  - DEPRECIAÇÃO E JUROS</t>
  </si>
  <si>
    <t>96,17</t>
  </si>
  <si>
    <t>DADE  200/500 TON,  201HP  - MANUTENÇÃO</t>
  </si>
  <si>
    <t>DADE  200/500 TON,  201HP  - MÃO-DE-OBRA NA OPERAÇÃO NOTURNA</t>
  </si>
  <si>
    <t>VIBROACABADORA DE ASFALTO SOBRE ESTEIRAS, LARGURA DE PAVIMENTAÇÃO  1,90    H</t>
  </si>
  <si>
    <t>M A  5,30 M, POTÊNCIA  105 HP CAPACIDADE  450 T/H  - MANUTENÇÃO. AF_11/20</t>
  </si>
  <si>
    <t>M A  5,30 M, POTÊNCIA  105 HP CAPACIDADE  450 T/H  - MATERIAIS NA OPERAÇÃ</t>
  </si>
  <si>
    <t>O. AF_11/2014</t>
  </si>
  <si>
    <t>TRATOR DE PNEUS, POTÊNCIA  85 CV, TRAÇÃO  4X4, PESO COM LASTRO DE  4.675      H</t>
  </si>
  <si>
    <t>5,34</t>
  </si>
  <si>
    <t>KG  - MANUTENÇÃO. AF_06/2014</t>
  </si>
  <si>
    <t>KG  - MATERIAIS NA OPERAÇÃO. AF_06/2014</t>
  </si>
  <si>
    <t>TRATOR PNEUS TRAÇÃO  4X2,  82 CV, PESO C/ LASTRO  4,555 T  - MÃO-DE-OBRA O    H</t>
  </si>
  <si>
    <t>26,82</t>
  </si>
  <si>
    <t>PERACAO DIURNA</t>
  </si>
  <si>
    <t>TRATOR DE ESTEIRAS, POTÊNCIA  170 HP, PESO OPERACIONAL  19 T, CAÇAMBA  5,    H</t>
  </si>
  <si>
    <t>2 M3  - MATERIAIS NA OPERAÇÃO. AF_06/2014</t>
  </si>
  <si>
    <t>TRATOR DE ESTEIRAS, POTÊNCIA  150 HP, PESO OPERACIONAL  16,7 T, COM RODA    H</t>
  </si>
  <si>
    <t>74,40</t>
  </si>
  <si>
    <t>MOTRIZ ELEVADA E LÂMINA  3,18 M3  - MATERIAIS NA OPERAÇÃO. AF_06/2014</t>
  </si>
  <si>
    <t>TRATOR DE ESTEIRAS, POTÊNCIA  347 HP, PESO OPERACIONAL  38,5 T, COM LÂMI    H</t>
  </si>
  <si>
    <t>NA  8,70 M3  - MATERIAIS NA OPERAÇÃO. AF_06/2014</t>
  </si>
  <si>
    <t>TRATOR DE ESTEIRAS, POTÊNCIA  100 HP, PESO OPERACIONAL  9,4 T, COM LÂMIN    H</t>
  </si>
  <si>
    <t>40,34</t>
  </si>
  <si>
    <t>A  2,19 M3  - MANUTENÇÃO. AF_06/2014</t>
  </si>
  <si>
    <t>TRATOR DE ESTEIRAS  99HP, PESO OPERACIONAL  8,5T  - MAO-DE-OBRA NA OPERAC    H</t>
  </si>
  <si>
    <t>AO DIURNA</t>
  </si>
  <si>
    <t>ROLO COMPACTADOR VIBRATÓRIO REBOCÁVEL CILINDRO LISO,  4,7T, IMPACTO DIN    H</t>
  </si>
  <si>
    <t>ÂMICO  18,3T  - MANUTENÇÃO.</t>
  </si>
  <si>
    <t>ROLO COMPACTADOR VIBRATÓRIO TANDEM AÇO LISO, POTÊNCIA  58 HP, PESO SEM/    H</t>
  </si>
  <si>
    <t>14,16</t>
  </si>
  <si>
    <t>COM LASTRO  6,5  /  9,4 T, LARGURA DE TRABALHO  1,2 M  - MANUTENÇÃO. AF_06/</t>
  </si>
  <si>
    <t>COM LASTRO  6,5  /  9,4 T, LARGURA DE TRABALHO  1,2 M  - MATERIAIS NA OPERA</t>
  </si>
  <si>
    <t>ÇÃO. AF_06/2014</t>
  </si>
  <si>
    <t>ROLO COMPACTADOR PNEUMÁTICO, AUTO-PROPEL., PRESSÃO VARIÁVEL, 99HP, PE    H</t>
  </si>
  <si>
    <t>21,75</t>
  </si>
  <si>
    <t>SO OPERACIONAL SEM OU COM LASTRO  8,3/21,0 T  - MANUTENÇÃO.</t>
  </si>
  <si>
    <t>ROLO COMPACTADOR PNEUMÁTICO, AUTO-PROPEL., PRESSÃO VARIÁVEL,  99HP, PES    H</t>
  </si>
  <si>
    <t>O OPERACIONAL SEM OU COM LASTRO  8,3/21,0 T  - CUSTO COM MATERIAIS NA OP</t>
  </si>
  <si>
    <t>ERAÇÃO</t>
  </si>
  <si>
    <t>14,40</t>
  </si>
  <si>
    <t>- MANUTENÇÃO. AF_06/2014</t>
  </si>
  <si>
    <t>- MATERIAIS NA OPERAÇÃO. AF_06/2014</t>
  </si>
  <si>
    <t>RETRO-ESCAVADEIRA,  74HP (VU=6 ANOS)  - MÃO-DE-OBRA/OPERAÇÃO NOTURNO H</t>
  </si>
  <si>
    <t>ROLO COMPACTADOR VIBRATÓRIO PÉ DE CARNEIRO, OPERADO POR CONTROLE REMOT    H</t>
  </si>
  <si>
    <t>O, POTÊNCIA  17HP, PESO OPERACIONAL  1,65T  - DEPRECIAÇÃO E JUROS</t>
  </si>
  <si>
    <t>1,84</t>
  </si>
  <si>
    <t>O,  17HP  -  1,65T  - MANUTENÇÃO.</t>
  </si>
  <si>
    <t>USINA DE LAMA ASFÁLTICA, PROD  30 A  50 T/H, SILO DE AGREGADO  7 M3, RESE    H</t>
  </si>
  <si>
    <t>A SER MONTADO SOBRE CAMINHÃO  - MANUTENÇÃO. AF_10/2014</t>
  </si>
  <si>
    <t>24,51</t>
  </si>
  <si>
    <t>46,36</t>
  </si>
  <si>
    <t>20,54</t>
  </si>
  <si>
    <t>14,91</t>
  </si>
  <si>
    <t>21,39</t>
  </si>
  <si>
    <t>12,34</t>
  </si>
  <si>
    <t>ESPARGIDOR DE ASFALTO PRESSURIZADO COM TANQUE DE  2500 L, REBOCÁVEL COM    H</t>
  </si>
  <si>
    <t>MOTOR A GASOLINA POTÊNCIA  3,4 HP  - MANUTENÇÃO. AF_07/2014</t>
  </si>
  <si>
    <t>2,56</t>
  </si>
  <si>
    <t>MOTOR A GASOLINA POTÊNCIA  3,4 HP  - MATERIAIS NA OPERAÇÃO. AF_07/2014</t>
  </si>
  <si>
    <t>ESPARGIDOR DE ASFALTO PRESSURIZADO, TANQUE  6 M3 COM ISOLAÇÃO TÉRMICA,      H</t>
  </si>
  <si>
    <t>DISTRIBUIDOR DE ASFALTO MONTADO SOBRE CAMINHAO TOCO  162 HP, COM TANQUE    H</t>
  </si>
  <si>
    <t>ISOLADO  6 M3 COM BARRA ESPARGIDORA    DE  3,66 M  - CUSTO C/ MAO-DE-OBRA</t>
  </si>
  <si>
    <t>NA OPERACAO DIURNA.</t>
  </si>
  <si>
    <t>LANCA ELEVATORIA TELESCOPICA DE ACIONAMENTO HIDRAULICO, CAPACIDADE DE      H</t>
  </si>
  <si>
    <t>CARGA  30.000 KG, COM CESTO, MONTADA SOBRE CAMINHAO TRUCADO  - MANUTENCA</t>
  </si>
  <si>
    <t>65,81</t>
  </si>
  <si>
    <t>CARGA  30.000 KG, COM CESTO, MONTADA SOBRE CAMINHAO TRUCADO - CUSTO CO</t>
  </si>
  <si>
    <t>M MATERIAIS NA OPERACAO</t>
  </si>
  <si>
    <t>MOTONIVELADORA POTÊNCIA BÁSICA LÍQUIDA  (PRIMEIRA MARCHA)  125 HP, PESO      H</t>
  </si>
  <si>
    <t>32,74</t>
  </si>
  <si>
    <t>BRUTO  13032 KG, LARGURA DA LÂMINA DE  3,7 M  - MANUTENÇÃO. AF_06/2014</t>
  </si>
  <si>
    <t>MOTOSCRAPER 270HP - CUSTO COM MATERIAIS NA OPERACAO H</t>
  </si>
  <si>
    <t>MOTOSCRAPER 270HP  -CUSTO COM MA0-DE-0BRA NA OPERACAO DIURNA H</t>
  </si>
  <si>
    <t>PÁ CARREGADEIRA SOBRE RODAS, POTÊNCIA  197 HP, CAPACIDADE DA CAÇAMBA  2,    H</t>
  </si>
  <si>
    <t>5 A  3,5 M3, PESO OPERACIONAL  18338 KG  - MATERIAIS NA OPERAÇÃO. AF_06/2</t>
  </si>
  <si>
    <t>ROLO COMPACTADOR VIBRATORIO DE UM CILINDRO LISO DE ACO, POTENCIA  80 HP    H</t>
  </si>
  <si>
    <t>, PESO OPERACIONAL MAXIMO  8,5 T, LARGURA TRABALHO  1,676 M  - MANUTENÇÃO</t>
  </si>
  <si>
    <t>33,07</t>
  </si>
  <si>
    <t>, PESO OPERACIONAL MAXIMO  8,5 T, LARGURA TRABALHO  1,676 M  - MATERIAIS</t>
  </si>
  <si>
    <t>NA OPERAÇÃO. AF_06/2014</t>
  </si>
  <si>
    <t>MARTELETE OU ROMPEDOR PNEUMÁTICO MANUAL  28KG, FREQUENCIA DE IMPACTO  12    H</t>
  </si>
  <si>
    <t>30/MINUTO  - DEPRECIAÇÃO E JUROS</t>
  </si>
  <si>
    <t>30/MINUTO  - MÃO DE OBRA NA OPERAÇÃO DIURNA</t>
  </si>
  <si>
    <t>12,03</t>
  </si>
  <si>
    <t>BOMBA SUBMERSÍVEL ELÉTRICA TRIFÁSICA, POTÊNCIA  2,96 HP, Ø ROTOR  144 MM    H</t>
  </si>
  <si>
    <t>5 M3/H  - MANUTENÇÃO. AF_06/2014</t>
  </si>
  <si>
    <t>COMPACTADOR DE SOLOS COM PLACA VIBRATORIA,  46X51CM,  5HP,  156KG, DIESEL    H</t>
  </si>
  <si>
    <t>, IMPACTO DINAMICO  1700KG  - DEPRECIACAO E JUROS</t>
  </si>
  <si>
    <t>1,01</t>
  </si>
  <si>
    <t>, IMPACTO DINAMICO  1700KG  - MANUTENCAO</t>
  </si>
  <si>
    <t>, IMPACTO DINAMICO  1700KG  - MAO-DE-OBRA DIURNA NA OPERACAO</t>
  </si>
  <si>
    <t>37,68</t>
  </si>
  <si>
    <t>28,57</t>
  </si>
  <si>
    <t>CAMINHAO BASCULANTE,TOCO  5,0 M3  -  170HP  -11,24T  (VU=5ANOS) -CUSTOS C/    H</t>
  </si>
  <si>
    <t>66,31</t>
  </si>
  <si>
    <t>MATERIAL NA OPERACAO.</t>
  </si>
  <si>
    <t>TRATOR DE ESTEIRAS COM LAMINA  - POTENCIA  305 HP  - PESO OPERACIONAL  37      H</t>
  </si>
  <si>
    <t>189,54</t>
  </si>
  <si>
    <t>T  (VU=10ANOS)  - DEPRECIACAO E JUROS</t>
  </si>
  <si>
    <t>107,08</t>
  </si>
  <si>
    <t>T  (VU=10ANOS)  - MANUTENCAO</t>
  </si>
  <si>
    <t>TRATOR DE ESTEIRAS  153HP PESO OPERACIONAL  15T, COM RODA MOTRIZ ELEVADA    H</t>
  </si>
  <si>
    <t>57,86</t>
  </si>
  <si>
    <t>(VU=10AN0S)  -DEPRECIAO E JUROS</t>
  </si>
  <si>
    <t>TRATOR DE ESTEIRAS CATERPILLAR D6  153HP  (VU=10AN0S)  - MANUTENCAO H</t>
  </si>
  <si>
    <t>21,71</t>
  </si>
  <si>
    <t>18,38</t>
  </si>
  <si>
    <t>TRATOR DE ESTEIRAS  - D6  - DEPRECIACAO H</t>
  </si>
  <si>
    <t>65,38</t>
  </si>
  <si>
    <t>TRATOR DE ESTEIRAS  - D6  - JUROS H</t>
  </si>
  <si>
    <t>20,85</t>
  </si>
  <si>
    <t>TRATOR DE ESTEIRAS  - D6  - MANUTENCAO H</t>
  </si>
  <si>
    <t>TRATOR DE ESTEIRAS  - D6  - MAO DE OBRA NA OPERACAO H</t>
  </si>
  <si>
    <t>EXTRUSORA DE GUIAS E SARJETAS  14HP  - DEPRECIACAO H</t>
  </si>
  <si>
    <t>EXTRUSORA DE GUIAS E SARJETAS  14HP  - JUROS H</t>
  </si>
  <si>
    <t>EXTRUSORA DE GUIAS E SARJETAS  14HP  - MANUTENCAO H</t>
  </si>
  <si>
    <t>VEICULO UTILITARIO TIPO PICK-UP A GASOLINA COM  56,8CV  - DEPRECIACAO H</t>
  </si>
  <si>
    <t>VEICULO UTILITARIO TIPO PICK-UP A GASOLINA COM  56,8CV  -    JUROS H</t>
  </si>
  <si>
    <t>VEICULO UTILITARIO TIPO PICK-UP A GASOLINA COM  56,8CV  - MANUTENCAO H</t>
  </si>
  <si>
    <t>VEICULO UTILITARIO TIPO PICK-UP A GASOLINA COM  56,8CV  - CUSTOS C/MATER    H</t>
  </si>
  <si>
    <t>47,03</t>
  </si>
  <si>
    <t>IAL NA OPERACAO</t>
  </si>
  <si>
    <t>MÃO-DE-OBRA OPERAÇÃO DIURNA  - VEÍCULO LEVE H</t>
  </si>
  <si>
    <t>DISTRIBUIDOR DE BETUME  6000L  56CV SOB PRESSAO MONTADO SOBRE CHASSIS DE    H</t>
  </si>
  <si>
    <t>CAMINHAO  - DEPRECIACAO</t>
  </si>
  <si>
    <t>CAMINHAO  - JUROS</t>
  </si>
  <si>
    <t>9,61</t>
  </si>
  <si>
    <t>CAMINHAO  - MANUTENCAO</t>
  </si>
  <si>
    <t>DISTRIBUIDOR DE BETUME  6000L,  56CV SOB PRESSAO MONTADO SOBRE CHASSIS D    H</t>
  </si>
  <si>
    <t>E CAMINHAO  - CUSTOS COM MATERIAL OPERACAO DIURNA</t>
  </si>
  <si>
    <t>TANQUE DE ASFALTO ESTACIONÁRIO COM SERPENTINA, CAPACIDADE  30.000 L  - D    H</t>
  </si>
  <si>
    <t>EPRECIAÇÃO. AF_06/2014</t>
  </si>
  <si>
    <t>TANQUE DE ASFALTO ESTACIONÁRIO COM SERPENTINA, CAPACIDADE  30.000 L  - J    H</t>
  </si>
  <si>
    <t>UROS. AF_06/2014</t>
  </si>
  <si>
    <t>TANQUE DE ASFALTO ESTACIONÁRIO COM SERPENTINA, CAPACIDADE  30.000 L  - M    H</t>
  </si>
  <si>
    <t>2,80</t>
  </si>
  <si>
    <t>ROLO COMPACTADOR DE PNEUS ESTÁTICO, PRESSÃO VARIÁVEL, POTÊNCIA  111 HP,    H</t>
  </si>
  <si>
    <t>PESO SEM/COM LASTRO  9,5  /  26 T, LARGURA DE TRABALHO  1,90 M  - DEPRECIA</t>
  </si>
  <si>
    <t>ÇÃO. AF_07/2014</t>
  </si>
  <si>
    <t>PESO SEM/COM LASTRO  9,5  /  26 T, LARGURA DE TRABALHO  1,90 M  - JUROS. A</t>
  </si>
  <si>
    <t>F_07/2014</t>
  </si>
  <si>
    <t>19,40</t>
  </si>
  <si>
    <t>PESO SEM/COM LASTRO  9,5  /  26 T, LARGURA DE TRABALHO  1,90 M  - MANUTENÇ</t>
  </si>
  <si>
    <t>ÃO. AF_07/2014</t>
  </si>
  <si>
    <t>MOTOBOMBA TRASH  (PARA ÁGUA SUJA) AUTO ESCORVANTE, MOTOR GASOLINA DE  6,    H</t>
  </si>
  <si>
    <t>H A  23 MCA  /  0 M3/H  - DEPRECIAÇÃO. AF_10/2014</t>
  </si>
  <si>
    <t>0,05</t>
  </si>
  <si>
    <t>H A  23 MCA  /  0 M3/H  - JUROS. AF_10/2014</t>
  </si>
  <si>
    <t>H A  23 MCA  /  0 M3/H  - MANUTENÇÃO. AF_10/2014</t>
  </si>
  <si>
    <t>4,83</t>
  </si>
  <si>
    <t>H A  23 MCA  /  0 M3/H  - MATERIAIS NA OPERAÇÃO. AF_10/2014</t>
  </si>
  <si>
    <t>ROLO COMPACTADOR PE DE CARNEIRO VIBRATORIO, POTENCIA  125 HP, PESO OPER    H</t>
  </si>
  <si>
    <t>20,07</t>
  </si>
  <si>
    <t>, LARGURA DE TRABALHO  2,15 M  - DEPRECIAÇÃO. AF_06/2014</t>
  </si>
  <si>
    <t>, LARGURA DE TRABALHO  2,15 M  - JUROS. AF_06/2014</t>
  </si>
  <si>
    <t>, LARGURA DE TRABALHO  2,15 M  - MANUTENÇÃO. AF_06/2014</t>
  </si>
  <si>
    <t>, LARGURA DE TRABALHO  2,15 M  - MATERIAIS NA OPERAÇÃO. AF_06/2014</t>
  </si>
  <si>
    <t>ACAO</t>
  </si>
  <si>
    <t>75,78</t>
  </si>
  <si>
    <t>CAO</t>
  </si>
  <si>
    <t>TRATOR DE PNEUS, POTÊNCIA  122 CV, TRAÇÃO  4X4, PESO COM LASTRO DE  4.510    H</t>
  </si>
  <si>
    <t>KG  - DEPRECIAÇÃO. AF_06/2014</t>
  </si>
  <si>
    <t>KG  - JUROS. AF_06/2014</t>
  </si>
  <si>
    <t>CAMINHAO BASCULANTE  4,0M3 TOCO  162CV PBT=11800KG  - MAO-DE-OBRA NA OPER    H</t>
  </si>
  <si>
    <t>ACAO DIURNA</t>
  </si>
  <si>
    <t>38,03</t>
  </si>
  <si>
    <t>ROLO COMPACTADOR VIBRATÓRIO DE CILINDRO LISO, AUTO-PROPEL. 80HP, PESO    H</t>
  </si>
  <si>
    <t>MÁXIMO OPERACIONAL  8,1T  - CUSTO DE MATERIAIS NA OPERAÇÃO</t>
  </si>
  <si>
    <t>DE TRABALHO  1,68 M  - MATERIAIS NA OPERAÇÃO. AF_06/2014</t>
  </si>
  <si>
    <t>ROLO COMPACTADOR VIBRATÓRIO, TANDEM, CILINDRO LISO, AUTO-PROPEL.  -  40H    H</t>
  </si>
  <si>
    <t>P  -  4,4T, IMPACTO DINÂMICO  3,1T, VU  5 ANOS  - MAO DE OBRA NA OPERACAO.</t>
  </si>
  <si>
    <t>USINA DE CONCRETO FIXA CAPACIDADE  90/120 M³,  63HP  - MANUTENÇÃO H</t>
  </si>
  <si>
    <t>18,59</t>
  </si>
  <si>
    <t>12,70</t>
  </si>
  <si>
    <t>USINA MISTURADORA DE SOLOS, DOSADORES TRIPLOS, CALHA VIBRATÓRIA, CAPAC    H</t>
  </si>
  <si>
    <t>IDADE  200/500 TON,  201HP  - MATERIAIS NA OPERAÇÃO</t>
  </si>
  <si>
    <t>DADE  200/500 TON,  201HP  - MÃO-DE-OBRA NA OPERAÇÃO DIURNA</t>
  </si>
  <si>
    <t>VASSOURA MECÂNICA REBOCÁVEL COM ESCOVA CILÍNDRICA, LARGURA ÚTIL DE VAR    H</t>
  </si>
  <si>
    <t>RIMENTO DE  2,44 M  - MANUTENÇÃO. AF_06/2014</t>
  </si>
  <si>
    <t>TRATOR PNEUS TRAÇÃO  4X2,  82 CV, PESO C/ LASTRO  4,555 T - MAO-DE-OBRA      H</t>
  </si>
  <si>
    <t>OPERACAO NOTURNA</t>
  </si>
  <si>
    <t>51,98</t>
  </si>
  <si>
    <t>2 M3  - MANUTENÇÃO. AF_06/2014</t>
  </si>
  <si>
    <t>TRATOR DE ESTEIRAS POTENCIA  165 HP, PESO OPERACIONAL  17,1T  - MAO-DE-OB    H</t>
  </si>
  <si>
    <t>RA NA OPERACAO NOTURNA</t>
  </si>
  <si>
    <t>MOTRIZ ELEVADA E LÂMINA  3,18 M3  - MANUTENÇÃO. AF_06/2014</t>
  </si>
  <si>
    <t>171,34</t>
  </si>
  <si>
    <t>NA  8,70 M3  - MANUTENÇÃO. AF_06/2014</t>
  </si>
  <si>
    <t>T - MAO-DE-OBRA NA OPERACAO DIURNA</t>
  </si>
  <si>
    <t>TRATOR SOBRE ESTEIRAS  305HP  - MAO-DE-OBRA NA OPERACAO NOTURNA H</t>
  </si>
  <si>
    <t>A  2,19 M3  - MATERIAIS NA OPERAÇÃO. AF_06/2014</t>
  </si>
  <si>
    <t>ROLO COMPACTADOR VIBRATÓRIO REBOCÁVEL AÇO LISO, PESO  4,7T, IMPACTO DIN    H</t>
  </si>
  <si>
    <t>ÂMICO  18,3T  - DEPRECIAÇÃO E JUROS</t>
  </si>
  <si>
    <t>ÂMICO  18,3T  - CUSTO COM MATERIAIS NA OPERACAO</t>
  </si>
  <si>
    <t>ÂMICO  18,3T  - CUSTO COM MAO-DE-OBRA NA OPERACAO DIURNA</t>
  </si>
  <si>
    <t>29,22</t>
  </si>
  <si>
    <t>ROLO COMPACTADOR DE PNEUS ESTÁTICO PARA ASFALTO, PRESSÃO VARIÁVEL, POT    H</t>
  </si>
  <si>
    <t>36,23</t>
  </si>
  <si>
    <t>ÊNCIA  99HP, PESO OPERACIONAL SEM/COM LASTRO  8,3/21,0 T  - DEPRECIAÇÃO E</t>
  </si>
  <si>
    <t>JUROS</t>
  </si>
  <si>
    <t>ROLO COMPACTADOR DE PNEUS ESTATICO PARA ASFALTO, PRESSAO VARIAVEL, POT    H</t>
  </si>
  <si>
    <t>ENCIA  99HP, PESO OPERACIONAL SEM/COM LASTRO  8,3/21,0 T  - CUSTO COM MAO</t>
  </si>
  <si>
    <t>-DE-OBRA NA OPERACAO DIURNA</t>
  </si>
  <si>
    <t>DISTRIBUIDOR DE AGREGADO TIPO DOSADOR REBOCAVEL    COM  4 PNEUS COM LARGU    H</t>
  </si>
  <si>
    <t>RA  3,66 M  - DEPRECIACAO E JUROS</t>
  </si>
  <si>
    <t>RA  3,66 M  - MANUTENCAO</t>
  </si>
  <si>
    <t>GRADE DE DISCO REBOCÁVEL COM  20 DISCOS  24" X  6 MM COM PNEUS PARA TRANS    H</t>
  </si>
  <si>
    <t>PORTE  - DEPRECIAÇÃO. AF_06/2014</t>
  </si>
  <si>
    <t>PORTE  - MANUTENÇÃO. AF_06/2014</t>
  </si>
  <si>
    <t>CARGA  30.000 KG, COM CESTO, MONTADA SOBRE CAMINHAO TRUCADO  - DEPRECIAC</t>
  </si>
  <si>
    <t>AO E JUROS</t>
  </si>
  <si>
    <t>CARGA  30.000 KG, COM CESTO, MONTADA SOBRE CAMINHAO TRUCADO  - CUSTO COM</t>
  </si>
  <si>
    <t>MA0-DE-OBRA NA OPERACAO DIURNA</t>
  </si>
  <si>
    <t>28,71</t>
  </si>
  <si>
    <t>BRUTO  13032 KG, LARGURA DA LÂMINA DE  3,7 M  - MATERIAIS NA OPERAÇÃO. AF</t>
  </si>
  <si>
    <t>_06/2014</t>
  </si>
  <si>
    <t>MOTOSCRAPER 270HP  -CUSTO COM MA0-DE-0BRA NA OPERACAO NOTURNA H</t>
  </si>
  <si>
    <t>PÁ CARREGADEIRA SOBRE RODAS, POTÊNCIA LÍQUIDA  128 HP, CAPACIDADE DA CA    H</t>
  </si>
  <si>
    <t>52,90</t>
  </si>
  <si>
    <t>AF_06/2014</t>
  </si>
  <si>
    <t>30,20</t>
  </si>
  <si>
    <t>5 A  3,5 M3, PESO OPERACIONAL  18338 KG  - MANUTENÇÃO. AF_06/2014</t>
  </si>
  <si>
    <t>30/MINUTO  - MANUTENÇÃO</t>
  </si>
  <si>
    <t>5 M3/H  - MATERIAIS NA OPERAÇÃO. AF_06/2014</t>
  </si>
  <si>
    <t>EXTRUSORA DE GUIAS E SARJETAS  14HP  - CUSTOS COM MATERIAL NA OPERACAO D    H</t>
  </si>
  <si>
    <t>5,59</t>
  </si>
  <si>
    <t>IURNA</t>
  </si>
  <si>
    <t>PESO SEM/COM LASTRO  9,5  /  26 T, LARGURA DE TRABALHO  1,90 M  - MATERIAI</t>
  </si>
  <si>
    <t>S NA OPERAÇÃO. AF_07/2014</t>
  </si>
  <si>
    <t>TRATOR DE PNEUS  110 A  126 HP  - MAO-DE-OBRA NA OPERACAO NOTURNA H</t>
  </si>
  <si>
    <t>ALUGUEL ELEVADOR EQUIPADO P/TRANSP CONCR A  10M ALT-CP-S/OPERADOR COM H</t>
  </si>
  <si>
    <t>GUINCHO DE  10CV  16M TORRE DESMONTAVEL CACAMBA AUTOMATICA DE  550L FUNIL</t>
  </si>
  <si>
    <t>P/DESCARGA E SILO DE ESPERA DE  1000L</t>
  </si>
  <si>
    <t>VIBRADOR DE IMERSAO MOTOR ELETR  2CV  (CP) TUBO DE  48X48 C/MANGOTE H</t>
  </si>
  <si>
    <t>DE  5M COMP  -EXCL OPERADOR</t>
  </si>
  <si>
    <t>VIBRADOR DE IMERSAO MOTOR ELETR  2CV  (CI) TUBO  48X480MM C/MANGOTE H</t>
  </si>
  <si>
    <t>DE  5M COMP  - EXCL OPERADOR</t>
  </si>
  <si>
    <t>ALUGUEL ELEVADOR EQUIPADO P/TRANSP CONCR A  10M ALT-CI-S/OPERADOR COM H</t>
  </si>
  <si>
    <t>P/DESCARGA E SILO ESPERA DE  1000L</t>
  </si>
  <si>
    <t>DEPRECIAO E JUROS  - GRUPO GERADOR  150 KVA H</t>
  </si>
  <si>
    <t>CUSTOS COMBUSTIVEL  + MATERIAL DISTRIBUIDOR DE AGREGADO SPRE* H</t>
  </si>
  <si>
    <t>DISTRIBUIDOR DE AGREGADOS AUTOPROPELIDO CAP  3 M3, A DIESEL,  6 CC,  140      H</t>
  </si>
  <si>
    <t>CV  - JUROS</t>
  </si>
  <si>
    <t>MANUTENCAO  - GRUPO GERADOR  150 KVA H</t>
  </si>
  <si>
    <t>CV  - DEPRECIACAO</t>
  </si>
  <si>
    <t>17,07</t>
  </si>
  <si>
    <t>PESO MÁXIMO OPERACIONAL  8,8T  - DEPRECIACAO</t>
  </si>
  <si>
    <t>CUSTO HORARIO COM DEPRECIACAO E JUROS-RETRO-ESCAVADEIRA SOBRE RODAS  -      H</t>
  </si>
  <si>
    <t>CASE  580 H  -  74 HP</t>
  </si>
  <si>
    <t>CUSTOS C/MATERIAL OPERACAO  - GRUPO GERADOR  150 KVA H</t>
  </si>
  <si>
    <t>8,85</t>
  </si>
  <si>
    <t>CV  - MANUTENCAO</t>
  </si>
  <si>
    <t>PESO MÁXIMO OPERACIONAL  8,8T  - JUROS</t>
  </si>
  <si>
    <t>CUSTO HORARIO COM MAO-DE-OBRA NA OPERACAO DIURNA-RETRO-ESCAVADEIRA SO-    H</t>
  </si>
  <si>
    <t>BRE RODAS  - CASE  580 H  -  74 HP</t>
  </si>
  <si>
    <t>CUSTOS COMBUSTIVEL  + MATERIAL NA OPERACAO DE ROLO VIBRATORIO TT SPV  84    H</t>
  </si>
  <si>
    <t>PE-DE-CARNEIRO</t>
  </si>
  <si>
    <t>CUSTO HORARIO COM MANUTENCAO-RETRO-ESCAVADEIRA SOBRE RODAS  - CASE  580      H</t>
  </si>
  <si>
    <t>H  -  74 HP</t>
  </si>
  <si>
    <t>CUSTO HORARIO COM MATERIAIS NA OPERACAO-RETRO-ESCAVADEIRA SOBRE RODAS      H</t>
  </si>
  <si>
    <t>- CASE  580 H  -  74 HP</t>
  </si>
  <si>
    <t>GRUPO GERADOR TRANSPORTAVEL SOBRE RODAS  60/66KVA  (CP) DIESEL  85CV H</t>
  </si>
  <si>
    <t>(1.800RPM)  - EXCL OPERADOR</t>
  </si>
  <si>
    <t>CUSTO HORARIO COM MAO-DE-OBRA NA OPERACAO DIURNA  - MARTELETE OU ROMPE-    H</t>
  </si>
  <si>
    <t>DOR ATLAS COPCO  - TEX  31</t>
  </si>
  <si>
    <t>VIBRADOR DE IMERSAO MOTOR GAS  3,5CV  (CP) TUBO  48X480MM C/MANGOTE H</t>
  </si>
  <si>
    <t>CUSTO HORARIO COM MANUTENCAO  - MARTELETE OU ROMPEDOR ATLAS COPCO  - TEX    H</t>
  </si>
  <si>
    <t>GRUPO GERADOR C/POTENCIA  1450W/110V C.A OU  12V C.C.  (CI) GAS  3,4HP H</t>
  </si>
  <si>
    <t>(3.600RPM) DE  4 TEMPOS REFRIGERACAO A AR  - EXCL OPERADOR</t>
  </si>
  <si>
    <t>USINA MIST A FRIO CAPAC  50T/H  (CP) INCL EQUIPE DE OPERACAO H</t>
  </si>
  <si>
    <t>CUSTO HORARIO COM DEPRECIACAO E JUROS  - MARTELETE OU ROMPEDOR ATLAS CO    H</t>
  </si>
  <si>
    <t>PCO  - TEX  31</t>
  </si>
  <si>
    <t>TRATOR DE PNEUS MOTOR DIESEL  61CV  (CI) INCL OPERADOR H</t>
  </si>
  <si>
    <t>VIBRADOR DE IMERSAO MOTOR GAS  3,5CV TUBO DE  48X480MM  (CI) C/MANGOTE H</t>
  </si>
  <si>
    <t>GRUPO GERADOR ESTACIONARIO C/ALTERNADOR  125/145KVA  (CP) DIESEL  165CV H</t>
  </si>
  <si>
    <t>EXCL OPERADOR</t>
  </si>
  <si>
    <t>CUSTO HORARIO C/ DEPRECIACAO E JUROS  - GUINDASTE AUTOPROPELIDO MADAL H</t>
  </si>
  <si>
    <t>- MD  10 A  45 HP</t>
  </si>
  <si>
    <t>CUSTO HORARIO C/ DEPRECIACAO E JUROS  - GUINCHO  8 T MUNCK  -  640/18 H</t>
  </si>
  <si>
    <t>7,66</t>
  </si>
  <si>
    <t>S/ CAMINHAO MERCEDES BENZ  1418/51  184 HP</t>
  </si>
  <si>
    <t>COMPACTADOR DE PNEUS AUTO-PROPULSOR DIESEL  76HP C/7 PNEUS-CI- PESO H</t>
  </si>
  <si>
    <t>5,5/20T INCL OPERADOR</t>
  </si>
  <si>
    <t>MAQUINA DE JUNTAS GAS  8,25CV PART MANUAL  (CI) INCL OPERADOR H</t>
  </si>
  <si>
    <t>26,44</t>
  </si>
  <si>
    <t>CUSTO HORARIO C/ MANUTENCAO  - GUINDASTE AUTOPROPELIDO MADAL  - H</t>
  </si>
  <si>
    <t>32,96</t>
  </si>
  <si>
    <t>CUSTO HORARIO C/ MANUTENCAO  - GUINCHO  8 T MUNCK  -  640/18 S/ CAMINHAO H</t>
  </si>
  <si>
    <t>3,81</t>
  </si>
  <si>
    <t>MERCEDES BENZ  1418/51  184 HP</t>
  </si>
  <si>
    <t>ROLO VIBRATORIO LISO  7T AUTO-PROPULSOR DIESEL  76,5H  (CI) INCL OPERADOR    H</t>
  </si>
  <si>
    <t>51,15</t>
  </si>
  <si>
    <t>LARG TOTAL  2,015M</t>
  </si>
  <si>
    <t>ROMPEDOR PNEUNATICO  32,6KG CONSUMO AR  38,8L  (CI) S/OPERADOR PONTEIRA H</t>
  </si>
  <si>
    <t>E MANGUEIRA  - FREQUENCIA DE IMPACTOS  1110 IMP/MIN</t>
  </si>
  <si>
    <t>CUSTO HORARIO C/ MATERIAIS NA OPERACAO  - GUINDASTE AUTOPROPELIDO MADAL    H</t>
  </si>
  <si>
    <t>- MD  10A  45 HP</t>
  </si>
  <si>
    <t>USINA PRE-MISTURADORA DE SOLOS CAPAC  350/600T/H  (CF) INCL EQUIPE H</t>
  </si>
  <si>
    <t>DE OPERACAO</t>
  </si>
  <si>
    <t>ROMPEDOR PNEUMATICO  32,6KG CONSUMO AR  38,8L  (CP) S/OPERADOR PONTEIRA H</t>
  </si>
  <si>
    <t>E MANGUEIRA-FREQUENCIA DE IMPACTO DE  1110 IMP/MIN</t>
  </si>
  <si>
    <t>CUSTO HORARIO C/ MATERIAIS NA OPERACAO  - GUINCHO  8 T MUNCK  -  640/18 H</t>
  </si>
  <si>
    <t>GRUPO GERADOR C/POTENCIA  1450W/110V C.A OU  12V C.C.  (CP) GAS  3,4HPREFR    H</t>
  </si>
  <si>
    <t>IGERADO A AR  - EXCL OPERADOR</t>
  </si>
  <si>
    <t>ESPALHADOR AGREG REBOCAVEL CAPAC RASA  1,3M3 PESO  860KG  (CP) DIAM ROLO      H</t>
  </si>
  <si>
    <t>127MM  (5")  - EXCL OPERADOR</t>
  </si>
  <si>
    <t>COMPACTADOR DE PNEUS AUTO-PROPULSOR DIESEL  76HP C/7 PNEUS-CP  -PESO H</t>
  </si>
  <si>
    <t>106,88</t>
  </si>
  <si>
    <t>DEPRECIAO E JUROS  - MAQUINA DE DEMARCAR FAIXAS AUTOPROP. H</t>
  </si>
  <si>
    <t>13,32</t>
  </si>
  <si>
    <t>USINA PRE-MISTURADORA DE SOLOS CAPAC  350/600T/H  (CP) INCL EQUIPE H</t>
  </si>
  <si>
    <t>CUSTO HORARIO PRODUTIVO DIURNO-RETRO-ESCAVADEIRA SOBRE RODAS  - CASE CHP</t>
  </si>
  <si>
    <t>580 H  -  74 HP</t>
  </si>
  <si>
    <t>5,77</t>
  </si>
  <si>
    <t>USINA P/MISTURA BETUM ALTA CLASSE A QUENTE CAPAC  60/90T/H-CP INCL H</t>
  </si>
  <si>
    <t>EQUIPE DE OPERACAO</t>
  </si>
  <si>
    <t>CUSTO HORARIO COM DEPRECIACAO E JUROS  - TRATOR DE ESTEIRAS CATERPILLAR    H</t>
  </si>
  <si>
    <t>57,93</t>
  </si>
  <si>
    <t>CUSTO HORARIO PRODUTIVO DIURNO  - MARTELETE OU ROMPEDOR ATLAS COPCO  - CHP</t>
  </si>
  <si>
    <t>TEX  31</t>
  </si>
  <si>
    <t>CHP  - BETONEIRA CAPAC.  320 L, MOTOR DIESEL  6 HP, ALFA  320 OU SIMILAR H</t>
  </si>
  <si>
    <t>CUSTO HORARIO COM MANUTENCAO  - TRATOR DE ESTEIRAS CATERPILLAR H</t>
  </si>
  <si>
    <t>MANUTENCAO  - MAQUINA DE DEMARCAR FAIXAS AUTOPROP. H</t>
  </si>
  <si>
    <t>SERRA CIRCULAR MAKITA  5900B  7`  2,3HP  - CHP H</t>
  </si>
  <si>
    <t>15,66</t>
  </si>
  <si>
    <t>MOTO BOMBA SOBRE RODAS GAS DE  10,5CV A  3600RPM  (CI) C/BOMBA CENTRIFUGA    H</t>
  </si>
  <si>
    <t>3,80</t>
  </si>
  <si>
    <t>AUTO-ESCORVANTE DE ROTOR ABERTO BOCAIS DE  3"  - EXCL OPERADOR</t>
  </si>
  <si>
    <t>USINA DOSADOR/MISTURADOR AGREG CONCR C/SILO CIM P/50T  (CI) INCL H</t>
  </si>
  <si>
    <t>MAO-DE-OBRA P/ALIMENTACAO E OPERACAO DA CENTRAL</t>
  </si>
  <si>
    <t>USINA DOSADORA/MIST AGREG CONCR C/SILO CIM P/50T  (CP) INCL MAO-DE-OBRA    H</t>
  </si>
  <si>
    <t>P/ALIMENTACAO E OPER</t>
  </si>
  <si>
    <t>CAIACAO INT OU EXT SOBRE REVESTIMENTO LISO C/ADOCAO DE FIXADOR COM M2</t>
  </si>
  <si>
    <t>COM DUAS DEMAOS</t>
  </si>
  <si>
    <t>ESCAVACAO MANUAL DE VALAS EM TERRA COMPACTA, PROF.  2 M  &lt; H  &lt;=  3 M M3</t>
  </si>
  <si>
    <t>CUSTO HORARIO IMPRODUTIVO DIURNO  - MARTELETE OU ROMPEDOR ATLAS COPCO  -    CHI</t>
  </si>
  <si>
    <t>TRATOR DE PNEUS MOTOR DIESEL  61CV INCL OPERADOR  (CP) H</t>
  </si>
  <si>
    <t>70,58</t>
  </si>
  <si>
    <t>12,23</t>
  </si>
  <si>
    <t>CUSTO HORARIO COM MATERIAIS NA OPERACAO  - TRATOR DE ESTEIRAS H</t>
  </si>
  <si>
    <t>CATERPILLAR D6D PS  -  163  6A  -  140    HP</t>
  </si>
  <si>
    <t>CUSTOS C/MATERIAL OPERCAO  -MAQUINA DE DEMARCAR FAIXAS AUTO H</t>
  </si>
  <si>
    <t>MOTO BOMBA SOBRE RODAS GAS DE  10,5CV A  3600RPM  (CP) C/BOMBA CENTRIFUGA    H</t>
  </si>
  <si>
    <t>MAQUINA DE JUNTAS GAS  8,25CV PART MANUAL  (CP) INCL OPERADOR H</t>
  </si>
  <si>
    <t>ESCAVACAO MANUAL DE VALAS EM TERRA COMPACTA, PROF. DE  0 M  &lt; H  &lt;=  1 M M3</t>
  </si>
  <si>
    <t>SERRA CIRCULAR MAKITA  5900B  7`  2,3HP  - CHI H</t>
  </si>
  <si>
    <t>MAQUINA POLIDORA  4HP  12A  220V EXCL ESMERIL E OPERADOR  (CP) H</t>
  </si>
  <si>
    <t>6,14</t>
  </si>
  <si>
    <t>TRATOR ESTEIRAS DIESEL APROX  335CV C/LAMINA  5000KG  (CP) INCL OPERADOR      H</t>
  </si>
  <si>
    <t>SOCADOR PNEUMATICO  18,5KG CONSUMO AR  0,82M3/M  (CP) INCL OPERADOR H</t>
  </si>
  <si>
    <t>CUSTO HORARIO PRODUTIVO DIURNO  - GUINCHO  8 T MUNCK  -  640/18 SEM CAMINH    CHP</t>
  </si>
  <si>
    <t>AO MERCEDES BENZ  1418/51  184 HP</t>
  </si>
  <si>
    <t>INSTALACAO DE AQUECIMENTO E ARMAZENAMENTO DE ASFALTO  (CP) EM  2 TANQUES    H</t>
  </si>
  <si>
    <t>DE  30000L CADA  - INCL OPERADOR</t>
  </si>
  <si>
    <t>CUSTO HORARIO PRODUTIVO  - TALHA MANUAL CHP</t>
  </si>
  <si>
    <t>0,43</t>
  </si>
  <si>
    <t>CUSTO HORARIO IMPRODUTIVO DIURNO-RETRO-ESCAVADEIRA SOBRE RODAS  - CASE      CHI</t>
  </si>
  <si>
    <t>MAQUINA DE PINTAR FAIXA CONSMAQ FX24  14HP  - CHP H</t>
  </si>
  <si>
    <t>MAQUINA POLIDORA  4HP  12AMP  220V EXCL ESMERIL E OPERADOR  (CI) H</t>
  </si>
  <si>
    <t>LOCAÇÃO DE EXTRUSORA DE GUIAS E SARJETAS SEM FORMAS, MOTOR DIESEL DE  1    H</t>
  </si>
  <si>
    <t>4,00</t>
  </si>
  <si>
    <t>4CV, EXCLUSIVE OPERADOR  (CI)</t>
  </si>
  <si>
    <t>USINA PRE-MISTURADORA DE SOLOS CAPAC  350/600T/H  (CI) INCL EQUIPE H</t>
  </si>
  <si>
    <t>SOCADOR PNEUMATICO  18.5KG CONSUMO AR  0,82M3/M  (CI) INCL OPERADOR H</t>
  </si>
  <si>
    <t>TRATOR ESTEIRAS DIESEL APROX  335CV C/LAMINA  5000KG  (CI) INCL OPERADOR      H</t>
  </si>
  <si>
    <t>GRUPO GERADOR TRANSPORTAVEL SOBRE RODAS  60/66KVA  (CF) DIESEL  85CV H</t>
  </si>
  <si>
    <t>EQUIPAMENTO P/LIMP E DESOBSTRUCAO GALERIAS ESG/AGUAS PLUV-CP- TIPO H</t>
  </si>
  <si>
    <t>BUCKET MACHINE COMPLETA COM CACAMBA E  60 VARETAS  - INCL OPERADOR</t>
  </si>
  <si>
    <t>GRUPO GERADOR ESTACIONARIO C/ALTERNADOR  125/145KVA  (CI) DIESEL  165CV H</t>
  </si>
  <si>
    <t>5,80</t>
  </si>
  <si>
    <t>EQUIPAMENTO ROTATIVO PARA DESOBSTRUCAO E LIMPEZA DE GALERIAS TP BUCKE      H</t>
  </si>
  <si>
    <t>MACHINE  (CP) CONSIDERANDO APENAS A MANUTENCAO E MATERIAL DE OPERAÇÃO</t>
  </si>
  <si>
    <t>BETONEIRAS</t>
  </si>
  <si>
    <t>74029/001</t>
  </si>
  <si>
    <t>BETONEIRA DIESEL  580L  (CP) MISTURA SECA, CARREGAMENTO MECANICO E TAMBO    H</t>
  </si>
  <si>
    <t>16,64</t>
  </si>
  <si>
    <t>R REVERSÍVEL.  - EXCLUSIVE OPERADOR</t>
  </si>
  <si>
    <t>74029/002</t>
  </si>
  <si>
    <t>BETONEIRA DIESEL,  580L  (CI) MISTURA SECA, CARREGADOR MECANICO E TAMBOR    H</t>
  </si>
  <si>
    <t>5,89</t>
  </si>
  <si>
    <t>REVERSÍVEL.- EXCLUSIVE OPERADOR</t>
  </si>
  <si>
    <t>CARREGADOR FRONTAL  / PÁ CARREGADEIRA</t>
  </si>
  <si>
    <t>74035/001</t>
  </si>
  <si>
    <t>CARREGADOR FRONTAL  (PA CARREGADEIRA) SOBRE RODAS  105HP CAPACIDADE DA C    H</t>
  </si>
  <si>
    <t>AÇAMBA  1,4 A  1,7M3  - CHP  - INCLUSIVE OPERADOR</t>
  </si>
  <si>
    <t>TRATOR</t>
  </si>
  <si>
    <t>74036/001</t>
  </si>
  <si>
    <t>TRATOR DE ESTEIRAS,  153HP  - CHI  - INCLUSIVE OPERADOR H</t>
  </si>
  <si>
    <t>74036/002</t>
  </si>
  <si>
    <t>TRATOR ESTEIRAS DIESEL  140CV  - CHP  - INCLUSIVE OPERADOR H</t>
  </si>
  <si>
    <t>SOQUETE COMPACTADOR</t>
  </si>
  <si>
    <t>74040/002</t>
  </si>
  <si>
    <t>SOQUETE COMPACTADOR  72KG, GASOLINA,  3HP,  (CHI), EXCLUSIVE OPERADOR. H</t>
  </si>
  <si>
    <t>22,01</t>
  </si>
  <si>
    <t>DEPRECIACAO GUINDASTE MADAL MD-10A H</t>
  </si>
  <si>
    <t>JUROS GUINDASTE MADAL MD-10A H</t>
  </si>
  <si>
    <t>19,71</t>
  </si>
  <si>
    <t>MANUTENCAO GUINDASTE MADAL MD-10A H</t>
  </si>
  <si>
    <t>38,51</t>
  </si>
  <si>
    <t>CUSTOS COMBUSTIVEL+MATERIAL NA OPERACAO DE GUINDASTE MADAL MD-10A H</t>
  </si>
  <si>
    <t>DEPRECIACAO GRUPO DE SOLDAGEM BAMBOZZI  375-A H</t>
  </si>
  <si>
    <t>MANUTENCAO GRUPO DE SOLDAGEM BAMBOZZI  375-A H</t>
  </si>
  <si>
    <t>CUSTOS COMBUSTIVEL+MATERIAL GRUPO DE SOLDAGEM BAMBOZZI  375-A H</t>
  </si>
  <si>
    <t>13,15</t>
  </si>
  <si>
    <t>JUROS GRUPO DE SOLDAGEM BAMBOZZI  375-A H</t>
  </si>
  <si>
    <t>SOQUETE COMPACTADOR  72KG GASOLINA,  3HP  (CHP) EXCLUSIVE OPERADOR. H</t>
  </si>
  <si>
    <t>DEPRECIACAO  - USINA DE ASFALTO A FRIO ALMEIDA PMF-35 DPD CAP.  60/80 T/    H</t>
  </si>
  <si>
    <t>17,05</t>
  </si>
  <si>
    <t>H  -  30HP  (ELETRICA)</t>
  </si>
  <si>
    <t>JUROS  - USINA DE ASFALTO A FRIO ALMEIDA PMF-35 DPD CAP.  60/80 T/H  -  30    H</t>
  </si>
  <si>
    <t>HP  (ELETRICA)</t>
  </si>
  <si>
    <t>MANUTENCAO  - USINA DE ASFALTO A FRIO ALMEIDA PMF-35 DPD CAP  60/80 T/H      H</t>
  </si>
  <si>
    <t>15,35</t>
  </si>
  <si>
    <t>-  30 HP  (ELETRICA)</t>
  </si>
  <si>
    <t>CUSTOS C/ MAO DE OBRA NA OPERACAO  - USINA DE ASFALTO A FRIO ALMEIDA PM    H</t>
  </si>
  <si>
    <t>F-35 DPD CAP  60/80 T/H  -  30 HP  (ELETRICA)</t>
  </si>
  <si>
    <t>5,63</t>
  </si>
  <si>
    <t>18,75</t>
  </si>
  <si>
    <t>DESEMPENADEIRA ELETR  2 CV  4 POLOS  220/380V COMPACTADORA E DENSADORA P/    H</t>
  </si>
  <si>
    <t>ACAB PISO CONCRETO  - EXCL OPERADOR  (CP)</t>
  </si>
  <si>
    <t>REGUA VIBRATORIA DUPLA GASOLINA  3/4CV A  3600RPM DE FREQUENCIA  - EXCLUS    H</t>
  </si>
  <si>
    <t>IVE OPERADOR  (CP)</t>
  </si>
  <si>
    <t>DESEMPENADEIRA ELETR MOTOR  2CV  4 POLOS  220/380V COMPACTADORA E ADENSAD    H</t>
  </si>
  <si>
    <t>ORA PARA PISO ACABADO DE CONCRETO  - EXCLUSIVE OPERADOR  (CI)</t>
  </si>
  <si>
    <t>REGUA VIBRADORA DUPLA GASOLINA  3/4 CV A  3600 RPM FREQUENCIA  - EXCLUSIV    H</t>
  </si>
  <si>
    <t>E OPERADOR  (CI)</t>
  </si>
  <si>
    <t>PORTE  - JUROS. AF_06/2014</t>
  </si>
  <si>
    <t>BETONEIRA CAPACIDADE NOMINAL  400 L, CAPACIDADE DE MISTURA  310 L, MOTOR    H</t>
  </si>
  <si>
    <t>A DIESEL POTÊNCIA  5,0 HP, SEM CARREGADOR  - DEPRECIAÇÃO. AF_06/2014</t>
  </si>
  <si>
    <t>A DIESEL POTÊNCIA  5,0 HP, SEM CARREGADOR  - JUROS. AF_06/2014</t>
  </si>
  <si>
    <t>A DIESEL POTÊNCIA  5,0 HP, SEM CARREGADOR  - MANUTENÇÃO. AF_06/2014</t>
  </si>
  <si>
    <t>A DIESEL POTÊNCIA  5,0 HP, SEM CARREGADOR  - MATERIAIS NA OPERAÇÃO. AF_</t>
  </si>
  <si>
    <t>06/2014</t>
  </si>
  <si>
    <t>MISTURADOR DE ARGAMASSA, EIXO HORIZONTAL, CAPACIDADE DE MISTURA  300 KG    H</t>
  </si>
  <si>
    <t>, MOTOR ELÉTRICO POTÊNCIA  5 CV  - DEPRECIAÇÃO. AF_06/2014</t>
  </si>
  <si>
    <t>0,16</t>
  </si>
  <si>
    <t>, MOTOR ELÉTRICO POTÊNCIA  5 CV  - JUROS. AF_06/2014</t>
  </si>
  <si>
    <t>0,59</t>
  </si>
  <si>
    <t>, MOTOR ELÉTRICO POTÊNCIA  5 CV  - MANUTENÇÃO. AF_06/2014</t>
  </si>
  <si>
    <t>, MOTOR ELÉTRICO POTÊNCIA  5 CV  - MATERIAIS NA OPERAÇÃO. AF_06/2014</t>
  </si>
  <si>
    <t>MISTURADOR DE ARGAMASSA, EIXO HORIZONTAL, CAPACIDADE DE MISTURA  600 KG    H</t>
  </si>
  <si>
    <t>, MOTOR ELÉTRICO POTÊNCIA  7,5 CV  - DEPRECIAÇÃO. AF_06/2014</t>
  </si>
  <si>
    <t>0,19</t>
  </si>
  <si>
    <t>, MOTOR ELÉTRICO POTÊNCIA  7,5 CV  - JUROS. AF_06/2014</t>
  </si>
  <si>
    <t>, MOTOR ELÉTRICO POTÊNCIA  7,5 CV  - MANUTENÇÃO. AF_06/2014</t>
  </si>
  <si>
    <t>, MOTOR ELÉTRICO POTÊNCIA  7,5 CV  - MATERIAIS NA OPERAÇÃO. AF_06/2014</t>
  </si>
  <si>
    <t>MISTURADOR DE ARGAMASSA, EIXO HORIZONTAL, CAPACIDADE DE MISTURA  160 KG    H</t>
  </si>
  <si>
    <t>, MOTOR ELÉTRICO POTÊNCIA  3 CV  - DEPRECIAÇÃO. AF_06/2014</t>
  </si>
  <si>
    <t>, MOTOR ELÉTRICO POTÊNCIA  3 CV  - JUROS. AF_06/2014</t>
  </si>
  <si>
    <t>, MOTOR ELÉTRICO POTÊNCIA  3 CV  - MANUTENÇÃO. AF_06/2014</t>
  </si>
  <si>
    <t>, MOTOR ELÉTRICO POTÊNCIA  3 CV  - MATERIAIS NA OPERAÇÃO. AF_06/2014</t>
  </si>
  <si>
    <t>PROJETOR DE ARGAMASSA, CAPACIDADE DE PROJEÇÃO  1,5 M3/H, ALCANCE DE  30      H</t>
  </si>
  <si>
    <t>ATÉ  60 M, MOTOR ELÉTRICO POTÊNCIA  7,5 HP  - DEPRECIAÇÃO. AF_06/2014</t>
  </si>
  <si>
    <t>ATÉ  60 M, MOTOR ELÉTRICO POTÊNCIA  7,5 HP  - JUROS. AF_06/2014</t>
  </si>
  <si>
    <t>ATÉ  60 M, MOTOR ELÉTRICO POTÊNCIA  7,5 HP  - MANUTENÇÃO. AF_06/2014</t>
  </si>
  <si>
    <t>ATÉ  60 M, MOTOR ELÉTRICO POTÊNCIA  7,5 HP  - MATERIAIS NA OPERAÇÃO. AF_0</t>
  </si>
  <si>
    <t>6/2014</t>
  </si>
  <si>
    <t>PROJETOR DE ARGAMASSA, CAPACIDADE DE PROJEÇÃO  2 M3/H, ALCANCE ATÉ  50 M    H</t>
  </si>
  <si>
    <t>, MOTOR ELÉTRICO POTÊNCIA  7,5 HP  - DEPRECIAÇÃO. AF_06/2014</t>
  </si>
  <si>
    <t>, MOTOR ELÉTRICO POTÊNCIA  7,5 HP  - MANUTENÇÃO. AF_06/2014</t>
  </si>
  <si>
    <t>, MOTOR ELÉTRICO POTÊNCIA  7,5 HP  - MATERIAIS NA OPERAÇÃO. AF_06/2014</t>
  </si>
  <si>
    <t>MOTOR A GASOLINA POTÊNCIA  3,4 HP  - DEPRECIAÇÃO. AF_07/2014</t>
  </si>
  <si>
    <t>MOTOR A GASOLINA POTÊNCIA  3,4 HP  - JUROS. AF_07/2014</t>
  </si>
  <si>
    <t>BETONEIRA CAPACIDADE NOMINAL DE  400 L, CAPACIDADE DE MISTURA  310 L, MO    H</t>
  </si>
  <si>
    <t>TOR ELÉTRICO TRIFÁSICO POTÊNCIA DE  2 HP, SEM CARREGADOR  - DEPRECIAÇÃO.</t>
  </si>
  <si>
    <t>TOR ELÉTRICO TRIFÁSICO POTÊNCIA DE  2 HP, SEM CARREGADOR  - JUROS. AF_10</t>
  </si>
  <si>
    <t>/2014</t>
  </si>
  <si>
    <t>TOR ELÉTRICO TRIFÁSICO POTÊNCIA DE  2 HP, SEM CARREGADOR  - MANUTENÇÃO.</t>
  </si>
  <si>
    <t>TOR ELÉTRICO TRIFÁSICO POTÊNCIA DE  2 HP, SEM CARREGADOR  - MATERIAIS NA</t>
  </si>
  <si>
    <t>OPERAÇÃO. AF_10/2014</t>
  </si>
  <si>
    <t>AL  17,8 T, POTÊNCIA LÍQUIDA  110 HP  - DEPRECIAÇÃO. AF_10/2014</t>
  </si>
  <si>
    <t>AL  17,8 T, POTÊNCIA LÍQUIDA  110 HP  - JUROS. AF_10/2014</t>
  </si>
  <si>
    <t>34,29</t>
  </si>
  <si>
    <t>AL  17,8 T, POTÊNCIA LÍQUIDA  110 HP  - MANUTENÇÃO. AF_10/2014</t>
  </si>
  <si>
    <t>AL  17,8 T, POTÊNCIA LÍQUIDA  110 HP  - MATERIAIS NA OPERAÇÃO. AF_10/2014</t>
  </si>
  <si>
    <t>TRATOR DE ESTEIRAS, POTÊNCIA  125 HP, PESO OPERACIONAL  12,9 T, COM LÂMI    H</t>
  </si>
  <si>
    <t>NA  2,7 M3  - DEPRECIAÇÃO. AF_10/2014</t>
  </si>
  <si>
    <t>7,60</t>
  </si>
  <si>
    <t>NA  2,7 M3  - JUROS. AF_10/2014</t>
  </si>
  <si>
    <t>42,23</t>
  </si>
  <si>
    <t>12,38</t>
  </si>
  <si>
    <t>A SER MONTADO SOBRE CAMINHÃO  - DEPRECIAÇÃO. AF_10/2014</t>
  </si>
  <si>
    <t>3,70</t>
  </si>
  <si>
    <t>A SER MONTADO SOBRE CAMINHÃO  - JUROS. AF_10/2014</t>
  </si>
  <si>
    <t>M3/H  - DEPRECIAÇÃO. AF_06/2014</t>
  </si>
  <si>
    <t>M3/H  - JUROS. AF_06/2014</t>
  </si>
  <si>
    <t>PNEUS PARA TRANSPORTE  - DEPRECIAÇÃO. AF_06/2014</t>
  </si>
  <si>
    <t>PNEUS PARA TRANSPORTE  - JUROS. AF_06/2014</t>
  </si>
  <si>
    <t>PESO OPERACIONAL MÍN.  6.674 KG, PROFUNDIDADE ESCAVAÇÃO MÁX.  4,37 M  - D</t>
  </si>
  <si>
    <t>PESO OPERACIONAL MÍN.  6.674 KG, PROFUNDIDADE ESCAVAÇÃO MÁX.  4,37 M  - J</t>
  </si>
  <si>
    <t>PESO OPERACIONAL MÍN.  6.570 KG, PROFUNDIDADE ESCAVAÇÃO MÁX.  4,37 M  - J</t>
  </si>
  <si>
    <t>ESCAVADEIRA HIDRÁULICA SOBRE ESTEIRAS, CAÇAMBA  1,20 M3, PESO OPERACION    H</t>
  </si>
  <si>
    <t>AL  21 T, POTÊNCIA BRUTA  155 HP  - DEPRECIAÇÃO. AF_06/2014</t>
  </si>
  <si>
    <t>6,39</t>
  </si>
  <si>
    <t>AL  21 T, POTÊNCIA BRUTA  155 HP  - JUROS. AF_06/2014</t>
  </si>
  <si>
    <t>AL  21 T, POTÊNCIA BRUTA  155 HP  - MANUTENÇÃO. AF_06/2014</t>
  </si>
  <si>
    <t>AL  21 T, POTÊNCIA BRUTA  155 HP  - MATERIAIS NA OPERAÇÃO. AF_06/2014</t>
  </si>
  <si>
    <t>MOTRIZ ELEVADA E LÂMINA  3,18 M3  - DEPRECIAÇÃO. AF_06/2014</t>
  </si>
  <si>
    <t>MOTRIZ ELEVADA E LÂMINA  3,18 M3  - JUROS. AF_06/2014</t>
  </si>
  <si>
    <t>- DEPRECIAÇÃO. AF_06/2014</t>
  </si>
  <si>
    <t>- JUROS. AF_06/2014</t>
  </si>
  <si>
    <t>137,07</t>
  </si>
  <si>
    <t>NA  8,70 M3  - DEPRECIAÇÃO. AF_06/2014</t>
  </si>
  <si>
    <t>30,84</t>
  </si>
  <si>
    <t>NA  8,70 M3  - JUROS. AF_06/2014</t>
  </si>
  <si>
    <t>RIMENTO DE  2,44 M  - DEPRECIAÇÃO. AF_06/2014</t>
  </si>
  <si>
    <t>RIMENTO DE  2,44 M  - JUROS. AF_06/2014</t>
  </si>
  <si>
    <t>41,59</t>
  </si>
  <si>
    <t>2 M3  - DEPRECIAÇÃO. AF_06/2014</t>
  </si>
  <si>
    <t>9,35</t>
  </si>
  <si>
    <t>5 M3/H  - DEPRECIAÇÃO. AF_06/2014</t>
  </si>
  <si>
    <t>5 M3/H  - JUROS. AF_06/2014</t>
  </si>
  <si>
    <t>TANQUE DE ASFALTO ESTACIONÁRIO COM MAÇARICO, CAPACIDADE  20.000 L  - DEP    H</t>
  </si>
  <si>
    <t>RECIAÇÃO. AF_06/2014</t>
  </si>
  <si>
    <t>TANQUE DE ASFALTO ESTACIONÁRIO COM MAÇARICO, CAPACIDADE  20.000 L  - JUR    H</t>
  </si>
  <si>
    <t>OS. AF_06/2014</t>
  </si>
  <si>
    <t>TANQUE DE ASFALTO ESTACIONÁRIO COM MAÇARICO, CAPACIDADE  20.000 L  - MAN    H</t>
  </si>
  <si>
    <t>UTENÇÃO. AF_06/2014</t>
  </si>
  <si>
    <t>TANQUE DE ASFALTO ESTACIONÁRIO COM MAÇARICO, CAPACIDADE  20.000 L  - MAT    H</t>
  </si>
  <si>
    <t>ERIAIS NA OPERAÇÃO. AF_06/2014</t>
  </si>
  <si>
    <t>32,27</t>
  </si>
  <si>
    <t>A  2,19 M3  - DEPRECIAÇÃO. AF_06/2014</t>
  </si>
  <si>
    <t>7,26</t>
  </si>
  <si>
    <t>A  2,19 M3  - JUROS. AF_06/2014</t>
  </si>
  <si>
    <t>ÇAMBA  1,7 A  2,8 M3, PESO OPERACIONAL  11632 KG  - DEPRECIAÇÃO. AF_06/201</t>
  </si>
  <si>
    <t>4,48</t>
  </si>
  <si>
    <t>ÇAMBA  1,7 A  2,8 M3, PESO OPERACIONAL  11632 KG  - JUROS. AF_06/2014</t>
  </si>
  <si>
    <t>27,62</t>
  </si>
  <si>
    <t>5 A  3,5 M3, PESO OPERACIONAL  18338 KG  - DEPRECIAÇÃO. AF_06/2014</t>
  </si>
  <si>
    <t>5 A  3,5 M3, PESO OPERACIONAL  18338 KG  - JUROS. AF_06/2014</t>
  </si>
  <si>
    <t>DE TRABALHO  1,68 M  - DEPRECIAÇÃO. AF_06/2014</t>
  </si>
  <si>
    <t>DE TRABALHO  1,68 M  - JUROS. AF_06/2014</t>
  </si>
  <si>
    <t>BATE-ESTACAS POR GRAVIDADE, POTÊNCIA DE  160 HP, PESO DO MARTELO ATÉ  3      H</t>
  </si>
  <si>
    <t>TONELADAS  - DEPRECIAÇÃO. AF_11/2014</t>
  </si>
  <si>
    <t>4,72</t>
  </si>
  <si>
    <t>TONELADAS  - JUROS. AF_11/2014</t>
  </si>
  <si>
    <t>TONELADAS  - MANUTENÇÃO. AF_11/2014</t>
  </si>
  <si>
    <t>TONELADAS  - MATERIAIS NA OPERAÇÃO. AF_11/2014</t>
  </si>
  <si>
    <t>, PESO OPERACIONAL MAXIMO  8,5 T, LARGURA TRABALHO  1,676 M  - DEPRECIAÇÃ</t>
  </si>
  <si>
    <t>O. AF_06/2014</t>
  </si>
  <si>
    <t>, PESO OPERACIONAL MAXIMO  8,5 T, LARGURA TRABALHO  1,676 M  - JUROS. AF_</t>
  </si>
  <si>
    <t>BETONEIRA CAPACIDADE NOMINAL DE  600 L, CAPACIDADE DE MISTURA  360 L, MO    H</t>
  </si>
  <si>
    <t>TOR ELÉTRICO TRIFÁSICO POTÊNCIA DE  4 CV, SEM CARREGADOR  - DEPRECIAÇÃO.</t>
  </si>
  <si>
    <t>TOR ELÉTRICO TRIFÁSICO POTÊNCIA DE  4 CV, SEM CARREGADOR  - JUROS. AF_11</t>
  </si>
  <si>
    <t>TOR ELÉTRICO TRIFÁSICO POTÊNCIA DE  4 CV, SEM CARREGADOR  - MANUTENÇÃO.</t>
  </si>
  <si>
    <t>TOR ELÉTRICO TRIFÁSICO POTÊNCIA DE  4 CV, SEM CARREGADOR  - MATERIAIS NA</t>
  </si>
  <si>
    <t>OPERAÇÃO. AF_11/2014</t>
  </si>
  <si>
    <t>23,30</t>
  </si>
  <si>
    <t>BRUTO  13032 KG, LARGURA DA LÂMINA DE  3,7 M  - DEPRECIAÇÃO. AF_06/2014</t>
  </si>
  <si>
    <t>BRUTO  13032 KG, LARGURA DA LÂMINA DE  3,7 M  - JUROS. AF_06/2014</t>
  </si>
  <si>
    <t>FRESADORA DE ASFALTO A FRIO SOBRE RODAS, LARGURA FRESAGEM DE  1,0 M, PO    H</t>
  </si>
  <si>
    <t>74,11</t>
  </si>
  <si>
    <t>TÊNCIA  208 HP  - DEPRECIAÇÃO. AF_11/2014</t>
  </si>
  <si>
    <t>16,67</t>
  </si>
  <si>
    <t>TÊNCIA  208 HP  - JUROS. AF_11/2014</t>
  </si>
  <si>
    <t>115,80</t>
  </si>
  <si>
    <t>TÊNCIA  208 HP  - MANUTENÇÃO. AF_11/2014</t>
  </si>
  <si>
    <t>TÊNCIA  208 HP  - MATERIAIS NA OPERAÇÃO. AF_11/2014</t>
  </si>
  <si>
    <t>FRESADORA DE ASFALTO A FRIO SOBRE RODAS, LARGURA FRESAGEM DE  2,0 M, PO    H</t>
  </si>
  <si>
    <t>TÊNCIA  550 HP  - DEPRECIAÇÃO. AF_11/2014</t>
  </si>
  <si>
    <t>38,95</t>
  </si>
  <si>
    <t>TÊNCIA  550 HP  - JUROS. AF_11/2014</t>
  </si>
  <si>
    <t>270,50</t>
  </si>
  <si>
    <t>TÊNCIA  550 HP  - MANUTENÇÃO. AF_11/2014</t>
  </si>
  <si>
    <t>TÊNCIA  550 HP  - MATERIAIS NA OPERAÇÃO. AF_11/2014</t>
  </si>
  <si>
    <t>49,81</t>
  </si>
  <si>
    <t>M A  5,30 M, POTÊNCIA  105 HP CAPACIDADE  450 T/H  - DEPRECIAÇÃO. AF_11/2</t>
  </si>
  <si>
    <t>M A  5,30 M, POTÊNCIA  105 HP CAPACIDADE  450 T/H  - JUROS. AF_11/2014</t>
  </si>
  <si>
    <t>RECICLADORA DE ASFALTO A FRIO SOBRE RODAS, LARGURA FRESAGEM DE  2,0 M,      H</t>
  </si>
  <si>
    <t>150,43</t>
  </si>
  <si>
    <t>POTÊNCIA  422 HP  - DEPRECIAÇÃO. AF_11/2014</t>
  </si>
  <si>
    <t>33,84</t>
  </si>
  <si>
    <t>POTÊNCIA  422 HP  - JUROS. AF_11/2014</t>
  </si>
  <si>
    <t>235,05</t>
  </si>
  <si>
    <t>POTÊNCIA  422 HP  - MANUTENÇÃO. AF_11/2014</t>
  </si>
  <si>
    <t>POTÊNCIA  422 HP  - MATERIAIS NA OPERAÇÃO. AF_11/2014</t>
  </si>
  <si>
    <t>VIBROACABADORA DE ASFALTO SOBRE ESTEIRAS, LARGURA DE PAVIMENTAÇÃO  2,13    H</t>
  </si>
  <si>
    <t>40,82</t>
  </si>
  <si>
    <t>M A  4,55 M, POTÊNCIA  100 HP, CAPACIDADE  400 T/H  - DEPRECIAÇÃO. AF_11/</t>
  </si>
  <si>
    <t>M A  4,55 M, POTÊNCIA  100 HP, CAPACIDADE  400 T/H  - JUROS. AF_11/2014</t>
  </si>
  <si>
    <t>50,83</t>
  </si>
  <si>
    <t>M A  4,55 M, POTÊNCIA  100 HP, CAPACIDADE  400 T/H  - MANUTENÇÃO. AF_11/2</t>
  </si>
  <si>
    <t>M A  4,55 M, POTÊNCIA  100 HP, CAPACIDADE  400 T/H  - MATERIAIS NA OPERAÇ</t>
  </si>
  <si>
    <t>ÃO. AF_11/2014</t>
  </si>
  <si>
    <t>GUINDAUTO HIDRÁULICO, CAPACIDADE MÁXIMA DE CARGA  6200 KG, MOMENTO MÁXI    H</t>
  </si>
  <si>
    <t>10,12</t>
  </si>
  <si>
    <t>GUINDASTE HIDRÁULICO AUTROPELIDO, COM LANÇA TELESCÓPICA  28,80 M, CAPAC    H</t>
  </si>
  <si>
    <t>IDADE MÁXIMA  30 T, POTÊNCIA  97 KW, TRAÇÃO  4 X  4  - IMPOSTOS E SEGUROS.</t>
  </si>
  <si>
    <t>40,30</t>
  </si>
  <si>
    <t>BETONEIRA CAPACIDADE NOMINAL DE  600 L, CAPACIDADE DE MISTURA  440 L, MO    H</t>
  </si>
  <si>
    <t>TOR A DIESEL POTÊNCIA  10 HP, COM CARREGADOR  - DEPRECIAÇÃO. AF_11/2014</t>
  </si>
  <si>
    <t>TOR A DIESEL POTÊNCIA  10 HP, COM CARREGADOR  - JUROS. AF_11/2014</t>
  </si>
  <si>
    <t>TOR A DIESEL POTÊNCIA  10 HP, COM CARREGADOR  - MANUTENÇÃO. AF_11/2014</t>
  </si>
  <si>
    <t>TOR A DIESEL POTÊNCIA  10 HP, COM CARREGADOR  - MATERIAIS NA OPERAÇÃO. A</t>
  </si>
  <si>
    <t>F_11/2014</t>
  </si>
  <si>
    <t>COM LASTRO  6,5  /  9,4 T, LARGURA DE TRABALHO  1,2 M  - DEPRECIAÇÃO. AF_06</t>
  </si>
  <si>
    <t>COM LASTRO  6,5  /  9,4 T, LARGURA DE TRABALHO  1,2 M  - JUROS. AF_06/2014</t>
  </si>
  <si>
    <t>CAMINHÃO BASCULANTE  14 M3, COM CAVALO MECÂNICO DE CAPACIDADE MÁXIMA DE    H</t>
  </si>
  <si>
    <t>COM CAÇAMBA METÁLICA  - DEPRECIAÇÃO. AF_12/2014</t>
  </si>
  <si>
    <t>COM CAÇAMBA METÁLICA  - JUROS. AF_12/2014</t>
  </si>
  <si>
    <t>COM CAÇAMBA METÁLICA  - IMPOSTOS E SEGUROS. AF_12/2014</t>
  </si>
  <si>
    <t>21,09</t>
  </si>
  <si>
    <t>COM CAÇAMBA METÁLICA  - MANUTENÇÃO. AF_12/2014</t>
  </si>
  <si>
    <t>87,44</t>
  </si>
  <si>
    <t>COM CAÇAMBA METÁLICA  - MATERIAIS NA OPERAÇÃO. AF_12/2014</t>
  </si>
  <si>
    <t>CAMINHÃO BASCULANTE  18 M3, COM CAVALO MECÂNICO DE CAPACIDADE MÁXIMA DE    H</t>
  </si>
  <si>
    <t>18,04</t>
  </si>
  <si>
    <t>0,86</t>
  </si>
  <si>
    <t>VIBRADOR DE IMERSÃO, DIÂMETRO DE PONTEIRA  45MM, MOTOR ELÉTRICO TRIFÁSI    H</t>
  </si>
  <si>
    <t>COBE</t>
  </si>
  <si>
    <t>0073</t>
  </si>
  <si>
    <t>MADEIRAMENTO</t>
  </si>
  <si>
    <t>IMUNIZACAO DE MADEIRAMENTO PARA COBERTURA UTILIZANDO CUPINICIDA INCOLO    M2</t>
  </si>
  <si>
    <t>R</t>
  </si>
  <si>
    <t>RECOLOCACAO DE RIPAS EM MADEIRAMENTO DE TELHADO, CONSIDERANDO REAPROVE    M</t>
  </si>
  <si>
    <t>ITAMENTO DE MATERIAL</t>
  </si>
  <si>
    <t>RECOLOCACAO DE MADEIRAMENTO DO TELHADO  - CAIBROS, CONSIDERANDO REAPROV    M</t>
  </si>
  <si>
    <t>4,07</t>
  </si>
  <si>
    <t>EITAMENTO DE MATERIAL</t>
  </si>
  <si>
    <t>RECOLOCACAO DE MADEIRAMENTO DE TELHADO, CONSIDERANDO REAPROVEITAMENTO      M</t>
  </si>
  <si>
    <t>DE MATERIAL</t>
  </si>
  <si>
    <t>RECOLOCACAO DE FERRAGENS EM MADEIRAMENTO DE TELHADO, CONSIDERANDO REAP    UN</t>
  </si>
  <si>
    <t>ROVEITAMENTO DE MATERIAL</t>
  </si>
  <si>
    <t>ESTRUTURA MADEIRA ANCOR LAJE/PAREDE P/TELHA ESTRUTURAL FIBROCIMENTO</t>
  </si>
  <si>
    <t>73931/001</t>
  </si>
  <si>
    <t>ESTRUTURA EM MADEIRA APARELHADA, PARA TELHA ONDULADA DE FIBROCIMENTO,      M2</t>
  </si>
  <si>
    <t>ALUMINIO OU PLASTICA, APOIADA EM LAJE OU PAREDE</t>
  </si>
  <si>
    <t>73931/002</t>
  </si>
  <si>
    <t>ESTRUTURA EM MADEIRA APARELHADA, PARA TELHA ESTRUTURAL DE FIBROCIMENTO    M2</t>
  </si>
  <si>
    <t>ANCORADA EM LAJE OU PAREDE</t>
  </si>
  <si>
    <t>73931/003</t>
  </si>
  <si>
    <t>ESTRUTURA EM MADEIRA APARELHADA, PARA TELHA CERAMICA, APOIADA EM PARED    M2</t>
  </si>
  <si>
    <t>60,61</t>
  </si>
  <si>
    <t>CHAPA CELULOSE PRENSADA  122X224X1,2CM FORNECIMENTO</t>
  </si>
  <si>
    <t>73939/001</t>
  </si>
  <si>
    <t>TESOURA COMPLETA EM MASSARANDUBA SERRADA, PARA TELHADOS COM VAOS DE  4M    UN</t>
  </si>
  <si>
    <t>73939/002</t>
  </si>
  <si>
    <t>TESOURA COMPLETA EM MASSARANDUBA APARELHADA, PARA TELHADOS COM VAOS DE    UN</t>
  </si>
  <si>
    <t>4M</t>
  </si>
  <si>
    <t>73939/003</t>
  </si>
  <si>
    <t>TESOURA COMPLETA EM MASSARANDUBA SERRADA, PARA TELHADOS COM VAOS DE  5M    UN</t>
  </si>
  <si>
    <t>73939/004</t>
  </si>
  <si>
    <t>5M</t>
  </si>
  <si>
    <t>73939/005</t>
  </si>
  <si>
    <t>TESOURA COMPLETA EM MASSARANDUBA SERRADA, PARA TELHADOS COM VAOS DE  6M    UN</t>
  </si>
  <si>
    <t>73939/006</t>
  </si>
  <si>
    <t>6M</t>
  </si>
  <si>
    <t>73939/007</t>
  </si>
  <si>
    <t>TESOURA COMPLETA EM MASSARANDUBA SERRADA, PARA TELHADOS COM VAOS DE  7M    UN</t>
  </si>
  <si>
    <t>73939/008</t>
  </si>
  <si>
    <t>7M</t>
  </si>
  <si>
    <t>73939/009</t>
  </si>
  <si>
    <t>TESOURA COMPLETA EM MASSARANDUBA SERRADA, PARA TELHADOS COM VAOS DE  8M    UN</t>
  </si>
  <si>
    <t>73939/010</t>
  </si>
  <si>
    <t>8M</t>
  </si>
  <si>
    <t>73939/011</t>
  </si>
  <si>
    <t>TESOURA COMPLETA EM MASSARANDUBA SERRADA, PARA TELHADOS COM VAOS DE  9M    UN</t>
  </si>
  <si>
    <t>73939/012</t>
  </si>
  <si>
    <t>9M</t>
  </si>
  <si>
    <t>73939/013</t>
  </si>
  <si>
    <t>TESOURA COMPLETA EM MASSARANDUBA SERRADA, PARA TELHADOS COM VAOS DE  10    UN</t>
  </si>
  <si>
    <t>73939/014</t>
  </si>
  <si>
    <t>73939/015</t>
  </si>
  <si>
    <t>TESOURA COMPLETA EM MASSARANDUBA SERRADA, PARA TELHADOS COM VAOS DE  11    UN</t>
  </si>
  <si>
    <t>73939/016</t>
  </si>
  <si>
    <t>TESOURA COMPLETA EM MACARANDUBA APARELHADA, PARA TELHADOS COM VAOS DE      UN</t>
  </si>
  <si>
    <t>11M</t>
  </si>
  <si>
    <t>73939/017</t>
  </si>
  <si>
    <t>TESOURA COMPLETA EM MASSARANDUBA SERRADA, PARA TELHADOS COM VAOS DE  12    UN</t>
  </si>
  <si>
    <t>73939/018</t>
  </si>
  <si>
    <t>12M</t>
  </si>
  <si>
    <t>73939/019</t>
  </si>
  <si>
    <t>TESOURA COMPLETA EM MASSARANDUBA SERRADA, PARA TELHADOS COM VAOS DE  14    UN</t>
  </si>
  <si>
    <t>73939/020</t>
  </si>
  <si>
    <t>14M</t>
  </si>
  <si>
    <t>GRADEADO DE CAIBROS E RIPAS M2</t>
  </si>
  <si>
    <t>PONTALETES EM MASSARANDUBA SERRADA  3"X3" PARA TELHAS CERAMICAS, MEDIDO    M2</t>
  </si>
  <si>
    <t>30,56</t>
  </si>
  <si>
    <t>S PELA AREA REAL DA COBERTURA DO TELHADO, INCLUSO FORNECIMENTO E COLOC</t>
  </si>
  <si>
    <t>PONTALETES EM MASSARANDUBA SERRADA  3"X3" PARA TELHAS ONDULADAS DE QUAL    M2</t>
  </si>
  <si>
    <t>QUER TIPO, MEDIDOS PELA AREA REAL DA COBERTURA DO TELHADO, INCLUSO FOR</t>
  </si>
  <si>
    <t>NECIMENTO E COLOCACAO</t>
  </si>
  <si>
    <t>TERCA DE MASSARANDUBA SERRADA  3"X3" PARA COBERTURA DE QUALQUER TIPO, I    M</t>
  </si>
  <si>
    <t>NCLUSO FORNECIMENTO E COLOCACAO</t>
  </si>
  <si>
    <t>TERCA DE MASSARANDUBA APARELHADA  3"X3" PARA COBERTURA DE QUALQUER TIPO    M</t>
  </si>
  <si>
    <t>, INCLUSO FORNECIMENTO E COLOCACAO</t>
  </si>
  <si>
    <t>TERCA DE MASSARANDUBA SERRADA  3"X4.1/2" PARA COBERTURA DE QUALQUER TIP    M</t>
  </si>
  <si>
    <t>O, INCLUSO FORNECIMENTO E COLOCAÇÃO</t>
  </si>
  <si>
    <t>TERCA DE MASSARANDUBA APARELHADA  3"X4.1/2" PARA COBERTURA DE QUALQUER      M</t>
  </si>
  <si>
    <t>28,35</t>
  </si>
  <si>
    <t>TIPO, INCLUSO FORNECIMENTO E COLOCACAO</t>
  </si>
  <si>
    <t>TERCA DE MASSARANDUBA SERRADA  3X6 PARA COBERTURA DE QUALQUER TIPO, I    M</t>
  </si>
  <si>
    <t>35,84</t>
  </si>
  <si>
    <t>TERCA DE MASSARANDUBA APARELHADA  3"X6" PARA COBERTURA DE QUALQUER TIPO    M</t>
  </si>
  <si>
    <t>TERCA DE MASSARANDUBA SERRADA  3"X9" PARA COBERTURA DE QUALQUER TIPO, I    M</t>
  </si>
  <si>
    <t>TERCA DE MASSARANDUBA APARELHADA  3"X9" PARA COBERTURA DE QUALQUER TIPO    M</t>
  </si>
  <si>
    <t>CAIBRO DE MASSARANDUBA APARELHADA  3X2, INCLUSO FORNECIMENTO E COLOCA    M</t>
  </si>
  <si>
    <t>CAIBRO DE MASSARANDUBA APARELHADA  3X1.1/2, INCLUSO FORNECIMENTO E CO    M</t>
  </si>
  <si>
    <t>LOCACAO</t>
  </si>
  <si>
    <t>CAIBRO DE MASSARANDUBA APARELHADA  3X4.1/2, INCLUSO FORNECIMENTO E CO    M</t>
  </si>
  <si>
    <t>RIPA DE MASSARANDUBA SERRADA  1,5X4 CM, INCLUSO FORNECIMENTO E COLOCACA    M</t>
  </si>
  <si>
    <t>RIPA DE MASSARANDUBA APARELHADA  1,5X4 CM, INCLUSO FORNECIMENTO E COLOC    M</t>
  </si>
  <si>
    <t>ESTRUTURA DE MADEIRA COM TESOURA, PARA VAOS DE  15 M E TELHA ONDULADA D    M2</t>
  </si>
  <si>
    <t>E FIBROCIMENTO, ALUMINIO OU PLASTICA</t>
  </si>
  <si>
    <t>MAO FRANCESA EXECUTADA COM MADEIRA NAO APARELHADA  5X6 CM, PARA BEIRAL      UN</t>
  </si>
  <si>
    <t>COM COMPRIMENTO DE  80CM</t>
  </si>
  <si>
    <t>0074</t>
  </si>
  <si>
    <t>TELHAMENTO COM TELHA CERAMICA</t>
  </si>
  <si>
    <t>RECOLOCACAO DE TELHAS CERAMICAS TIPO FRANCESA, CONSIDERANDO REAPROVEIT    M2</t>
  </si>
  <si>
    <t>7,80</t>
  </si>
  <si>
    <t>AMENTO DE MATERIAL</t>
  </si>
  <si>
    <t>RECOLOCACAO DE TELHAS CERAMICAS TIPO PLAN, CONSIDERANDO REAPROVEITAMEN    M2</t>
  </si>
  <si>
    <t>TO DE MATERIAL</t>
  </si>
  <si>
    <t>REVISAO GERAL DE TELHADOS DE TELHAS CERAMICAS M2</t>
  </si>
  <si>
    <t>RECOLOCACAO DE CUMEEIRAS CERAMICAS COM ARGAMASSA TRACO  1:2:8  (CIMENTO,    M</t>
  </si>
  <si>
    <t>14,02</t>
  </si>
  <si>
    <t>CAL E AREIA), CONSIDERANDO APROVEITAMENTO DO MATERIAL</t>
  </si>
  <si>
    <t>COBERTURA TELHA CERAMICA</t>
  </si>
  <si>
    <t>73938/001</t>
  </si>
  <si>
    <t>COBERTURA EM TELHA CERAMICA TIPO COLONIAL, COM ARGAMASSA TRACO  1:3  (CI    M2</t>
  </si>
  <si>
    <t>MENTO E AREIA)</t>
  </si>
  <si>
    <t>73938/002</t>
  </si>
  <si>
    <t>COBERTURA EM TELHA CERAMICA TIPO PLAN, EXCLUINDO MADEIRAMENTO M2</t>
  </si>
  <si>
    <t>73938/003</t>
  </si>
  <si>
    <t>COBERTURA EM TELHA CERAMICA TIPO FRANCESA OU MARSELHA, EXCLUINDO MADEI    M2</t>
  </si>
  <si>
    <t>42,98</t>
  </si>
  <si>
    <t>RAMENTO</t>
  </si>
  <si>
    <t>73938/004</t>
  </si>
  <si>
    <t>COBERTURA EM TELHA CERAMICA TIPO CANAL, COM ARGAMASSA TRACO  1:3  (CIMEN    M2</t>
  </si>
  <si>
    <t>TO E AREIA) E ARAME RECOZIDO</t>
  </si>
  <si>
    <t>73938/005</t>
  </si>
  <si>
    <t>COBERTURA EM TELHA CERAMICA TIPO PAULISTA, COM ARGAMASSA TRACO  1:3  (CI    M2</t>
  </si>
  <si>
    <t>MENTO E AREIA) E ARAME RECOZIDO</t>
  </si>
  <si>
    <t>73938/006</t>
  </si>
  <si>
    <t>CORDAO DE ARREMATE EM BEIRAIS COM TELHA CERAMICA EMBOCADA TRACO  1:2:8      M</t>
  </si>
  <si>
    <t>(CIMENTO, CAL E AREIA)</t>
  </si>
  <si>
    <t>73938/007</t>
  </si>
  <si>
    <t>EMBOCAMENTO DE ULTIMA FIADA DE TELHA PLAN, COLONIAL OU PAULISTA, COM A    M</t>
  </si>
  <si>
    <t>RGAMASSA TRACO  1:2:8  (CIMENTO, CAL E AREIA)</t>
  </si>
  <si>
    <t>76450/001</t>
  </si>
  <si>
    <t>COBERTURA EM TELHA CERAMICA TIPO PAULISTINHA  (TRAPEZOIDAL), COM ARGAMA    M2</t>
  </si>
  <si>
    <t>67,90</t>
  </si>
  <si>
    <t>SSA TRACO  1:3  (CIMENTO E AREIA) E ARAME RECOZIDO</t>
  </si>
  <si>
    <t>COBERTURA COM TELHA COLONIAL, EXCLUINDO MADEIRAMENTO M2</t>
  </si>
  <si>
    <t>0075</t>
  </si>
  <si>
    <t>TELHAMENTO COM TELHA DE FIBROCIMENTO</t>
  </si>
  <si>
    <t>RECOLOCACAO DE TELHAS ONDULADAS COM MASSA PARA VEDACAO, CONSIDERANDO R    M2</t>
  </si>
  <si>
    <t>EAPROVEITAMENTO DE MATERIAL</t>
  </si>
  <si>
    <t>RECOLOCAÇÃO DE TELHA DE FIBROCIMENTO ESTRUTURAL LARGURA ÚTIL  49CM OU  4    M2</t>
  </si>
  <si>
    <t>4CM, CONSIDERANDO O REAPROVEITAMENTO DO MATERIAL A EXCEÇÃO DO CONJU</t>
  </si>
  <si>
    <t>NTO DE ARRUELAS DE VEDAÇÃO</t>
  </si>
  <si>
    <t>RECOLOCAÇÃO DE TELHA DE FIBROCIMENTO ESTRUTURAL LARGURA ÚTIL  90CM, CON    M2</t>
  </si>
  <si>
    <t>SIDERANDO O REAPROVEITAMENTO DO MATERIAL A EXCEÇÃO DO CONJUNTO DE ARRU</t>
  </si>
  <si>
    <t>ELAS DE VEDAÇÃO</t>
  </si>
  <si>
    <t>COBERTURA COM TELHA DE FIBROCIMENTO ESTRUTURAL LARGURA UTIL  90CM, INCL    M2</t>
  </si>
  <si>
    <t>USO ACESSORIOS DE FIXACAO E VEDACAO</t>
  </si>
  <si>
    <t>COBERTURA COM TELHA DE FIBROCIMENTO ESTRUTURAL LARGURA ÚTIL  49CM OU  44    M2</t>
  </si>
  <si>
    <t>CM, INCLUSO ACESSÓRIOS DE FIXAÇÃO E VEDAÇÃO, EXCLUINDO MADEIRAMENTO</t>
  </si>
  <si>
    <t>TELHAMENTO C/ TELHA DE FIBROCIMENTO</t>
  </si>
  <si>
    <t>74088/001</t>
  </si>
  <si>
    <t>TELHAMENTO COM TELHA DE FIBROCIMENTO ONDULADA, ESPESSURA  6MM, INCLUSO      M2</t>
  </si>
  <si>
    <t>39,82</t>
  </si>
  <si>
    <t>JUNTAS DE VEDACAO E ACESSORIOS DE FIXACAO, EXCLUINDO MADEIRAMENTO</t>
  </si>
  <si>
    <t>COBERTURA COM TELHA DE FIBROCIMENTO ONDULADA, ESPESSURA  8 MM, INCLUIND    M2</t>
  </si>
  <si>
    <t>O ACESSORIOS, EXCLUINDO MADEIRAMENTO</t>
  </si>
  <si>
    <t>COBERTURA COM TELHA DE FIBROCIMENTO ONDULADA, ESPESSURA  4 MM, INCLUSOS    M2</t>
  </si>
  <si>
    <t>ACESSORIOS DE FIXACAO, EXCLUINDO MADEIRAMENTO</t>
  </si>
  <si>
    <t>COBERTURA COM TELHA DE FIBROCIMENTO ONDULADA, ESPESSURA  6 MM, COM CUME    M2</t>
  </si>
  <si>
    <t>57,73</t>
  </si>
  <si>
    <t>EIRA UNIVERSAL, INCLUSAS JUNTAS DE DILATACAO E ACESSORIOS DE FIXACAO,</t>
  </si>
  <si>
    <t>EXCLUINDO MADEIRAMENTO</t>
  </si>
  <si>
    <t>0076</t>
  </si>
  <si>
    <t>TELHAMENTO COM TELHA METALICA</t>
  </si>
  <si>
    <t>ESTRUTURA DE ACO</t>
  </si>
  <si>
    <t>73866/001</t>
  </si>
  <si>
    <t>ESTRUTURA PARA COBERTURA TIPO FINK, EM ALUMINIO ANODIZADO, VAO DE  20M,    M2</t>
  </si>
  <si>
    <t>ESPACAMENTO DAS TESOURAS DE  5M ATE  6,5M</t>
  </si>
  <si>
    <t>73866/002</t>
  </si>
  <si>
    <t>ESTRUTURA PARA COBERTURA TIPO FINK, EM ALUMINIO ANODIZADO, VAO DE  30M,    M2</t>
  </si>
  <si>
    <t>73866/003</t>
  </si>
  <si>
    <t>ESTRUTURA PARA COBERTURA TIPO FINK, EM ALUMINIO ANODIZADO, VAO DE  40M,    M2</t>
  </si>
  <si>
    <t>73866/004</t>
  </si>
  <si>
    <t>ESTRUTURA PARA COBERTURA EM ARCO, EM ALUMINIO ANODIZADO, VAO DE  20M, E    M2</t>
  </si>
  <si>
    <t>SPACAMENTO DE  5M ATE  6,5M</t>
  </si>
  <si>
    <t>73866/005</t>
  </si>
  <si>
    <t>ESTRUTURA PARA COBERTURA EM ARCO, EM ALUMINIO ANODIZADO, VAO DE  30M, E    M2</t>
  </si>
  <si>
    <t>73866/006</t>
  </si>
  <si>
    <t>ESTRUTURA PARA COBERTURA EM ARCO, EM ALUMINIO ANODIZADO, VAO DE  40M, E    M2</t>
  </si>
  <si>
    <t>73866/007</t>
  </si>
  <si>
    <t>ESTRUTURA PARA COBERTURA TIPO SHED, EM ALUMINIO ANODIZADO, VAO DE  20M,    M2</t>
  </si>
  <si>
    <t>73866/008</t>
  </si>
  <si>
    <t>ESTRUTURA PARA COBERTURA TIPO SHED, EM ALUMINIO ANODIZADO, VAO DE  30M,    M2</t>
  </si>
  <si>
    <t>73866/009</t>
  </si>
  <si>
    <t>ESTRUTURA PARA COBERTURA TIPO SHED, EM ALUMINIO ANODIZADO, VAO DE  40M,    M2</t>
  </si>
  <si>
    <t>ESTRUTURA ESPACIAL</t>
  </si>
  <si>
    <t>73867/001</t>
  </si>
  <si>
    <t>ESTRUTURA TIPO ESPACIAL EM ALUMINIO ANODIZADO, VAO DE  20M M2</t>
  </si>
  <si>
    <t>182,73</t>
  </si>
  <si>
    <t>73867/002</t>
  </si>
  <si>
    <t>ESTRUTURA TIPO ESPACIAL EM ALUMINIO ANODIZADO, VAO DE  30M M2</t>
  </si>
  <si>
    <t>73867/003</t>
  </si>
  <si>
    <t>ESTRUTURA TIPO ESPACIAL EM ALUMINIO ANODIZADO, VAO DE  40M M2</t>
  </si>
  <si>
    <t>73867/004</t>
  </si>
  <si>
    <t>ESTRUTURA TIPO ESPACIAL EM ALUMINIO ANODIZADO, VAO DE  50M M2</t>
  </si>
  <si>
    <t>CUMEEIRA EM PERFIL ONDULADO DE ALUMÍNIO M</t>
  </si>
  <si>
    <t>TELHA METÁLICA</t>
  </si>
  <si>
    <t>75381/001</t>
  </si>
  <si>
    <t>COBERTURA COM TELHA    DE CHAPA DE AÇO ZINCADO, ONDULADA, ESPESSURA DE  0    M2</t>
  </si>
  <si>
    <t>34,68</t>
  </si>
  <si>
    <t>,5MM</t>
  </si>
  <si>
    <t>COBERTURA COM TELHA ONDULADA DE ALUMINIO, ESPESSURA DE  5 MM M2</t>
  </si>
  <si>
    <t>COBERTURA COM TELHA ONDULADA DE ALUMINIO, ESPESSURA DE  7 MM M2</t>
  </si>
  <si>
    <t>68,24</t>
  </si>
  <si>
    <t>COBERTURA COM TELHA DE ACO ZINCADO, TRAPEZOIDAL, ESPESSURA DE  0,5 MM,      M2</t>
  </si>
  <si>
    <t>31,52</t>
  </si>
  <si>
    <t>INCLUINDO ACESSORIOS</t>
  </si>
  <si>
    <t>0077</t>
  </si>
  <si>
    <t>MADEIRAMENTO/TELHAMENTO C/ TELHAS CERAMICAS</t>
  </si>
  <si>
    <t>ESTRUTURA DE MADEIRA, SEGUNDA QUALIDADE, SERRADA, NAO APARELHADA, PARA    M2</t>
  </si>
  <si>
    <t>64,97</t>
  </si>
  <si>
    <t>TELHAS CERAMICAS</t>
  </si>
  <si>
    <t>ESTRUTURA DE MADEIRA DE LEI, PRIMEIRA QUALIDADE, SERRADA, NAO APARELHA    M2</t>
  </si>
  <si>
    <t>DA, PARA TELHAS CERAMICAS, VAOS DE ATE  7M</t>
  </si>
  <si>
    <t>ESTRUTURA DE MADEIRA DE LEI PRIMEIRA QUALIDADE, SERRADA, NAO APARELHAD    M2</t>
  </si>
  <si>
    <t>A, PARA TELHAS CERAMICAS, VAOS DE  7M ATE  10 M</t>
  </si>
  <si>
    <t>A, PARA TELHAS CERAMICAS, VAOS DE  10M ATE  13M</t>
  </si>
  <si>
    <t>A, PARA TELHAS CERAMICAS, VAOS DE  13M ATE  18M</t>
  </si>
  <si>
    <t>0078</t>
  </si>
  <si>
    <t>MADEIRAMENTO/TELHAMENTO C/ TELHAS FIBROCIMENTO</t>
  </si>
  <si>
    <t>74,04</t>
  </si>
  <si>
    <t>A, PARA TELHAS ONDULADAS, VAOS ATE  7M</t>
  </si>
  <si>
    <t>A, PARA TELHAS ONDULADAS, VAOS DE  7M ATE  10M</t>
  </si>
  <si>
    <t>A, PARA TELHAS ONDULADAS, VAOS DE  10M ATE  13M</t>
  </si>
  <si>
    <t>A, PARA TELHAS ONDULADAS, VAOS DE  13M ATE  18M</t>
  </si>
  <si>
    <t>COBERTURA COM TELHA PLASTICA TRANSPARENTE INCLUSIVE FIXACAO M2</t>
  </si>
  <si>
    <t>0079</t>
  </si>
  <si>
    <t>CUMEEIRA CERAMICA</t>
  </si>
  <si>
    <t>CUMEEIRA COM TELHA CERAMICA EMBOCADA COM ARGAMASSA TRACO  1:2:8  (CIMENT    M</t>
  </si>
  <si>
    <t>O, CAL E AREIA)</t>
  </si>
  <si>
    <t>ARREMATE TELHA CERAMICA EMBOCADA C/ARGAMASSA CIMENTO/AREIA/SAIBRO  1:2:</t>
  </si>
  <si>
    <t>73930/001</t>
  </si>
  <si>
    <t>CORDAO DE ARREMATE COM TELHA CERAMICA TIPO CANAL EMBOCADA COM ARGAMASS    M</t>
  </si>
  <si>
    <t>A TRACO  1:3  (CIMENTO E AREIA)</t>
  </si>
  <si>
    <t>0080</t>
  </si>
  <si>
    <t>CUMEEIRA DE FIBROCIMENTO</t>
  </si>
  <si>
    <t>CUMIEIRA DE FIBROCIMENTO</t>
  </si>
  <si>
    <t>73744/001</t>
  </si>
  <si>
    <t>CUMEEIRA PARA TELHA DE FIBROCIMENTO ESTRUTURAL, INCLUSO ACESSORIOS PAR    M</t>
  </si>
  <si>
    <t>A FIXACAO E VEDACAO</t>
  </si>
  <si>
    <t>CUMEEIRA FIBROCIMENTO</t>
  </si>
  <si>
    <t>74045/001</t>
  </si>
  <si>
    <t>CUMEEIRA UNIVERSAL PARA TELHA DE FIBROCIMENTO ONDULADA ESPESSURA  6 MM,    M</t>
  </si>
  <si>
    <t>INCLUSO JUNTAS DE VEDACAO E ACESSORIOS DE FIXACAO</t>
  </si>
  <si>
    <t>74045/002</t>
  </si>
  <si>
    <t>CUMEEIRA TIPO SHED PARA TELHA DE FIBROCIMENTO ONDULADA, INCLUSO JUNTAS    M</t>
  </si>
  <si>
    <t>DE VEDACAO E ACESSORIOS DE FIXACAO</t>
  </si>
  <si>
    <t>0081</t>
  </si>
  <si>
    <t>CALHA DE CONCRETO</t>
  </si>
  <si>
    <t>CALHA DE CONCRETO,  40X15 CM ESPESSURA DE  8 CM, PREPARADO EM BETONEIRA      M</t>
  </si>
  <si>
    <t>E CIMENTADO LISO EXECUTADO COM ARGAMASSA TRACO  1:4  (CIMENTO E AREIA ME</t>
  </si>
  <si>
    <t>DIA NAO PENEIRADA), PREPARO MANUAL</t>
  </si>
  <si>
    <t>CALHA DE CONCRETO,  30X15 CM, ESPESSURA  8 CM PREPARADA EM BETONEIRA COM    M</t>
  </si>
  <si>
    <t>CIMENTADO LISO EXECUTADO COM ARGAMASSA TRACO  1:4  (CIMENTO E AREIA MED</t>
  </si>
  <si>
    <t>IA NAO PENEIRADA), PREPARO MANUAL</t>
  </si>
  <si>
    <t>0083</t>
  </si>
  <si>
    <t>CALHA DE PVC, PECAS E ACESSORIOS</t>
  </si>
  <si>
    <t>CALHA DE BEIRAL, SEMICIRCULAR DE PVC, DIAMETRO  125 MM, INCLUINDO CABEC    M</t>
  </si>
  <si>
    <t>EIRAS, EMENDAS, BOCAIS, SUPORTES E VEDACOES, EXCLUINDO CONDUTORES  - FO</t>
  </si>
  <si>
    <t>RNECIMENTO E COLOCACAO</t>
  </si>
  <si>
    <t>CONDUTOR PARA CALHA DE BEIRAL, DE PVC, DIAMETRO  88 MM, INCLUINDO CONEX    M</t>
  </si>
  <si>
    <t>27,00</t>
  </si>
  <si>
    <t>OES E BRACADEIRAS  - FORNECIMENTO E COLOCACAO</t>
  </si>
  <si>
    <t>0084</t>
  </si>
  <si>
    <t>CALHA METALICA</t>
  </si>
  <si>
    <t>CALHA EM CHAPA DE ACO GALVANIZADO NUMERO  24, DESENVOLVIMENTO DE  33CM M</t>
  </si>
  <si>
    <t>CALHA EM CHAPA DE ACO GALVANIZADO NUMERO  24, DESENVOLVIMENTO DE  50CM M</t>
  </si>
  <si>
    <t>CALHA DE CHAPA GALVANIZADA NUMERO  26, COM DESENVOLVIMENTO DE  10 CM M</t>
  </si>
  <si>
    <t>0086</t>
  </si>
  <si>
    <t>RUFO METALICO</t>
  </si>
  <si>
    <t>RUFO EM CHAPA DE ACO GALVANIZADO NUMERO  24, DESENVOLVIMENTO DE  16CM M</t>
  </si>
  <si>
    <t>17,91</t>
  </si>
  <si>
    <t>RUFO EM CHAPA DE ACO GALVANIZADO NUMERO  24, DESENVOLVIMENTO DE  25CM M</t>
  </si>
  <si>
    <t>0087</t>
  </si>
  <si>
    <t>RUFO/ESPIGAO/RINCAO DIVERSOS</t>
  </si>
  <si>
    <t>RUFOS PARA COBERTURAS EM TELHAS FIBROCIMENTO</t>
  </si>
  <si>
    <t>73868/001</t>
  </si>
  <si>
    <t>RUFO EM FIBROCIMENTO, INCLUSO ACESSORIOS DE FIXACAO E VEDACAO M</t>
  </si>
  <si>
    <t>36,81</t>
  </si>
  <si>
    <t>0088</t>
  </si>
  <si>
    <t>RUFO EM CONCRETO</t>
  </si>
  <si>
    <t>RUFO EM CONCRETO ARMADO, LARGURA  40CM E ESPESSURA  7CM M</t>
  </si>
  <si>
    <t>ALGEROZ EM CONCRETO ARMADO  (RUFO DE CONCRETO)</t>
  </si>
  <si>
    <t>74098/001</t>
  </si>
  <si>
    <t>RUFO EM CONCRETO ARMADO, LARGURA  40CM, ESPESSURA  3CM M</t>
  </si>
  <si>
    <t>0252</t>
  </si>
  <si>
    <t>TELHAMENTO COM TELHA DE FIBRA DE VIDRO</t>
  </si>
  <si>
    <t>COBERTURA COM TELHA DE FIBRA DE VIDRO ONDULADA COLORIDA, ESPESSURA  6MM    M2</t>
  </si>
  <si>
    <t>, INCLUSOS ACESSORIOS DE FIXACAO</t>
  </si>
  <si>
    <t>0291</t>
  </si>
  <si>
    <t>ESTRUTURA METALICA</t>
  </si>
  <si>
    <t>ESTRUTURA METALICA EM TESOURAS OU TRELICAS, VAO LIVRE DE  12M, FORNECIM    M2</t>
  </si>
  <si>
    <t>ENTO E MONTAGEM, NAO SENDO CONSIDERADOS OS FECHAMENTOS METALICOS, AS C</t>
  </si>
  <si>
    <t>OLUNAS, OS SERVICOS GERAIS EM ALVENARIA E CONCRETO, AS TELHAS DE COBER</t>
  </si>
  <si>
    <t>TURA E A PINTURA DE ACABAMENTO</t>
  </si>
  <si>
    <t>ESTRUTURA METALICA EM TESOURAS OU TRELICAS, VAO LIVRE DE  15M, FORNECIM    M2</t>
  </si>
  <si>
    <t>ESTRUTURA METALICA EM TESOURAS OU TRELICAS, VAO LIVRE DE  20M, FORNECIM    M2</t>
  </si>
  <si>
    <t>ESTRUTURA METALICA EM TESOURAS OU TRELICAS, VAO LIVRE DE  25M, FORNECIM    M2</t>
  </si>
  <si>
    <t>ESTRUTURA METALICA EM TESOURAS OU TRELICAS, VAO LIVRE DE  30M, FORNECIM    M2</t>
  </si>
  <si>
    <t>ESTRUTURAS METALICAS DIVERSAS</t>
  </si>
  <si>
    <t>73970/001</t>
  </si>
  <si>
    <t>ESTRUTURA METALICA EM ACO ESTRUTURAL PERFIL I  12 X  5  1/4 KG</t>
  </si>
  <si>
    <t>8,21</t>
  </si>
  <si>
    <t>73970/002</t>
  </si>
  <si>
    <t>ESTRUTURA METALICA EM ACO ESTRUTURAL PERFIL I  6 X  3  3/8 KG</t>
  </si>
  <si>
    <t>0302</t>
  </si>
  <si>
    <t>TELHAMENTO COM TELHA DE VIDRO</t>
  </si>
  <si>
    <t>COBERTURA EM TELHA DE VIDRO TIPO FRANCESA M2</t>
  </si>
  <si>
    <t>DROP</t>
  </si>
  <si>
    <t>DRENAGEM/OBRAS DE CONTENCAO/POCOS DE VISITA E CAIXAS</t>
  </si>
  <si>
    <t>0026</t>
  </si>
  <si>
    <t>ESGOTAMENTO COM BOMBA</t>
  </si>
  <si>
    <t>ESGOTAMENTO COM BOMBAS</t>
  </si>
  <si>
    <t>73891/001</t>
  </si>
  <si>
    <t>ESGOTAMENTO COM MOTO-BOMBA AUTOESCOVANTE H</t>
  </si>
  <si>
    <t>0027</t>
  </si>
  <si>
    <t>REBAIXAMENTO DO LENCOL FREATICO</t>
  </si>
  <si>
    <t>MEIA CANA DE CONCRETO</t>
  </si>
  <si>
    <t>73882/001</t>
  </si>
  <si>
    <t>CALHA EM CONCRETO SIMPLES, EM MEIA CANA, DIAMETRO  200 MM M</t>
  </si>
  <si>
    <t>19,93</t>
  </si>
  <si>
    <t>73882/002</t>
  </si>
  <si>
    <t>CALHA EM CONCRETO SIMPLES, MEIA CANA DE CONCRETO, DIAMETRO  300 MM M</t>
  </si>
  <si>
    <t>73882/003</t>
  </si>
  <si>
    <t>CALHA EM CONCRETO SIMPLES, EM MEIA CANA DE CONCRETO, DIAMETRO  400 MM M</t>
  </si>
  <si>
    <t>73882/004</t>
  </si>
  <si>
    <t>CALHA EM CONCRETO SIMPLES, EM MEIA CANA DE CONCRETO, DIAMETRO  500 MM M</t>
  </si>
  <si>
    <t>73882/005</t>
  </si>
  <si>
    <t>CALHA EM CONCRETO SIMPLES, EM MEIA CANA DE CONCRETO, DIAMETRO  600 MM M</t>
  </si>
  <si>
    <t>ESGOTAMENTO MANUAL DE AGUA DE CHUVA OU LENCOL FREATICO ESCAVADO M3</t>
  </si>
  <si>
    <t>0028</t>
  </si>
  <si>
    <t>DRENOS</t>
  </si>
  <si>
    <t>DRENAGEM SUBTERRANEA</t>
  </si>
  <si>
    <t>73816/001</t>
  </si>
  <si>
    <t>EXECUCAO DE DRENO COM TUBOS DE PVC CORRUGADO FLEXIVEL PERFURADO  - DN  1    M</t>
  </si>
  <si>
    <t>00</t>
  </si>
  <si>
    <t>73816/002</t>
  </si>
  <si>
    <t>EXECUCAO DE DRENO VERTICAL COM PEDRISCO, DIAMETRO  200MM M</t>
  </si>
  <si>
    <t>DRENO COM MANTA GEOTEXTIL</t>
  </si>
  <si>
    <t>73881/001</t>
  </si>
  <si>
    <t>EXECUCAO DE DRENO COM MANTA GEOTEXTIL  200 G/M2 M2</t>
  </si>
  <si>
    <t>73881/002</t>
  </si>
  <si>
    <t>EXECUCAO DE DRENO COM MANTA GEOTEXTIL  300 G/M2 M2</t>
  </si>
  <si>
    <t>10,97</t>
  </si>
  <si>
    <t>73881/003</t>
  </si>
  <si>
    <t>EXECUCAO DE DRENO COM MANTA GEOTEXTIL  400 G/M2 M2</t>
  </si>
  <si>
    <t>DRENO FRANCES C/MATERIAL FILTRANTE</t>
  </si>
  <si>
    <t>73883/001</t>
  </si>
  <si>
    <t>EXECUCAO DE DRENO FRANCES COM AREIA MEDIA M3</t>
  </si>
  <si>
    <t>75,64</t>
  </si>
  <si>
    <t>73883/002</t>
  </si>
  <si>
    <t>EXECUCAO DE DRENO FRANCES COM BRITA NUM  2 M3</t>
  </si>
  <si>
    <t>73883/003</t>
  </si>
  <si>
    <t>EXECUCAO DE DRENO FRANCES COM CASCALHO M3</t>
  </si>
  <si>
    <t>CAMADA DRENANTE COM BRITA</t>
  </si>
  <si>
    <t>73902/001</t>
  </si>
  <si>
    <t>CAMADA DRENANTE COM BRITA NUM  3 M3</t>
  </si>
  <si>
    <t>COLOCACAO DE MANTA - MMA</t>
  </si>
  <si>
    <t>73968/001</t>
  </si>
  <si>
    <t>MANTA IMPERMEABILIZANTE A BASE DE ASFALTO  - FORNECIMENTO E INSTALACAO      M2</t>
  </si>
  <si>
    <t>DRENOS DE CHORUME EM TUBOS DRENANTES  - MMA</t>
  </si>
  <si>
    <t>73969/001</t>
  </si>
  <si>
    <t>EXECUCAO DE DRENOS DE CHORUME EM TUBOS DRENANTES DE CONCRETO, DIAM=200    M</t>
  </si>
  <si>
    <t>MM, ENVOLTOS EM BRITA E GEOTEXTIL</t>
  </si>
  <si>
    <t>EXECUCAO DE DRENOS DE CHORUME EM TUBOS DRENANTES</t>
  </si>
  <si>
    <t>74017/001</t>
  </si>
  <si>
    <t>EXECUCAO DE DRENOS DE CHORUME EM TUBOS DRENANTES, PVC, DIAM=100 MM, EN    M</t>
  </si>
  <si>
    <t>VOLTOS EM BRITA E GEOTEXTIL</t>
  </si>
  <si>
    <t>74017/002</t>
  </si>
  <si>
    <t>EXECUCAO DE DRENOS DE CHORUME EM TUBOS DRENANTES, PVC, DIAM=150 MM, EN    M</t>
  </si>
  <si>
    <t>62,95</t>
  </si>
  <si>
    <t>TUBULAÇÃO EM PVC CORRUGADO RIGIDO PERFURADO P/ DRENAGEM</t>
  </si>
  <si>
    <t>75029/001</t>
  </si>
  <si>
    <t>TUBO PVC CORRUGADO RIGIDO PERFURADO DN  150 PARA DRENAGEM  - FORNECIMENT    M</t>
  </si>
  <si>
    <t>40,62</t>
  </si>
  <si>
    <t>O E INSTALACAO</t>
  </si>
  <si>
    <t>TUBO PVC CORRUGADO PERFURADO  100 MM C/ JUNTA ELASTICA PARA DRENAGEM. M</t>
  </si>
  <si>
    <t>24,96</t>
  </si>
  <si>
    <t>COLCHAO DRENANTE C/  30CM PEDRA BRITADA N.3/FILTRO TRANSICAO MANTA GEOT    M2</t>
  </si>
  <si>
    <t>EXTIL  100% POLIPROPILENO OU POLIESTER INCL FORNEC/COLOCMAT</t>
  </si>
  <si>
    <t>EXECUCAO DRENO PROFUNDO, COM CORTE TRAPEZOIDAL EM SOLO, DE  70X80X150CM    M</t>
  </si>
  <si>
    <t>EXCL TUBO INCL MATERIAL EXECUCAO, COM SELO ENCHIMENTO MATERIAL DRENAN</t>
  </si>
  <si>
    <t>TE E ESCAVACAO</t>
  </si>
  <si>
    <t>EXECUCAO DE DRENO PROFUNDO, CORTE EM SOLO, COM TUBO POROSO D=0,20M M</t>
  </si>
  <si>
    <t>EXECUCAO DE DRENO CEGO M3</t>
  </si>
  <si>
    <t>EXECUCAO DE DRENO DE TUBO DE CONRETO SIMPLES POROSO D=0,20 M  (0,5MX0,5    M</t>
  </si>
  <si>
    <t>M) PARA GALERIAS DE AGUAS PLUVIAIS</t>
  </si>
  <si>
    <t>FORNECIMENTO E INSTALACAO DE MANTA BIDIM RT  -  14 M2</t>
  </si>
  <si>
    <t>CAMADA DRENANTE COM AREIA MEDIA M3</t>
  </si>
  <si>
    <t>CAMADA DRENANTE COM BRITA NUM  2 M3</t>
  </si>
  <si>
    <t>FORNECIMENTO/INSTALACAO MANTA BIDIM RT-16 M2</t>
  </si>
  <si>
    <t>TUBO PVC DN  75 MM PARA DRENAGEM  - FORNECIMENTO E INSTALACAO M</t>
  </si>
  <si>
    <t>TUBO PVC DN  100 MM PARA DRENAGEM  - FORNECIMENTO E INSTALACAO M</t>
  </si>
  <si>
    <t>TUBO CONCRETO SIMPLES DN  200 MM PARA DRENAGEM  - FORNECIMENTO E INSTALA    M</t>
  </si>
  <si>
    <t>CAO, INCLUSIVE ESCAVACAO MANUAL  1M3/M.</t>
  </si>
  <si>
    <t>TUBO CONCRETO SIMPLES DN  300 MM PARA DRENAGEM  - FORNECIMENTO E INSTALA    M</t>
  </si>
  <si>
    <t>CAO INCLUSIVE ESCAVACAO MANUAL  1M3/M</t>
  </si>
  <si>
    <t>TUBO CONCRETO SIMPLES DN  400 MM PARA DRENAGEM  - FORNECIMENTO E INSTALA    M</t>
  </si>
  <si>
    <t>CAO INCLUSIVE ESCAVACAO MANUAL  1,5M3/M</t>
  </si>
  <si>
    <t>TUBO CONCRETO SIMPLES DN  500 MM PARA DRENAGEM  - FORNECIMENTO E INSTALA    M</t>
  </si>
  <si>
    <t>CAO INCLUSIVE ESCAVACAO MANUAL  2M3/M</t>
  </si>
  <si>
    <t>TUBO PVC D=2 COM MATERIAL DRENANTE PARA DRENO/BARBACA  - FORNECIMENTO      M</t>
  </si>
  <si>
    <t>E INSTALACAO</t>
  </si>
  <si>
    <t>TUBO PVC D=3" COM MATERIAL DRENANTE PARA DRENO/BARBACA  - FORNECIMENTO      M</t>
  </si>
  <si>
    <t>TUBO PVC D=4" COM MATERIAL DRENANTE PARA DRENO/BARBACA  - FORNECIMENTO      M</t>
  </si>
  <si>
    <t>CAMADA VERTICAL DRENANTE C/ PEDRA BRITADA NUMS  1 E  2 M3</t>
  </si>
  <si>
    <t>CAMADA HORIZONTAL DRENANTE C/ PEDRA BRITADA  1 E  2 M3</t>
  </si>
  <si>
    <t>FORNECIMENTO/INSTALACAO DE MANTA BIDIM RT-31 M2</t>
  </si>
  <si>
    <t>FORNECIMENTO/INSTALACAO DE MANTA BIDIM RT-10 M2</t>
  </si>
  <si>
    <t>7,59</t>
  </si>
  <si>
    <t>0029</t>
  </si>
  <si>
    <t>ENROCAMENTOS</t>
  </si>
  <si>
    <t>FORNECIMENTO E LANCAMENTO DE PEDRA DE MAO M3</t>
  </si>
  <si>
    <t>ENROCAMENTO COM PEDRA ARGAMASSADA TRAÇO  1:4 COM PEDRA DE MÃO M3</t>
  </si>
  <si>
    <t>ENROCAMENTO MANUAL, SEM ARRUMACAO DO MATERIAL M3</t>
  </si>
  <si>
    <t>ENROCAMENTO MANUAL, COM ARRUMACAO DO MATERIAL M3</t>
  </si>
  <si>
    <t>0030</t>
  </si>
  <si>
    <t>ENSECADEIRAS</t>
  </si>
  <si>
    <t>ENSECADEIRA DE MADEIRA</t>
  </si>
  <si>
    <t>73890/001</t>
  </si>
  <si>
    <t>ENSECADEIRA DE MADEIRA COM PAREDE SIMPLES M2</t>
  </si>
  <si>
    <t>73890/002</t>
  </si>
  <si>
    <t>ENSECADEIRA DE MADEIRA COM PAREDE DUPLA M2</t>
  </si>
  <si>
    <t>0031</t>
  </si>
  <si>
    <t>GABIOES</t>
  </si>
  <si>
    <t>GABIAO TIPO CAIXA H  =  0,50M  - MALHA HEXAG  8X10 REVESTIMENTO ZN/AL FIO      M3</t>
  </si>
  <si>
    <t>2,7MM C/ DIAFRAGAMA A CADA METRO E GEOTEXTIL</t>
  </si>
  <si>
    <t>GABIAO TIPO COLCHAO RENO</t>
  </si>
  <si>
    <t>73842/001</t>
  </si>
  <si>
    <t>GABIAO TIPO COLCHAO RENO/MANTA H  =  0,17M  - MALHA HEXAG  6X8 REVESTIMENT    M2</t>
  </si>
  <si>
    <t>143,53</t>
  </si>
  <si>
    <t>O ZN/AL C/ PVC FIO  2,0MM C/ DIAFRAGMA A CADA METRO E GEOTEXTIL</t>
  </si>
  <si>
    <t>73842/002</t>
  </si>
  <si>
    <t>GABIAO TIPO COLCHAO RENO/MANTA H  =  0,23M  - MALHA HEXAG  6X8 REVESTIMENT    M2</t>
  </si>
  <si>
    <t>73842/003</t>
  </si>
  <si>
    <t>GABIAO TIPO COLCHAO RENO/MANTA H  =  0,30 M  - MALHA HEXAG  6X8 REVESTIMEN    M2</t>
  </si>
  <si>
    <t>TO ZN/AL C/ PVC FIO  2,0MM C/ DIFRAGMA A CADA METRO E GEOTEXTIL</t>
  </si>
  <si>
    <t>GABIAO TIPO CAIXA COM DIAFRAGMA</t>
  </si>
  <si>
    <t>73889/001</t>
  </si>
  <si>
    <t>GABIAO TIPO CAIXA H  =  0,50M  - MALHA HEXAG  8X10 REVESTIMENTO ZN/AL C/ P    M3</t>
  </si>
  <si>
    <t>VC FIO  2,4MM C/ DIAFRAGAMA A CADA METRO E GEOTEXTIL</t>
  </si>
  <si>
    <t>0032</t>
  </si>
  <si>
    <t>MUROS DE ARRIMO</t>
  </si>
  <si>
    <t>MURO DE ARRIMO DE CONCRETO</t>
  </si>
  <si>
    <t>73843/001</t>
  </si>
  <si>
    <t>MURO DE ARRIMO DE CONCRETO CICLOPICO COM  30% DE PEDRA DE MAO M3</t>
  </si>
  <si>
    <t>MURO DE ARRIMO DE ALVENARIA</t>
  </si>
  <si>
    <t>73844/001</t>
  </si>
  <si>
    <t>MURO DE ARRIMO DE ALVENARIA DE PEDRA ARGAMASSADA M3</t>
  </si>
  <si>
    <t>73844/002</t>
  </si>
  <si>
    <t>MURO DE ARRIMO DE ALVENARIA DE TIJOLOS M3</t>
  </si>
  <si>
    <t>MURO DE ARRIMO CELULAR</t>
  </si>
  <si>
    <t>73846/001</t>
  </si>
  <si>
    <t>MURO DE ARRIMO CELULAR PECAS PRE-MOLDADAS CONCRETO EXCL FORMAS INCL M3</t>
  </si>
  <si>
    <t>CONFECCAO DAS PECAS MONTAGEM E COMPACTACAO DO SOLO DE ENCHIMENTO.</t>
  </si>
  <si>
    <t>73846/002</t>
  </si>
  <si>
    <t>MURO DE ARRIMO CELULAR PECAS PRE-MOLDADAS CONCRETO EXCL MATERIAIS E M3</t>
  </si>
  <si>
    <t>FORMAS INCL CONFECCAO PECAS MONTAGEM E COMPACTACAO DO SOLO(ENCHIMENTO)</t>
  </si>
  <si>
    <t>0035</t>
  </si>
  <si>
    <t>CALHAS DE DRENAGEM/ALAS DE GALERIAS  (ESTRUT. DE LANCAMENTO)</t>
  </si>
  <si>
    <t>CALHA TRAPEZOIDAL  90X30 CM, COM ESPESSURA DE  7 CM  (VOLUME DE CONCRETO      M</t>
  </si>
  <si>
    <t>=  0,064 M3/M)</t>
  </si>
  <si>
    <t>CALHA TRAPEZOIDAL  140X35 CM, COM ESPESSURA DE  7 CM  (VOLUME DE CONCRETO    M</t>
  </si>
  <si>
    <t>=  1,109M3/M)</t>
  </si>
  <si>
    <t>CALHA TRIANGULAR  100X30 CM, COM ESPESSURA DE  7 CM  (VOLUME DE CONCRETO      M</t>
  </si>
  <si>
    <t>=  0,075M3/M)</t>
  </si>
  <si>
    <t>CALHA TRIANGULAR  70X20 CM, COM ESPESSURA DE  7 CM  (VOLUME DE CONCRETO  =    M</t>
  </si>
  <si>
    <t>20,68</t>
  </si>
  <si>
    <t>0,053 M3/M)</t>
  </si>
  <si>
    <t>CANALETA EM ALVENARIA COM TIJOLO DE  1/2 VEZ, DIMENSOES  30X15CM  (LXA),      M</t>
  </si>
  <si>
    <t>COM IMPERMEABILIZANTE NA ARGAMASSA</t>
  </si>
  <si>
    <t>CALHA EM MEIO TUBO DE CONCRETO SIMPLES, COM D  =  30 CM M</t>
  </si>
  <si>
    <t>DISSIPADOR DE ENERGIA EM PEDRA ARGAMASSADA ESPESSURA  6CM INCL MATERIAI    M3</t>
  </si>
  <si>
    <t>S E COLOCACAO MEDIDO P/ VOLUME DE PEDRA ARGAMASSADA</t>
  </si>
  <si>
    <t>0036</t>
  </si>
  <si>
    <t>POCOS DE VISITA/BOCAS DE LOBO/CX. DE PASSAGEM/CX. DIVERSAS</t>
  </si>
  <si>
    <t>FORNECIMENTO/ASSENT GRELHAS FF P/CAIXAS DE RALO</t>
  </si>
  <si>
    <t>73799/001</t>
  </si>
  <si>
    <t>GRELHA EM FERRO FUNDIDO, DIMENSÕES  30X90CM,  85KG PARA CX RALO, FORNECI    UN</t>
  </si>
  <si>
    <t>DA E ASSENTADA COM ARGAMASSA  1:4 CIMENTO:AREIA.</t>
  </si>
  <si>
    <t>BOCA PARA BUEIRO TUBULAR DE CONCRETO SIMPLES</t>
  </si>
  <si>
    <t>73856/001</t>
  </si>
  <si>
    <t>BOCA P/BUEIRO SIMPLES TUBULAR D=0,40M EM CONCRETO CICLOPICO, INCLINDO      UN</t>
  </si>
  <si>
    <t>FORMAS, ESCAVACAO, REATERRO E MATERIAIS, EXCLUINDO MATERIAL REATERRO J</t>
  </si>
  <si>
    <t>AZIDA E TRANSPORTE</t>
  </si>
  <si>
    <t>73856/002</t>
  </si>
  <si>
    <t>BOCA PARA BUEIRO SIMPLES TUBULAR, DIAMETRO  =0,60M, EM CONCRETO CICLOPI    UN</t>
  </si>
  <si>
    <t>CO, INCLUINDO FORMAS, ESCAVACAO, REATERRO E MATERIAIS, EXCLUINDO MATER</t>
  </si>
  <si>
    <t>IAL REATERRO JAZIDA E TRANSPORTE.</t>
  </si>
  <si>
    <t>73856/003</t>
  </si>
  <si>
    <t>BOCA PARA BUEIRO SIMPLES TUBULAR, DIAMETRO  =0,80M, EM CONCRETO CICLOPI    UN</t>
  </si>
  <si>
    <t>73856/004</t>
  </si>
  <si>
    <t>BOCA PARA BUEIRO SIMPLES TUBULAR, DIAMETRO  =1,00M, EM CONCRETO CICLOPI    UN</t>
  </si>
  <si>
    <t>73856/005</t>
  </si>
  <si>
    <t>BOCA PARA BUEIRO SIMPLES TUBULAR, DIAMETRO  =1,20M, EM CONCRETO CICLOPI    UN</t>
  </si>
  <si>
    <t>73856/006</t>
  </si>
  <si>
    <t>BOCA PARA BUEIRO DUPLO TUBULAR, DIAMETRO  =0,40M, EM CONCRETO CICLOPICO    UN</t>
  </si>
  <si>
    <t>, INCLUINDO FORMAS, ESCAVACAO, REATERRO E MATERIAIS, EXCLUINDO MATERIA</t>
  </si>
  <si>
    <t>L REATERRO JAZIDA E TRANSPORTE.</t>
  </si>
  <si>
    <t>73856/007</t>
  </si>
  <si>
    <t>BOCA PARA BUEIRO DUPLO TUBULAR, DIAMETRO  =0,60M, EM CONCRETO CICLOPICO    UN</t>
  </si>
  <si>
    <t>73856/008</t>
  </si>
  <si>
    <t>BOCA PARA BUEIRO DUPLO TUBULAR, DIAMETRO  =0,80M, EM CONCRETO CICLOPICO    UN</t>
  </si>
  <si>
    <t>73856/009</t>
  </si>
  <si>
    <t>BOCA PARA BUEIRO DUPLO TUBULAR, DIAMETRO  =1,00M, EM CONCRETO CICLOPICO    UN</t>
  </si>
  <si>
    <t>73856/010</t>
  </si>
  <si>
    <t>BOCA PARA BUEIRO DUPLOTUBULAR, DIAMETRO  =1,20M, EM CONCRETO CICLOPICO,    UN</t>
  </si>
  <si>
    <t>INCLUINDO FORMAS, ESCAVACAO, REATERRO E MATERIAIS, EXCLUINDO MATERIAL</t>
  </si>
  <si>
    <t>REATERRO JAZIDA E TRANSPORTE.</t>
  </si>
  <si>
    <t>73856/011</t>
  </si>
  <si>
    <t>BOCA PARA BUEIRO TRIPLO TUBULAR, DIAMETRO  =0,40M, EM CONCRETO CICLOPIC    UN</t>
  </si>
  <si>
    <t>O, INCLUINDO FORMAS, ESCAVACAO, REATERRO E MATERIAIS, EXCLUINDO MATERI</t>
  </si>
  <si>
    <t>AL REATERRO JAZIDA E TRANSPORTE.</t>
  </si>
  <si>
    <t>73856/012</t>
  </si>
  <si>
    <t>BOCA PARA BUEIRO TRIPLO TUBULAR, DIAMETRO  =0,60M, EM CONCRETO CICLOPIC    UN</t>
  </si>
  <si>
    <t>73856/013</t>
  </si>
  <si>
    <t>BOCA PARA BUEIRO TRIPLO TUBULAR, DIAMETRO  =0,80M, EM CONCRETO CICLOPIC    UN</t>
  </si>
  <si>
    <t>73856/014</t>
  </si>
  <si>
    <t>BOCA PARA BUEIRO TRIPLO TUBULAR, DIAMETRO  =1,00M, EM CONCRETO CICLOPIC    UN</t>
  </si>
  <si>
    <t>73856/015</t>
  </si>
  <si>
    <t>BOCA PARA BUEIRO TRIPLO TUBULAR, DIAMETRO  =1,20M, EM CONCRETO CICLOPIC    UN</t>
  </si>
  <si>
    <t>POCO VISITA ANEL CONCRETO P/COLETOR ESGOTO SANITARIO</t>
  </si>
  <si>
    <t>73963/001</t>
  </si>
  <si>
    <t>POCO DE VISITA PARA REDE DE ESG. SANIT., EM ANEIS DE CONCRETO, DIÂMETR    UN</t>
  </si>
  <si>
    <t>O  =  60CM, PROF=80CM, INCLUINDO DEGRAU,    EXCLUINDO TAMPAO FERRO FUNDIDO</t>
  </si>
  <si>
    <t>73963/002</t>
  </si>
  <si>
    <t>O  =  60CM, PROF  =  100CM, INCLUINDO DEGRAU, EXCLUINDO TAMPAO FERRO FUNDI</t>
  </si>
  <si>
    <t>DO.</t>
  </si>
  <si>
    <t>73963/003</t>
  </si>
  <si>
    <t>O  =  60CM, PROF  =  60CM, INCLUINDO DEGRAU, EXCLUINDO TAMPAO FERRO FUNDID</t>
  </si>
  <si>
    <t>O.</t>
  </si>
  <si>
    <t>73963/004</t>
  </si>
  <si>
    <t>O  =  60CM E  110CM, PROF  =  105CM, INCLUINDO DEGRAU, EXCLUINDO TAMPAO FER</t>
  </si>
  <si>
    <t>RO FUNDIDO.</t>
  </si>
  <si>
    <t>73963/005</t>
  </si>
  <si>
    <t>O  =  60CM E  110CM, PROF  =  120CM, INCLUINDO DEGRAU, EXCLUINDO TAMPAO FER</t>
  </si>
  <si>
    <t>73963/006</t>
  </si>
  <si>
    <t>O  =  60CM E  110CM, PROF  =  140CM, INCLUINDO DEGRAU, EXCLUINDO TAMPAO FER</t>
  </si>
  <si>
    <t>73963/007</t>
  </si>
  <si>
    <t>O  =  60CM E  110CM, PROF  =  150CM, INCLUINDO DEGRAU, EXCLUINDO TAMPAO FER</t>
  </si>
  <si>
    <t>73963/008</t>
  </si>
  <si>
    <t>O  =  60CM E  110CM, PROF  =  160CM, INCLUINDO DEGRAU, EXCLUINDO TAMPAO FER</t>
  </si>
  <si>
    <t>73963/009</t>
  </si>
  <si>
    <t>O  =  110CM, PROF  =  170CM, INCLUINDO DEGRAU, EXCLUINDO TAMPAO FERRO FUND</t>
  </si>
  <si>
    <t>IDO.</t>
  </si>
  <si>
    <t>73963/010</t>
  </si>
  <si>
    <t>O  =  60CM E  110CM, PROF  =  200CM, INCLUINDO DEGRAU, EXCLUINDO TAMPAO FER</t>
  </si>
  <si>
    <t>73963/011</t>
  </si>
  <si>
    <t>O  =  60CM E  110CM, PROF  =  230CM, INCLUINDO DEGRAU, EXCLUINDO TAMPAO FER</t>
  </si>
  <si>
    <t>73963/012</t>
  </si>
  <si>
    <t>O  =  60CM E  110CM, PROF  =  260CM, INCLUINDO DEGRAU, EXCLUINDO TAMPAO FER</t>
  </si>
  <si>
    <t>73963/013</t>
  </si>
  <si>
    <t>O  =  60CM E  110CM, PROF  =  290CM, INCLUINDO DEGRAU, EXCLUINDO TAMPAO FER</t>
  </si>
  <si>
    <t>73963/014</t>
  </si>
  <si>
    <t>O  =  60CM E  110CM, PROF  =  320CM, INCLUINDO DEGRAU, EXCLUINDO TAMPAO FER</t>
  </si>
  <si>
    <t>73963/015</t>
  </si>
  <si>
    <t>O  =  60CM E  110CM, PROF  =  350CM, INCLUINDO DEGRAU, EXCLUINDO TAMPAO FER</t>
  </si>
  <si>
    <t>73963/016</t>
  </si>
  <si>
    <t>O  =  60CM E  110CM, PROF  =  380CM, INCLUINDO DEGRAU, EXCLUINDO TAMPAO FER</t>
  </si>
  <si>
    <t>73963/017</t>
  </si>
  <si>
    <t>O  =  60CM E  110CM, PROF  =  410CM, INCLUINDO DEGRAU, EXCLUINDO TAMPAO FER</t>
  </si>
  <si>
    <t>73963/018</t>
  </si>
  <si>
    <t>O  =  60CM E  110CM, PROF  =  440CM, INCLUINDO DEGRAU, EXCLUINDO TAMPAO FER</t>
  </si>
  <si>
    <t>73963/019</t>
  </si>
  <si>
    <t>O  =  60CM E  110CM, PROF  =  470CM, INCLUINDO DEGRAU, EXCLUINDO TAMPAO FER</t>
  </si>
  <si>
    <t>73963/020</t>
  </si>
  <si>
    <t>O  =  60CM E  110CM, PROF  =  500CM, INCLUINDO DEGRAU, EXCLUINDO TAMPAO FER</t>
  </si>
  <si>
    <t>73963/021</t>
  </si>
  <si>
    <t>O  =  60CM E  110CM, PROF  =  530CM, INCLUINDO DEGRAU, EXCLUINDO TAMPAO FER</t>
  </si>
  <si>
    <t>73963/022</t>
  </si>
  <si>
    <t>O  =  60CM E  110CM, PROF  =  560CM, INCLUINDO DEGRAU, EXCLUINDO TAMPAO FER</t>
  </si>
  <si>
    <t>73963/023</t>
  </si>
  <si>
    <t>O  =  60CM E  110CM, PROF  =  590CM, INCLUINDO DEGRAU, EXCLUINDO TAMPAO FER</t>
  </si>
  <si>
    <t>73963/024</t>
  </si>
  <si>
    <t>O  =  60CM E  110CM, PROF  =  690CM, INCLUINDO DEGRAU, EXCLUINDO TAMPAO FER</t>
  </si>
  <si>
    <t>73963/025</t>
  </si>
  <si>
    <t>O  =  60CM E  110CM, PROF  =  650CM, INCLUINDO DEGRAU, EXCLUINDO TAMPAO FER</t>
  </si>
  <si>
    <t>73963/026</t>
  </si>
  <si>
    <t>O  =  60CM E  110CM, PROF  =  680CM, INCLUINDO DEGRAU, EXCLUINDO TAMPAO FER</t>
  </si>
  <si>
    <t>73963/027</t>
  </si>
  <si>
    <t>O  =  60CM E  110CM, PROF  =  710CM, INCLUINDO DEGRAU, EXCLUINDO TAMPAO FER</t>
  </si>
  <si>
    <t>73963/028</t>
  </si>
  <si>
    <t>POCO VISITA ESG SANIT ANEL CONC PRE-MOLD PROF=1,20M C/TAMPAO UN</t>
  </si>
  <si>
    <t>FF TIPO MEDIO(AD)D=60CM  125KG/DEGRAUS FF/REJUNTAMENTO ANEIS/</t>
  </si>
  <si>
    <t>REVEST LISO CALHA INTERNA C/ARG CIM/AREIA  1:4. BASE/BANQUETA</t>
  </si>
  <si>
    <t>EM CONCR FCK=10MPA</t>
  </si>
  <si>
    <t>73963/029</t>
  </si>
  <si>
    <t>POCO VISITA ESG SANIT ANEL CONC PRE-MOLD PROF=1,40M C/TAMPAO UN</t>
  </si>
  <si>
    <t>73963/030</t>
  </si>
  <si>
    <t>POCO VISITA ESG SANIT ANEL CONC PRE-MOLD PROF=1,50M C/TAMPAO UN</t>
  </si>
  <si>
    <t>73963/031</t>
  </si>
  <si>
    <t>POCO VISITA ESG SANIT ANEL CONC PRE-MOLD PROF=1,60M C/TAMPAO UN</t>
  </si>
  <si>
    <t>73963/032</t>
  </si>
  <si>
    <t>POCO VISITA ESG SANIT ANEL CONC PRE-MOLD PROF=1,70M C/TAMPAO UN</t>
  </si>
  <si>
    <t>73963/033</t>
  </si>
  <si>
    <t>POCO VISITA ESG SANIT ANEL CONC PRE-MOLD PROF=2,00M C/TAMPAO UN</t>
  </si>
  <si>
    <t>73963/034</t>
  </si>
  <si>
    <t>POCO VISITA ESG SANIT ANEL CONC PRE MOLD PROF=2,30M C/TAMPAO UN</t>
  </si>
  <si>
    <t>73963/035</t>
  </si>
  <si>
    <t>POCO VISITA ESG SANIT ANEL CONC PRE-MOLD PROF=2,60M C/TAMPAO UN</t>
  </si>
  <si>
    <t>73963/036</t>
  </si>
  <si>
    <t>POCO VISITA ESG SANIT ANEL CONC PRE-MOLD PROF=2,90M C/TAMPAO UN</t>
  </si>
  <si>
    <t>FF TIPO MEDIO(AD) D=60CM  125KG/DEGRAUS FF/REJUNTAMENTO ANEIS/</t>
  </si>
  <si>
    <t>73963/037</t>
  </si>
  <si>
    <t>POCO VISITA ESG SANIT ANEL CONC PRE-MOLD PROF=3,20M C/TAMPAO UN</t>
  </si>
  <si>
    <t>FF TIPO MEDIO(AD)D=60CM  125KG/DEGRAUS FF/REJUNTAMENTOANEIS/</t>
  </si>
  <si>
    <t>73963/038</t>
  </si>
  <si>
    <t>POCO VISITA ESG SANIT ANEL CONC PRE-MOLD PROF=3,50M C/TAMPAO UN</t>
  </si>
  <si>
    <t>FF TIPO MEDIO(AD)D=60CM  125KG/DEGRAUS FF/REJUNTAMENTO/ANEIS/</t>
  </si>
  <si>
    <t>73963/039</t>
  </si>
  <si>
    <t>POCO VISITA ESG SANIT ANEL CONC PRE-MOLD PROF=3,80M C/TAMPAO UN</t>
  </si>
  <si>
    <t>73963/040</t>
  </si>
  <si>
    <t>POCO VISITA ESG SANIT ANEL CONC PRE-MOLD PROF=4,10M C/TAMPAO UN</t>
  </si>
  <si>
    <t>73963/041</t>
  </si>
  <si>
    <t>POCO VISITA ESG SANIT ANEL CONC PRE MOLD PROF=4,40M C/TAMPAO UN</t>
  </si>
  <si>
    <t>73963/042</t>
  </si>
  <si>
    <t>POCO VISITA ESG SANIT ANEL CONC PRE-MOLD PROF=4,70M C/TAMPAO UN</t>
  </si>
  <si>
    <t>73963/043</t>
  </si>
  <si>
    <t>POCO VISITA ESG SANIT ANEL CONC PRE-MOLD PROF=5,00M C/TAMPAO UN</t>
  </si>
  <si>
    <t>73963/044</t>
  </si>
  <si>
    <t>POCO VISITA ESG SANIT ANEL CONC PRE-MOLD PROF=0,80M C/TAMPAO UN</t>
  </si>
  <si>
    <t>73963/045</t>
  </si>
  <si>
    <t>O  =  60CM E  110CM, PROF  =  240CM, INCLUINDO DEGRAU, EXCLUINDO TAMPAO FER</t>
  </si>
  <si>
    <t>73963/046</t>
  </si>
  <si>
    <t>O  =  60CM E  110CM, PROF  =  250CM, INCLUINDO DEGRAU, EXCLUINDO TAMPAO FER</t>
  </si>
  <si>
    <t>73963/047</t>
  </si>
  <si>
    <t>O  =  60CM E  110CM, PROF  =  280CM, INCLUINDO DEGRAU, EXCLUINDO TAMPAO FER</t>
  </si>
  <si>
    <t>73963/048</t>
  </si>
  <si>
    <t>O  =  60CM E  110CM, PROF  =  310CM, INCLUINDO DEGRAU, EXCLUINDO TAMPAO FER</t>
  </si>
  <si>
    <t>POCO VISITA CONCRETO ARMADO P/COLETOR AGUAS PLUVIAIS</t>
  </si>
  <si>
    <t>74124/001</t>
  </si>
  <si>
    <t>POCO VISITA AG PLUV:CONC ARM  1X1X1,40M COLETOR D=40 A  50CM UN</t>
  </si>
  <si>
    <t>PAREDE E=15CM BASE CONC FCK=10MPA REVEST C/ARG CIM/AREIA  1:4</t>
  </si>
  <si>
    <t>DEGRAUS FF INCL FORN TODOS MATERIAIS</t>
  </si>
  <si>
    <t>74124/002</t>
  </si>
  <si>
    <t>POCO VISITA AG PLUV:CONC ARM  1,10X1,10X1,40M COLETOR D=60CM UN</t>
  </si>
  <si>
    <t>74124/003</t>
  </si>
  <si>
    <t>POCO VISITA AG PLUV:CONC ARM  1,20X1,20X1,40M COLETOR D=70CM UN</t>
  </si>
  <si>
    <t>74124/004</t>
  </si>
  <si>
    <t>POCO VISITA AG PLUV:CONC ARM  1,30X1,30X1,40M COLETOR D=80CM UN</t>
  </si>
  <si>
    <t>74124/005</t>
  </si>
  <si>
    <t>POCO VISITA CONCRETO ARMADO P/AG PLUV  1,40X1,40X1,50M COLETOR D=90CM UN</t>
  </si>
  <si>
    <t>PAREDE E=15CM BASE CONCRETO FCK=10MPA REVESTIDO C/ARG CIM/AREIA  1:4</t>
  </si>
  <si>
    <t>74124/006</t>
  </si>
  <si>
    <t>POCO VISITA AG PLUV:CONC ARM  1,50X1,50X1,60M COLETOR D=1M PA UN</t>
  </si>
  <si>
    <t>REDE E=15CM BASE CONC FCK=10MPA REVEST C/ARG CIM/AREIA  1:4</t>
  </si>
  <si>
    <t>74124/007</t>
  </si>
  <si>
    <t>POCO VISITA AG PLUV:CONC ARM  1,60X1,60X1,70M COLETOR D=1,10M UN</t>
  </si>
  <si>
    <t>74124/008</t>
  </si>
  <si>
    <t>POCO VISITA AG PLUV:CONC ARM  1,70X1,70X1,80M COLETOR D=1,20M UN</t>
  </si>
  <si>
    <t>CAIXA DE ALVENARIA P/ PROTECAO DE REGISTRO</t>
  </si>
  <si>
    <t>74162/001</t>
  </si>
  <si>
    <t>CAIXA DE CONCRETO, ALTURA  =  1,00 METRO, DIAMETRO REGISTRO  &lt;  150 MM UN</t>
  </si>
  <si>
    <t>CAIXAS COLETORAS</t>
  </si>
  <si>
    <t>74206/001</t>
  </si>
  <si>
    <t>CAIXA COLETORA,  1,20X1,20X1,50M, COM FUNDO E TAMPA DE CONCRETO E PARED    UN</t>
  </si>
  <si>
    <t>ES EM ALVENARIA</t>
  </si>
  <si>
    <t>74206/002</t>
  </si>
  <si>
    <t>CAIXA COLETORA,  0,25 X  0,85 X  1,00 M, COM FUNDO E TAMPA DE CONCRETO E      UN</t>
  </si>
  <si>
    <t>619,86</t>
  </si>
  <si>
    <t>PAREDES EM ALVENARIA</t>
  </si>
  <si>
    <t>MODULO TIPO  &gt; POCO DE INSPECAO EM ALVENARIA</t>
  </si>
  <si>
    <t>COMPREENDE:  - ESCAVACAO EM QQ TERRENO, EXCETO ROCHA, TRANSPORTE,CARGA,</t>
  </si>
  <si>
    <t>DESCARGA E ESPALHAMENTO DO MATERIAL EXCEDENTE EM    BOTA  -</t>
  </si>
  <si>
    <t>FORA.- SINALIZACAO,TAPUME,LASTRO E LAJES EM CONCRETO ARM</t>
  </si>
  <si>
    <t>ADO,AL- VENARIA C/ REVESTIMENTO IMPERMEABILIZANTE,ATERRO</t>
  </si>
  <si>
    <t>COMPAC- TADO, AQUISICAO E ASSENTAMENTO DE TAMPAO EM F0F0,</t>
  </si>
  <si>
    <t>600 MM.</t>
  </si>
  <si>
    <t>74212/001</t>
  </si>
  <si>
    <t>POCO DE VISITA PARA REDE DE ESGOTO SANITARIO, EM ALVENARIA, DIAMETRO  =    UN</t>
  </si>
  <si>
    <t>60 CM, PROF  160 CM, INCLUINDO TAMPAO FERRO FUNDIDO</t>
  </si>
  <si>
    <t>MODULO TIPO  &gt; PV EM ALVENARIA P/ REDE COLETORA</t>
  </si>
  <si>
    <t>DESCARGA E ESPALHAMENTO DO MATERIAL EXCEDENTE    EM    BOTA-</t>
  </si>
  <si>
    <t>COMPAC- TADO,AQUISICAO E ASSENTAMENTO DE TAMPAO EM F0F0,</t>
  </si>
  <si>
    <t>74214/001</t>
  </si>
  <si>
    <t>POCO DE VISITA PARA REDE DE ESGOTO SANITÁRIO, EM ALVENARIA, DIAMETRO  1    UN</t>
  </si>
  <si>
    <t>20 CM, PROF ATE  200 CM, INCLUINDO TAMPAO FERRO FUNDIDO</t>
  </si>
  <si>
    <t>74214/002</t>
  </si>
  <si>
    <t>20 CM, PROF ATE  400 CM, INCLUINDO TAMPAO FERRO FUNDIDO</t>
  </si>
  <si>
    <t>POCO DE VISITA  - DRENAGEM PLUVIAL  - EM CONCRETO ESTRUTURAL</t>
  </si>
  <si>
    <t>74224/001</t>
  </si>
  <si>
    <t>POCO DE VISITA PARA DRENAGEM PLUVIAL, EM CONCRETO ESTRUTURAL, DIMENSOE    UN</t>
  </si>
  <si>
    <t>S INTERNAS DE  90X150X80CM  (LARGXCOMPXALT), PARA REDE DE  600 MM, EXCLUS</t>
  </si>
  <si>
    <t>OS TAMPAO E CHAMINE.</t>
  </si>
  <si>
    <t>ASSENTAMENTO TAMPAO FERRO FUNDIDO  (FOFO),  30 X  90 CM PARA CAIXA DE RAL    UN</t>
  </si>
  <si>
    <t>O, C/ ARG CIM/AREIA  1:4 EM VOLUME, EXCLUSIVE TAMPAO.</t>
  </si>
  <si>
    <t>BOCA DE LOBO EM ALVENARIA TIJOLO MACICO, REVESTIDA C/ ARGAMASSA DE CIM    UN</t>
  </si>
  <si>
    <t>ENTO E AREIA  1:3, SOBRE LASTRO DE CONCRETO  10CM E TAMPA DE CONCRETO AR</t>
  </si>
  <si>
    <t>MADO</t>
  </si>
  <si>
    <t>TAMPAO FERRO FUNDIDO P/ POCO DE VISITA,  79,5 KG, TIPO T-100  - FORNECIM    UN</t>
  </si>
  <si>
    <t>ENTO E INSTALACAO</t>
  </si>
  <si>
    <t>TAMPAO FERRO FUNDIDO P/ POCO DE VISITA,  175 KG, TIPO T-170  - FORNECIME    UN</t>
  </si>
  <si>
    <t>NTO E INSTALACAO</t>
  </si>
  <si>
    <t>POCO DE VISITA EM ALVENARIA, PARA REDE D=0,40 M, PARTE FIXA C/  1,00 M      UN</t>
  </si>
  <si>
    <t>DE ALTURA</t>
  </si>
  <si>
    <t>POCO DE VISITA EM ALVENARIA, PARA REDE D=0,60 M, PARTE FIXA C/  1,00 M      UN</t>
  </si>
  <si>
    <t>POCO DE VISITA EM ALVENARIA, PARA REDE D=0,80 M, PARTE FIXA C/  1,00 M      UN</t>
  </si>
  <si>
    <t>POÇO DE VISITA EM ALVENARIA, PARA REDE D=1,00 M, PARTE FIXA C/  1,00 M      UN</t>
  </si>
  <si>
    <t>DE ALTURA E USO DE RETROESCAVADEIRA</t>
  </si>
  <si>
    <t>POCO DE VISITA EM ALVENARIA, PARA REDE D=1,20 M, PARTE FIXA C/  1,00 M      UN</t>
  </si>
  <si>
    <t>DE ALTURA E USO DE ESCAVADEIRA HIDRAULICA</t>
  </si>
  <si>
    <t>POCO DE VISITA EM ALVENARIA, PARA REDE D=1,50 M, PARTE FIXA C/  1,00 M      UN</t>
  </si>
  <si>
    <t>ACRESCIMO NA ALTURA DO POCO DE VISITA EM ALVENARIA PARA REDE D=0,40 M      M</t>
  </si>
  <si>
    <t>CHAMINE P/ POCO DE VISITA EM ALVENARIA, EXCLUSOS TAMPAO E ANEL M</t>
  </si>
  <si>
    <t>GRELHA FF  30X90CM,  135KG, P/ CX RALO COM ASSENTAMENTO DE ARGAMASSA CIM    UN</t>
  </si>
  <si>
    <t>ENTO/AREIA  1:4  - FORNECIMENTO E INSTALAÇÃO</t>
  </si>
  <si>
    <t>0037</t>
  </si>
  <si>
    <t>MEIO FIO, LINHA D'AGUA E SARJERTA</t>
  </si>
  <si>
    <t>SARJETA E MEIO FIO CONJUGADOS</t>
  </si>
  <si>
    <t>73763/001</t>
  </si>
  <si>
    <t>MEIO-FIO E SARJETA DE CONCRETO MOLDADO NO LOCAL, USINADO  15 MPA, COM  0    M</t>
  </si>
  <si>
    <t>,65 M BASE X  0,30 M ALTURA, REJUNTE EM ARGAMASSA TRACO  1:3,5  (CIMENTO</t>
  </si>
  <si>
    <t>E AREIA)</t>
  </si>
  <si>
    <t>73763/002</t>
  </si>
  <si>
    <t>,45 M BASE X  0,30 M ALTURA, REJUNTE EM ARGAMASSA TRACO  1:3,5  (CIMENTO</t>
  </si>
  <si>
    <t>73763/003</t>
  </si>
  <si>
    <t>MEIO-FIO E SARJETA CONJUGADOS DE CONCRETO  15 MPA,  47 CM BASE X  30 CM A    M</t>
  </si>
  <si>
    <t>35,92</t>
  </si>
  <si>
    <t>LTURA, MOLDADO "IN LOCO" COM EXTRUSORA</t>
  </si>
  <si>
    <t>73763/004</t>
  </si>
  <si>
    <t>MEIO-FIO E SARJETA CONJUGADOS DE CONCRETO  15 MPA,  35 CM BASE X  30 CM A    M</t>
  </si>
  <si>
    <t>73763/005</t>
  </si>
  <si>
    <t>MEIO-FIO E SARJETA CONJUGADOS DE CONCRETO  15 MPA,  30 CM BASE X  26 CM A    M</t>
  </si>
  <si>
    <t>21,97</t>
  </si>
  <si>
    <t>MEIO FIO CONCRETO</t>
  </si>
  <si>
    <t>73789/001</t>
  </si>
  <si>
    <t>MEIO-FIO DE CONCRETO MOLDADO NO LOCAL, USINADO  15 MPA, COM  0,45 M ALTU    M</t>
  </si>
  <si>
    <t>RA X  0,15 M BASE, REJUNTE EM ARGAMASSA TRACO  1:3,5  (CIMENTO E AREIA)</t>
  </si>
  <si>
    <t>73789/002</t>
  </si>
  <si>
    <t>MEIO-FIO DE CONCRETO MOLDADO NO LOCAL, USINADO  15 MPA, COM  0,30 M ALTU    M</t>
  </si>
  <si>
    <t>44,71</t>
  </si>
  <si>
    <t>SARJETA  -    CONCRETO ESTRUTURAL</t>
  </si>
  <si>
    <t>74012/001</t>
  </si>
  <si>
    <t>SARJETA EM CONCRETO, PREPARO MANUAL, COM SEIXO ROLADO, ESPESSURA  =  8CM    M</t>
  </si>
  <si>
    <t>, LARGURA =  40CM.</t>
  </si>
  <si>
    <t>CONSTRUCAO DE MEIO-FIO E LINHA D AGU</t>
  </si>
  <si>
    <t>74208/001</t>
  </si>
  <si>
    <t>CONSTRUCAO DE MEIO-FIO DE PEDRAS GRANITICAS, REJUNTADO C/ ARGAMASSA DE    M</t>
  </si>
  <si>
    <t>CIMENTO E AREIA  1:2 E LINHA D AGUA DE PARALELEPIPEDOS,ASSENTADOS SOBRE</t>
  </si>
  <si>
    <t>MISTURA DE CIMENTO E AREIA  1:6, C/  6,0 CM DE ESPESSURA E REJUNTADOS C/</t>
  </si>
  <si>
    <t>ARGAMASSA DE CIMENTO E AREIA  1:2, INCLUSIVBASE DE CONCRETO  1:4:8    C/10</t>
  </si>
  <si>
    <t>,0 CM DE ESPESSURA.</t>
  </si>
  <si>
    <t>LINHA D AGUA EM PARALELEPIPEDOS GRANITICO</t>
  </si>
  <si>
    <t>74211/001</t>
  </si>
  <si>
    <t>LINHA D AGUA EM PARALELEPIPEDOS GRANITICOS, REJUNTADOS C/ ARG DE CIMEN    M</t>
  </si>
  <si>
    <t>27,90</t>
  </si>
  <si>
    <t>TO E AREIA TRACO  1:3 SOBRE LASTRO DE BRITA E BERÇO DE AREIA</t>
  </si>
  <si>
    <t>MEIO-FIO</t>
  </si>
  <si>
    <t>74223/001</t>
  </si>
  <si>
    <t>MEIO-FIO  (GUIA) DE CONCRETO PRE-MOLDADO, DIMENSÕES  12X15X30X100CM  (FAC    M</t>
  </si>
  <si>
    <t>34,58</t>
  </si>
  <si>
    <t>E SUPERIORXFACE INFERIORXALTURAXCOMPRIMENTO),REJUNTADO C/ARGAMASSA  1:4</t>
  </si>
  <si>
    <t>CIMENTO:AREIA, INCLUINDO ESCAVAÇÃO E REATERRO.</t>
  </si>
  <si>
    <t>74223/002</t>
  </si>
  <si>
    <t>MEIO-FIO EM PEDRA GRANITICA, REJUNTADO C/ARGAMASSA CIMENTO E AREIA  1:3    M</t>
  </si>
  <si>
    <t>MEIO-FIO COM SARJETA, EXECUTADO COM EXTRUSORA</t>
  </si>
  <si>
    <t>74237/001</t>
  </si>
  <si>
    <t>MEIO-FIO COM SARJETA, EXECUTADO C/EXTRUSORA  (SARJETA  30X8CM M</t>
  </si>
  <si>
    <t>26,37</t>
  </si>
  <si>
    <t>MEIO-FIO  15X10CM X H=23CM), INCLUI ESC.E ACERTO FAIXA  0,45M</t>
  </si>
  <si>
    <t>LOCACAO DE EXTRUSORA DE GUIAS E SARJETAS SEM FORMAS, MOTOR DIESEL DE  1    H</t>
  </si>
  <si>
    <t>4CV, EXCLUSIVE OPERADOR  (CP)</t>
  </si>
  <si>
    <t>ASSENTAMENTO DE MEIO FIO PREMOLDADO, INCLUINDO ESCAVACAO M</t>
  </si>
  <si>
    <t>ESCORAMENTO DE MEIO FIO COM MATERIAL LOCAL COMPACTADO MANUALMENTE, EM      M</t>
  </si>
  <si>
    <t>FAIXA DE  0,50M</t>
  </si>
  <si>
    <t>SARJETA CORTE EM TALUDES TRIANG  1,25X0,25M ESP=0,08 REV CONC SIMPLES I    M</t>
  </si>
  <si>
    <t>NCL ESCAVACAO MEC ACERTO MANUAL TERRENO FORNEC MAT E REJUNTAMENTO</t>
  </si>
  <si>
    <t>SARJETA CORTE EM TALUDES TRIANG  1,50X0,30M, ESP=0,08 M REV.CONC. SIMPL    M</t>
  </si>
  <si>
    <t>74,74</t>
  </si>
  <si>
    <t>ES INCL ESCAVACAO MEC ACERTO MANUAL TERRENO FORNEC MAT E REJUNTAMENTO</t>
  </si>
  <si>
    <t>SARJETA CORTE TALUDES TRIANG  1,85X0,35M ESP=0,08 REV CONC. SIMPLES INC    M</t>
  </si>
  <si>
    <t>L ESCAVACAO MEC ACERTO MANUAL TERRENO FORNEC MAT E REJUNTAMENTO</t>
  </si>
  <si>
    <t>VALETA PROT DE CORTE TRAPEZOIDAL  0,80X2,00X0,60M ESP=0,08 CONCR SIMPLE    M</t>
  </si>
  <si>
    <t>S INCL ESCAVACAO MEC ACERTO MANUAL TERRENO FORNEC MAT E REJUNTAMENTO</t>
  </si>
  <si>
    <t>VALETA PROT DE CORTE TRAPEZOIDAL  1,00X2,20X0,60M ESP=0,08M CONCR SIMPL    M</t>
  </si>
  <si>
    <t>ES INCL ESCAVACAO MEC ATERRO MANUAL TERRENO FORNEC MAT E REJUNTAMENTO</t>
  </si>
  <si>
    <t>ESCO</t>
  </si>
  <si>
    <t>ESCORAMENTO</t>
  </si>
  <si>
    <t>0023</t>
  </si>
  <si>
    <t>ESCORAMENTO DE MADEIRA EM VALAS</t>
  </si>
  <si>
    <t>ESCORAMENTO DE MADEIRA EM VALAS, TIPO PONTALETEAMENTO M2</t>
  </si>
  <si>
    <t>ESCORAMENTO DE VALAS DESCONTINUO M2</t>
  </si>
  <si>
    <t>ESCORAMENTO DE VALAS CONTINUO M2</t>
  </si>
  <si>
    <t>0024</t>
  </si>
  <si>
    <t>ESCORAMENTO METALICO EM VALAS OU POCOS</t>
  </si>
  <si>
    <t>ESCORAMENTO DE VALAS COM PRANCHOES METALICOS E QUADROS UTILIZANDO LON-</t>
  </si>
  <si>
    <t>GARINAS DE MADEIRA DE  3X5", INCLUSIVE POSTERIOR RETIRADA</t>
  </si>
  <si>
    <t>73877/001</t>
  </si>
  <si>
    <t>ESCORAMENTO DE VALAS COM PRANCHOES METALICOS  - AREA CRAVADA M2</t>
  </si>
  <si>
    <t>73877/002</t>
  </si>
  <si>
    <t>ESCORAMENTO DE VALAS COM PRANCHOES METALICOS  - AREA NAO CRAVADA M2</t>
  </si>
  <si>
    <t>0025</t>
  </si>
  <si>
    <t>ESCORAMENTO MISTO EM VALAS</t>
  </si>
  <si>
    <t>ESCORAMENTO CONTINUO DE VALAS, MISTO, COM PERFIL I DE  8" M2</t>
  </si>
  <si>
    <t>0293</t>
  </si>
  <si>
    <t>CIMBRAMENTO</t>
  </si>
  <si>
    <t>ESCORAMENTO FORMAS ATE H  =  3,30M, COM MADEIRA DE  3A QUALIDADE, NAO APA    M3</t>
  </si>
  <si>
    <t>RELHADA, APROVEITAMENTO TABUAS  3X E PRUMOS  4X.</t>
  </si>
  <si>
    <t>ESQV</t>
  </si>
  <si>
    <t>ESQUADRIAS/FERRAGENS/VIDROS</t>
  </si>
  <si>
    <t>0089</t>
  </si>
  <si>
    <t>PORTA DE MADEIRA</t>
  </si>
  <si>
    <t>LAMINADO MELAMINICO TEXTURIZADO, ESPESSURA  0,8 MM, PARA REVESTIMENTO D    M2</t>
  </si>
  <si>
    <t>27,63</t>
  </si>
  <si>
    <t>E CHAPA COMPENSADA DE MADEIRA, FIXADA COM COLA</t>
  </si>
  <si>
    <t>LAMINADO MELAMINICO LISO E FOSCO, PARA REVESTIMENTO DE CHAPA COMPENSAD    M2</t>
  </si>
  <si>
    <t>A DE MADEIRA, ESPESSURA  0,8 MM, FIXADO COM COLA</t>
  </si>
  <si>
    <t>RETIRADA DE FOLHAS DE PORTA DE PASSAGEM OU JANELA UN</t>
  </si>
  <si>
    <t>7,22</t>
  </si>
  <si>
    <t>RETIRADA DE BATENTES DE MADEIRA UN</t>
  </si>
  <si>
    <t>RECOLOCACAO DE FOLHAS DE PORTA DE PASSAGEM OU JANELA, CONSIDERANDO REA    UN</t>
  </si>
  <si>
    <t>PROVEITAMENTO DO MATERIAL</t>
  </si>
  <si>
    <t>RECOLOCACAO DE BATENTES DE MADEIRA, CONSIDERANDO REAPROVEITAMENTO DE M    UN</t>
  </si>
  <si>
    <t>ATERIAL</t>
  </si>
  <si>
    <t>MARCO MADEIRA REGIONAL  1A  7X3,5CM  - P M</t>
  </si>
  <si>
    <t>24,16</t>
  </si>
  <si>
    <t>BANDEIRA EM VENEZIANA MAD REGIONAL  1A  100X40CM FIXA C/ADUELA E ALIZAR</t>
  </si>
  <si>
    <t>73905/001</t>
  </si>
  <si>
    <t>BANDEIRA EM MADEIRA  1A,  40X60CM, FIXA, SEM ADUELA E ALIZAR, PARA VIDRO    UN</t>
  </si>
  <si>
    <t>63,06</t>
  </si>
  <si>
    <t>73905/002</t>
  </si>
  <si>
    <t>BANDEIRA EM MADEIRA  2A,  40X60CM, FIXA, SEM ADUELA E ALIZAR, PARA VIDRO    UN</t>
  </si>
  <si>
    <t>53,47</t>
  </si>
  <si>
    <t>PORTA DE MADEIRA COMPENSADA LISA</t>
  </si>
  <si>
    <t>73910/008</t>
  </si>
  <si>
    <t>PORTA DE MADEIRA COMPENSADA LISA PARA PINTURA,  120X210X3,5CM,  2 FOLHAS    UN</t>
  </si>
  <si>
    <t>, INCLUSO ADUELA  2A, ALIZAR  2A E DOBRADICAS</t>
  </si>
  <si>
    <t>73910/009</t>
  </si>
  <si>
    <t>PORTA DE MADEIRA COMPENSADA LISA PARA CERA OU VERNIZ,  120X210X3,5CM,  2    UN</t>
  </si>
  <si>
    <t>FOLHAS, INCLUSO ADUELA  1A, ALIZAR  1A E DOBRADICAS COM ANEL</t>
  </si>
  <si>
    <t>PORTA P/SANITARIO C/LAMINADO, MARCO E FERRAGENS</t>
  </si>
  <si>
    <t>74139/001</t>
  </si>
  <si>
    <t>PORTA DE MADEIRA PARA BANHEIRO, EM CHAPA DE MADEIRA COMPENSADA, REVEST    UN</t>
  </si>
  <si>
    <t>IDA COM LAMINADO TEXTURIZADO,  80X160CM, INCLUSO MARCO E DOBRADICAS</t>
  </si>
  <si>
    <t>74139/002</t>
  </si>
  <si>
    <t>IDA COM LAMINADO TEXTURIZADO,  60X160CM, INCLUSO MARCO E DOBRADICAS</t>
  </si>
  <si>
    <t>PORTA DE MADEIRA ALMOFADADA SEMIOCA  1A,  140X210X3CM, DUAS FOLHAS, INCL    UN</t>
  </si>
  <si>
    <t>USO ADUELA  1A, ALIZAR  1A E DOBRADICAS COM ANEIS</t>
  </si>
  <si>
    <t>BANDEIRA PARA VIDRO EM MADEIRA REGIONAL  2A,  40X70CM, FIXA SEM ADUELA E    UN</t>
  </si>
  <si>
    <t>56,96</t>
  </si>
  <si>
    <t>ALIZAR</t>
  </si>
  <si>
    <t>ALIZAR DE MADEIRA REGIONAL  1A  5X2,0CM M</t>
  </si>
  <si>
    <t>ALIZAR DE MADEIRA REGIONAL  2A  5X2,0CM M</t>
  </si>
  <si>
    <t>ALIZAR DE MADEIRA REGIONAL  3A  5X2,0CM M</t>
  </si>
  <si>
    <t>MARCO DE MADEIRA REGIONAL  1A  7X3,0CM M</t>
  </si>
  <si>
    <t>23,02</t>
  </si>
  <si>
    <t>MARCO DE MADEIRA REGIONAL  2A  7X3,0CM M</t>
  </si>
  <si>
    <t>15,99</t>
  </si>
  <si>
    <t>ADUELA DE MADEIRA REGIONAL  3A  13X3,0CM M</t>
  </si>
  <si>
    <t>PORTA DE MADEIRA ALMOFADADA SEMIOCA  1A,  120X210X3CM, DUAS FOLHAS, INCL    UN</t>
  </si>
  <si>
    <t>ADUELA DE MADEIRA REGIONAL  1A  15X3,5CM M</t>
  </si>
  <si>
    <t>37,02</t>
  </si>
  <si>
    <t>ALCAPAO EM COMPENSADO DE MADEIRA CEDRO/VIROLA,  60X60X2CM, COM MARCO  7X    UN</t>
  </si>
  <si>
    <t>3CM, ALIZAR DE  2A, DOBRADICAS EM LATAO CROMADO E TARJETA CROMADA</t>
  </si>
  <si>
    <t>PORTA DE MADEIRA MACICA REGIONAL  1A, DE CORRER P/VIDRO, COM ADUELA E A    M2</t>
  </si>
  <si>
    <t>LIZAR DE  1A, TRILHO E RODIZIOS</t>
  </si>
  <si>
    <t>PORTA MADEIRA  1A CORRER P/VIDRO  30MM/ GUARNICAO  15CM/ALIZAR M2</t>
  </si>
  <si>
    <t>ADUELA DE MADEIRA REGIONAL  2A  15X3,0CM M</t>
  </si>
  <si>
    <t>ADUELA MADEIRA REGIONAL  2A  13X3,0CM M</t>
  </si>
  <si>
    <t>ADUELA MADEIRA REGIONAL  3A  13X3,0CM M</t>
  </si>
  <si>
    <t>ADUELA DE MADEIRA REGIONAL  1A  13X3,0CM M</t>
  </si>
  <si>
    <t>0090</t>
  </si>
  <si>
    <t>JANELA DE MADEIRA</t>
  </si>
  <si>
    <t>73813/001</t>
  </si>
  <si>
    <t>JANELA DE MADEIRA ALMOFADADA  1A,  1,5X1,5M, DE ABRIR, INCLUSO GUARNICOE    UN</t>
  </si>
  <si>
    <t>S E DOBRADICAS</t>
  </si>
  <si>
    <t>JANELA DE MADEIRA PARA VIDRO, DE CORRER, SEM BANDEIRA, INCLUSAS GUARNI    M2</t>
  </si>
  <si>
    <t>COES SEM FERRAGENS</t>
  </si>
  <si>
    <t>JANELA DE MADEIRA PARA VIDRO, DE CORRER, COM BANDEIRA, INCLUSAS GUARNI    M2</t>
  </si>
  <si>
    <t>JANELA DE MADEIRA TIPO GUILHOTINA, DE ABRIR  , INCLUSAS GUARNICOES SEM      M2</t>
  </si>
  <si>
    <t>FERRAGENS</t>
  </si>
  <si>
    <t>JANELA DE MADEIRA TIPO VENEZIANA. DE ABRIR, INCLUSAS GUARNICOES SEM FE    M2</t>
  </si>
  <si>
    <t>RRAGENS</t>
  </si>
  <si>
    <t>JANELA DE MADEIRA TIPO VENEZIANA/VIDRO, DE ABRIR, INCLUSAS GUARNICOES      M2</t>
  </si>
  <si>
    <t>SEM FERRAGENS</t>
  </si>
  <si>
    <t>JANELA DE MADEIRA ALMOFADADA, DE ABRIR, INCLUSAS GUARNICOES SEM FERRAG    M2</t>
  </si>
  <si>
    <t>ENS</t>
  </si>
  <si>
    <t>JANELA DE MADEIRA TIPO VENEZIANA/GUILHOTINA, DE ABRIR, INCLUSAS GUARNI    M2</t>
  </si>
  <si>
    <t>CAIXA MADEIRA  57X43CM COM GUARNICAO  13CM P/ FECHAMENTO DE AR CONDICION    UN</t>
  </si>
  <si>
    <t>AL</t>
  </si>
  <si>
    <t>TRELICA DE MADEIRA, RIPAS  4X1,5CM E REQUADROS  7,5X7,5CM M2</t>
  </si>
  <si>
    <t>0092</t>
  </si>
  <si>
    <t>PORTA E/OU TAMPA DE FERRO</t>
  </si>
  <si>
    <t>PORTA EM FERRO QUADRICULADO PARA ABRIGO DE MEDIDORES E BOTIJOES, DE AB    M2</t>
  </si>
  <si>
    <t>RIR, COM GUARNICOES</t>
  </si>
  <si>
    <t>PORTA DE FERRO PARA LIXEIRA, DE ABRIR, TIPO CHAPA,  70X210CM  , COM GUAR    UN</t>
  </si>
  <si>
    <t>NICOES</t>
  </si>
  <si>
    <t>PORTA DE FERRO DE ABRIR</t>
  </si>
  <si>
    <t>73933/001</t>
  </si>
  <si>
    <t>PORTA DE FERRO, DE ABRIR, TIPO GRADE COM CHAPA,  87X210CM, COM GUARNICO    M2</t>
  </si>
  <si>
    <t>ES</t>
  </si>
  <si>
    <t>73933/002</t>
  </si>
  <si>
    <t>PORTA DE FERRO, DE ABRIR, TIPO CHAPA LISA, COM GUARNICOES M2</t>
  </si>
  <si>
    <t>73933/003</t>
  </si>
  <si>
    <t>PORTA DE FERRO TIPO VENEZIANA, DE ABRIR, SEM BANDEIRA SEM FERRAGENS M2</t>
  </si>
  <si>
    <t>73933/004</t>
  </si>
  <si>
    <t>PORTA DE FERRO DE ABRIR TIPO BARRA CHATA, COM REQUADRO E GUARNICAO COM    M2</t>
  </si>
  <si>
    <t>PLETA</t>
  </si>
  <si>
    <t>ALÇAPÃO DE FERRO</t>
  </si>
  <si>
    <t>74073/001</t>
  </si>
  <si>
    <t>ALCAPAO EM FERRO  60X60CM, INCLUSO FERRAGENS UN</t>
  </si>
  <si>
    <t>74073/002</t>
  </si>
  <si>
    <t>ALCAPAO EM FERRO  70X70CM, INCLUSO FERRAGENS UN</t>
  </si>
  <si>
    <t>PORTA DE AÇO DE ENROLAR</t>
  </si>
  <si>
    <t>74136/001</t>
  </si>
  <si>
    <t>PORTA DE ACO DE ENROLAR TIPO GRADE, CHAPA  16 M2</t>
  </si>
  <si>
    <t>74136/002</t>
  </si>
  <si>
    <t>PORTA DE ACO CHAPA  24, DE ENROLAR, VAZADA TIJOLINHO OU EQUIVALENTE COM    M2</t>
  </si>
  <si>
    <t>RETANGULO OU CIRCULO, ACABAMENTO GALVANIZADO NATURAL</t>
  </si>
  <si>
    <t>74136/003</t>
  </si>
  <si>
    <t>PORTA DE ACO CHAPA  24, DE ENROLAR, RAIADA, LARGA COM ACABAMENTO GALVAN    M2</t>
  </si>
  <si>
    <t>IZADO NATURAL</t>
  </si>
  <si>
    <t>BATENTE FERRO  1X1/8" M</t>
  </si>
  <si>
    <t>PORTA PANTOGRAFICA PERFIL LAMINADO "U' INCLUSIVE ASSENTAMENTO E ACABAM    M2</t>
  </si>
  <si>
    <t>ENTO</t>
  </si>
  <si>
    <t>0093</t>
  </si>
  <si>
    <t>JANELA DE FERRO</t>
  </si>
  <si>
    <t>JANELA BASCULANTE DE FERRO EM CANTONEIRA  5/8"X1/8", LINHA POPULAR M2</t>
  </si>
  <si>
    <t>JANELA BASCULANTE EM CHAPA DOBRADA DE ACO M2</t>
  </si>
  <si>
    <t>JANELA DE CORRER EM CHAPA DE ACO, COM DUAS FOLHAS, PARA VIDRO M2</t>
  </si>
  <si>
    <t>RETIRADA DE BATENTES METALICOS UN</t>
  </si>
  <si>
    <t>RECOLOCACAO DE BATENTES METALICOS, CONSIDERANDO REAPROVEITAMENTO DO MA    UN</t>
  </si>
  <si>
    <t>TERIAL</t>
  </si>
  <si>
    <t>JANELA DE CORRER, EM CHAPA DOBRADA, AÇO COM ADIÇÃO DE COBRE PRÉ-ZINCAD</t>
  </si>
  <si>
    <t>73940/001</t>
  </si>
  <si>
    <t>JANELA DE CORRER EM CHAPA DE ACO DOBRADA, QUATRO FOLHAS, SEM DIVISAO H    UN</t>
  </si>
  <si>
    <t>ORIZONTAL, PARA VIDRO,  1,50X1,20M</t>
  </si>
  <si>
    <t>JANELA DE FERRO, DE CORRER, PARA VIDRO</t>
  </si>
  <si>
    <t>73945/001</t>
  </si>
  <si>
    <t>JANELA DE CHAPA DOBRADA DE ACO COM ADICAO DE COBRE PRE-ZINCADO DE CORR    M2</t>
  </si>
  <si>
    <t>ER  2 FOLHAS PARA VIDRO, EXCLUINDO VIDROS</t>
  </si>
  <si>
    <t>JANELA MAXIM AIR</t>
  </si>
  <si>
    <t>73961/001</t>
  </si>
  <si>
    <t>JANELA MAXIM AR EM CHAPA DOBRADA M2</t>
  </si>
  <si>
    <t>JANELA DE FERRO, DE CORRER  (SEM VIDRO E PINTURA)</t>
  </si>
  <si>
    <t>73984/001</t>
  </si>
  <si>
    <t>JANELA DE CORRER EM CHAPA DE ACO DOBRADA, QUATRO FOLHAS, COM DIVISAO H    M2</t>
  </si>
  <si>
    <t>73984/002</t>
  </si>
  <si>
    <t>JANELA DE CORRER EM FERRO TIPO VENEZIANA, DUAS FOLHAS, LINHA POPULAR M2</t>
  </si>
  <si>
    <t>JANELA DE CORRER EM CHAPA DE ACO DOBRADA  2,00X1,20M,  4 FOLHAS, PARA VI    UN</t>
  </si>
  <si>
    <t>DRO, COM DIVISAO HORIZONTAL</t>
  </si>
  <si>
    <t>DRO, SEM DIVISAO HORIZONTAL</t>
  </si>
  <si>
    <t>0094</t>
  </si>
  <si>
    <t>GRADE DE FERRO</t>
  </si>
  <si>
    <t>GRADE DE FERRO, BARRA CHATA</t>
  </si>
  <si>
    <t>73932/001</t>
  </si>
  <si>
    <t>GRADE DE FERRO EM BARRA CHATA  3/16" M2</t>
  </si>
  <si>
    <t>0095</t>
  </si>
  <si>
    <t>GUARDA-CORPO DE FERRO</t>
  </si>
  <si>
    <t>GUARDA-CORPO EM TUBO DE ACO GALVANIZADO  1  1/2" M2</t>
  </si>
  <si>
    <t>GUARDA-CORPO</t>
  </si>
  <si>
    <t>74195/001</t>
  </si>
  <si>
    <t>GUARDA-CORPO    COM CORRIMAO EM FERRO BARRA CHATA  3/16" M</t>
  </si>
  <si>
    <t>0097</t>
  </si>
  <si>
    <t>ESCADAS/CORRIMAOS</t>
  </si>
  <si>
    <t>ESCADA TIPO MARINHEIRO EM ACO CA-50  9,52MM INCLUSO PINTURA COM FUNDO A    M</t>
  </si>
  <si>
    <t>NTICORROSIVO TIPO ZARCAO</t>
  </si>
  <si>
    <t>CORRIMAO EM MADEIRA  1A  2,5X30CM M</t>
  </si>
  <si>
    <t>CORRIMÃO DE FERRO</t>
  </si>
  <si>
    <t>74072/001</t>
  </si>
  <si>
    <t>CORRIMAO EM TUBO ACO GALVANIZADO  3/4" COM BRACADEIRA M</t>
  </si>
  <si>
    <t>74072/002</t>
  </si>
  <si>
    <t>CORRIMAO EM TUBO ACO GALVANIZADO  2  1/2" COM BRACADEIRA M</t>
  </si>
  <si>
    <t>88,49</t>
  </si>
  <si>
    <t>74072/003</t>
  </si>
  <si>
    <t>CORRIMAO EM TUBO ACO GALVANIZADO  1  1/4" COM BRACADEIRA M</t>
  </si>
  <si>
    <t>ESCADA MARINHEIRO EM FERRO CA-50, D=1/2"  (12.5MM), L=0,3M, SEM PROTEÇÃ</t>
  </si>
  <si>
    <t>O, INCLUINDO PINTURA ANTI-CORROSIVA  (INCLUSIVE FORNECIMENTO E INSTALAÇ</t>
  </si>
  <si>
    <t>ÃO)</t>
  </si>
  <si>
    <t>74103/001</t>
  </si>
  <si>
    <t>ESCADA TIPO MARINHEIRO EM ACO CA-50  12,5", INCLUSO PINTURA COM FUNDO A    M</t>
  </si>
  <si>
    <t>54,63</t>
  </si>
  <si>
    <t>ESCADA MARINHEIRO</t>
  </si>
  <si>
    <t>74194/001</t>
  </si>
  <si>
    <t>ESCADA TIPO MARINHEIRO EM TUBO ACO GALVANIZADO  1  1/2"  5 DEGRAUS M</t>
  </si>
  <si>
    <t>GUARDA-CORPO COM CORRIMAO EM TUBO DE ACO GALVANIZADO  1  1/2" M</t>
  </si>
  <si>
    <t>GUARDA-CORPO COM CORRIMAO EM TUBO DE ACO GALVANIZADO  3/4" M</t>
  </si>
  <si>
    <t>0098</t>
  </si>
  <si>
    <t>PORTA E/OU TAMPA DE ALUMINIO</t>
  </si>
  <si>
    <t>PORTA DE CORRER EM ALUMINIO, COM DUAS FOLHAS PARA VIDRO, INCLUSO GUARN    M2</t>
  </si>
  <si>
    <t>ICAO E VIDRO LISO INCOLOR</t>
  </si>
  <si>
    <t>0099</t>
  </si>
  <si>
    <t>GUARDA-CORPO/GRADE DE ALUMINIO</t>
  </si>
  <si>
    <t>GRADIL ALUMINIO P/VARANDA</t>
  </si>
  <si>
    <t>73737/001</t>
  </si>
  <si>
    <t>GRADIL DE ALUMINIO ANODIZADO TIPO BARRA CHATA PARA VARANDAS, ALTURA  0,    M</t>
  </si>
  <si>
    <t>73737/002</t>
  </si>
  <si>
    <t>GRADIL DE ALUMINIO ANODIZADO TIPO BARRA CHATA PARA VARANDAS, ALTURA  1,    M</t>
  </si>
  <si>
    <t>0M</t>
  </si>
  <si>
    <t>73737/003</t>
  </si>
  <si>
    <t>2M</t>
  </si>
  <si>
    <t>GRADIL DE ALUMINIO ANODIZADO TIPO BARRA CHATA M2</t>
  </si>
  <si>
    <t>0100</t>
  </si>
  <si>
    <t>FERRAGENS PARA PORTAS</t>
  </si>
  <si>
    <t>FORNECIMENTO E ASSENTAMENTO DE FERRAGENS</t>
  </si>
  <si>
    <t>73736/001</t>
  </si>
  <si>
    <t>DOBRADICA TIPO VAI E VEM EM LATAO POLIDO  3" UN</t>
  </si>
  <si>
    <t>78,04</t>
  </si>
  <si>
    <t>CONJUNTO FERRAGENS CILINDRO  330/ROSETA  303/MACANETA TIPO ALAVANCA LATA</t>
  </si>
  <si>
    <t>O CROMADO LA FONTE</t>
  </si>
  <si>
    <t>74068/004</t>
  </si>
  <si>
    <t>FECHADURA DE EMBUTIR COMPLETA, PARA PORTAS EXTERNAS  2 FOLHAS, PADRAO D    UN</t>
  </si>
  <si>
    <t>E ACABAMENTO POPULAR E FECHO DE EMBUTIR TIPO UNHA COM ALAVANCA DE LATA</t>
  </si>
  <si>
    <t>O CROMADO  22CM</t>
  </si>
  <si>
    <t>74068/005</t>
  </si>
  <si>
    <t>FECHADURA DE SOBREPOR EM FERRO PINTADO COM MACANETA PARA PORTAS EXTERN    UN</t>
  </si>
  <si>
    <t>159,05</t>
  </si>
  <si>
    <t>CONJUNTO FERRAGEM GORGES COMPLETA LINHA MEDIA</t>
  </si>
  <si>
    <t>74070/002</t>
  </si>
  <si>
    <t>FECHADURA DE EMBUTIR COMPLETA, PARA PORTAS INTERNAS  2 FOLHAS, PADRAO D    UN</t>
  </si>
  <si>
    <t>FECHADURA DE EMBUTIR REFORCADA COMPLETA, DE SEGURANCA, COM CILINDRO, P    UN</t>
  </si>
  <si>
    <t>ARA PORTA EXTERNA, ACABAMENTO PADRAO MEDIO</t>
  </si>
  <si>
    <t>TRANQUETA DE LATAO CROMADO PARA FECHADURA DE PORTA DE BANHEIRO COM ROS    UN</t>
  </si>
  <si>
    <t>ETA DE LATAO CROMADO SEM FECHADURA E MACANETA</t>
  </si>
  <si>
    <t>FECHADURA  (SOMENTE A MAQUINA, SEM ESPELHO E SEM MACA NETA), PARA PORTA    UN</t>
  </si>
  <si>
    <t>BANHEIRO, COM ROSETA DE LATAO CROMADO E JOGO DE TRANQUETA EM LATAO CR</t>
  </si>
  <si>
    <t>OMADO</t>
  </si>
  <si>
    <t>FECHADURA BICO DE PAPAGAIO PARA PORTA DE CORRER INTERNA, CHAVE BIPARTI    UN</t>
  </si>
  <si>
    <t>DA, ACABAMENTO PADRAO MEDIO</t>
  </si>
  <si>
    <t>FECHADURA CILINDRO CENTRAL TUBULAR,  70MM, COM MACANETA DE LATAO CROMAD    UN</t>
  </si>
  <si>
    <t>O PARA PORTA DIVISORIA</t>
  </si>
  <si>
    <t>JOGO DE FERRAGENS CROMADAS PARA PORTA DE VIDRO TEMPERADO, UMA FOLHA CO    UN</t>
  </si>
  <si>
    <t>MPOSTO DE DOBRADICAS SUPERIOR E INFERIOR, TRINCO, FECHADURA, CONTRA FE</t>
  </si>
  <si>
    <t>CHADURA COM CAPUCHINHO SEM MOLA E PUXADOR</t>
  </si>
  <si>
    <t>MOLA HIDRAULICA DE PISO PARA PORTA DE VIDRO TEMPERADO UN</t>
  </si>
  <si>
    <t>MACANETA TIPO ALAVANCA, PADRAO MEDIO UN</t>
  </si>
  <si>
    <t>PUXADOR CENTRAL PARA ESQUADRIA DE ALUMINIO UN</t>
  </si>
  <si>
    <t>15,18</t>
  </si>
  <si>
    <t>0101</t>
  </si>
  <si>
    <t>FERRAGENS PARA JANELAS</t>
  </si>
  <si>
    <t>ROLDANA FIXA DUPLA DE LATAO COM ROLAMENTO PARA PORTA OU JANELA DE CORR    UN</t>
  </si>
  <si>
    <t>ER</t>
  </si>
  <si>
    <t>CREMONA EM LATAO CROMADO OU POLIDO, COMPLETA, COM VARA H=1,50M UN</t>
  </si>
  <si>
    <t>LEVANTADOR EM LATAO FUNDIDO CROMADO E BORBOLETA EM FERRO CROMADO, PARA    UN</t>
  </si>
  <si>
    <t>JANELA TIPO GUILHOTINA</t>
  </si>
  <si>
    <t>PUXADOR TUBULAR DE CENTRO EM LATAO CROMADO PARA JANELAS UN</t>
  </si>
  <si>
    <t>PUXADOR CONCHA EM LATAO CROMADO OU POLIDO PARA PORTA OU JANELA DE CORR    UN</t>
  </si>
  <si>
    <t>ER, COM FURO PARA CHAVE,  4X10CM</t>
  </si>
  <si>
    <t>ER,  3X9CM</t>
  </si>
  <si>
    <t>CARRANCA DE FERRO CROMADO  40MM PARA JANELA DE ABRIR UN</t>
  </si>
  <si>
    <t>TRILHO QUADRADO DE ALUMINIO  1/4" PARA RODIZIOS M</t>
  </si>
  <si>
    <t>26,53</t>
  </si>
  <si>
    <t>TRILHO "U" DE ALUMINIO,  40X40MM E ROLDANA FIXA DUPLA DE LATAO COM ROLA    M</t>
  </si>
  <si>
    <t>MENTO PARA PORTA OU JANELA DE CORRER</t>
  </si>
  <si>
    <t>FECHO CHATO DE SOBREPOR EM FERRO ZINCADO/NIQUEL GALVANIZADO OU POLIDO,    UN</t>
  </si>
  <si>
    <t>5"</t>
  </si>
  <si>
    <t>0102</t>
  </si>
  <si>
    <t>FERRAGENS DIVERSAS</t>
  </si>
  <si>
    <t>TARJETA</t>
  </si>
  <si>
    <t>74046/001</t>
  </si>
  <si>
    <t>TARJETA DE FERRO CROMADO DE SOBREPOR  2" UN</t>
  </si>
  <si>
    <t>74046/002</t>
  </si>
  <si>
    <t>TARJETA TIPO LIVRE/OCUPADO PARA PORTA DE BANHEIRO UN</t>
  </si>
  <si>
    <t>DOBRADICA</t>
  </si>
  <si>
    <t>74047/001</t>
  </si>
  <si>
    <t>DOBRADICA EM FERRO CROMADO  3X3", SEM ANEIS UN</t>
  </si>
  <si>
    <t>74047/002</t>
  </si>
  <si>
    <t>DOBRADICA EM ACO ZINCADO  3X3", SEM ANEIS UN</t>
  </si>
  <si>
    <t>74047/003</t>
  </si>
  <si>
    <t>DOBRADICA EM LATAO CROMADO  3X3", COM ANEIS UN</t>
  </si>
  <si>
    <t>74047/004</t>
  </si>
  <si>
    <t>DOBRADICA EM LATAO CROMADO  3 X  2  1/2 UN</t>
  </si>
  <si>
    <t>74047/005</t>
  </si>
  <si>
    <t>DOBRADICA EM FERRO GALVANIZADO  1  3/4 X2, SEM ANEIS UN</t>
  </si>
  <si>
    <t>9,28</t>
  </si>
  <si>
    <t>74047/006</t>
  </si>
  <si>
    <t>DOBRADICA EM FERRO CROMADO  2X1", SEM ANEIS UN</t>
  </si>
  <si>
    <t>74047/007</t>
  </si>
  <si>
    <t>DOBRADICA EM FERRO CROMADO  3X2  1/2", SEM ANEIS UN</t>
  </si>
  <si>
    <t>15,64</t>
  </si>
  <si>
    <t>74047/008</t>
  </si>
  <si>
    <t>DOBRADICA EM FERRO GALVANIZADO  4X3", COM ANEIS UN</t>
  </si>
  <si>
    <t>12,96</t>
  </si>
  <si>
    <t>PORTA CADEADO</t>
  </si>
  <si>
    <t>74084/001</t>
  </si>
  <si>
    <t>PORTA CADEADO ZINCADO OXIDADO PRETO COM CADEADO DE ACO GRAFITADO OXIDA    UN</t>
  </si>
  <si>
    <t>33,22</t>
  </si>
  <si>
    <t>DO ENVERNIZADO  45MM</t>
  </si>
  <si>
    <t>FECHO EMBUTIR TIPO UNHA  40CM C/COLOCACAO UN</t>
  </si>
  <si>
    <t>FECHO EMBUTIR TIPO UNHA  22CM C/COLOCACAO UN</t>
  </si>
  <si>
    <t>FECHADURA CROMADA COM CILINDRO PARA ARMARIOS UN</t>
  </si>
  <si>
    <t>68,09</t>
  </si>
  <si>
    <t>0103</t>
  </si>
  <si>
    <t>VIDROS/ESPELHOS</t>
  </si>
  <si>
    <t>VIDRO LISO COMUM TRANSPARENTE, ESPESSURA  3MM M2</t>
  </si>
  <si>
    <t>VIDRO LISO COMUM TRANSPARENTE, ESPESSURA  4MM M2</t>
  </si>
  <si>
    <t>VIDRO TEMPERADO INCOLOR, ESPESSURA  6MM, FORNECIMENTO E INSTALACAO, INC    M2</t>
  </si>
  <si>
    <t>LUSIVE MASSA PARA VEDACAO</t>
  </si>
  <si>
    <t>VIDRO TEMPERADO INCOLOR, ESPESSURA  8MM, FORNECIMENTO E INSTALACAO, INC    M2</t>
  </si>
  <si>
    <t>VIDRO TEMPERADO INCOLOR, ESPESSURA  10MM, FORNECIMENTO E INSTALACAO, IN    M2</t>
  </si>
  <si>
    <t>CLUSIVE MASSA PARA VEDACAO</t>
  </si>
  <si>
    <t>VIDRO TEMPERADO COLORIDO VERDE, ESPESSURA  10MM, FORNECIMENTO E INSTALA    M2</t>
  </si>
  <si>
    <t>CAO, INCLUSIVE MASSA PARA VEDACAO</t>
  </si>
  <si>
    <t>VIDRO FANTASIA TIPO CANELADO, ESPESSURA  4MM M2</t>
  </si>
  <si>
    <t>VIDRO ARAMADO, ESPESSURA  7MM M2</t>
  </si>
  <si>
    <t>PORTA DE VIDRO TEMPERADO</t>
  </si>
  <si>
    <t>73838/001</t>
  </si>
  <si>
    <t>PORTA DE VIDRO TEMPERADO,  0,9X2,10M, ESPESSURA  10MM, INCLUSIVE ACESSOR    UN</t>
  </si>
  <si>
    <t>IOS</t>
  </si>
  <si>
    <t>ESPELHO C/MOLDURA</t>
  </si>
  <si>
    <t>74125/001</t>
  </si>
  <si>
    <t>ESPELHO CRISTAL ESPESSURA  4MM, COM MOLDURA DE MADEIRA M2</t>
  </si>
  <si>
    <t>74125/002</t>
  </si>
  <si>
    <t>ESPELHO CRISTAL ESPESSURA  4MM, COM MOLDURA EM ALUMINIO E COMPENSADO  6M    M2</t>
  </si>
  <si>
    <t>M PLASTIFICADO COLADO</t>
  </si>
  <si>
    <t>VIDRO LISO COMUM TRANSPARENTE, ESPESSURA  5MM M2</t>
  </si>
  <si>
    <t>VIDRO LISO COMUM TRANSPARENTE, ESPESSURA  6MM M2</t>
  </si>
  <si>
    <t>VIDRO LISO FUME, ESPESSURA  4MM M2</t>
  </si>
  <si>
    <t>VIDRO LISO FUME, ESPESSURA  6MM M2</t>
  </si>
  <si>
    <t>VIDRO FANTASIA MARTELADO  4MM M2</t>
  </si>
  <si>
    <t>ESPELHO CRISTAL, ESPESSURA  4MM, COM PARAFUSOS DE FIXACAO, SEM MOLDURA      M2</t>
  </si>
  <si>
    <t>0105</t>
  </si>
  <si>
    <t>PORTOES DE MADEIRA/FERRO/ALUMINIO</t>
  </si>
  <si>
    <t>PORTAO DE FERRO EM CHAPA GALVANIZADA PLANA  14 GSG M2</t>
  </si>
  <si>
    <t>PE-A.43  - PORTÃO DE FERRO COM FERRAGENS SEM PINTURA</t>
  </si>
  <si>
    <t>74100/001</t>
  </si>
  <si>
    <t>PORTAO DE FERRO COM VARA  1/2", COM REQUADRO M2</t>
  </si>
  <si>
    <t>FABRICACAO E INSTALACAO DE PORTAO PARA ENTRADA DE VEICULOS  - MMA</t>
  </si>
  <si>
    <t>74238/002</t>
  </si>
  <si>
    <t>PORTAO EM TELA ARAME GALVANIZADO N.12 MALHA  2" E MOLDURA EM TUBOS DE A    M2</t>
  </si>
  <si>
    <t>CO COM DUAS FOLHAS DE ABRIR, INCLUSO FERRAGENS</t>
  </si>
  <si>
    <t>PORTAO EM TUBO DE ACO GALVANIZADO DIN  2440/NBR  5580, PAINEL UNICO, DIM    UN</t>
  </si>
  <si>
    <t>ENSOES  1,0X1,6M, INCLUSIVE CADEADO</t>
  </si>
  <si>
    <t>ENSOES  4,0X1,2M, INCLUSIVE CADEADO</t>
  </si>
  <si>
    <t>PORTAO PARA VEICULOS EM BARRAS DE FERRO RETANGULAR CHATA E TELA DE ARA    UN</t>
  </si>
  <si>
    <t>ME GALVANIZADO, FIO  8 BWG, MALHA QUADRADA  5X5CM, INCLUSIVE CADEADO E P</t>
  </si>
  <si>
    <t>INTURA PVA EM PILARES DE APOIO DE CONCRETO</t>
  </si>
  <si>
    <t>PORTAO PARA PEDESTRES EM BARRAS DE FERRO RETANGULAR CHATA E TELA DE AR    UN</t>
  </si>
  <si>
    <t>AME GALVANIZADO, FIO  8 BWG, MALHA QUADRADA  5X5CM, INCLUSIVE CADEADO E</t>
  </si>
  <si>
    <t>PINTURA PVA EM PILARES DE APOIO DE CONCRETO</t>
  </si>
  <si>
    <t>0222</t>
  </si>
  <si>
    <t>JANELA DE ALUMINIO</t>
  </si>
  <si>
    <t>JANELA BASCULANTE DE ALUMINIO M2</t>
  </si>
  <si>
    <t>JANELA DE ALUMINIO, TIPO CORRER OU MAXIMAR, CONVENCIONAL, INCLUSIVE AS</t>
  </si>
  <si>
    <t>SENTAMENTO</t>
  </si>
  <si>
    <t>73809/001</t>
  </si>
  <si>
    <t>JANELA DE ALUMINIO TIPO MAXIM AR, INCLUSO GUARNICOES E VIDRO FANTASIA      M2</t>
  </si>
  <si>
    <t>JANELA DE ALUMÍNIO, DE CORRER</t>
  </si>
  <si>
    <t>74067/001</t>
  </si>
  <si>
    <t>JANELA DE CORRER EM ALUMINIO, COM QUATRO FOLHAS PARA VIDRO, DUAS FIXAS    M2</t>
  </si>
  <si>
    <t>E DUAS MOVEIS, INCLUSO GUARNICAO E VIDRO LISO INCOLOR</t>
  </si>
  <si>
    <t>74067/002</t>
  </si>
  <si>
    <t>JANELA DE CORRER EM ALUMINIO, FOLHAS PARA VIDRO, COM BANDEIRA, INCLUSO    M2</t>
  </si>
  <si>
    <t>GUARNICAO E VIDRO LISO INCOLOR</t>
  </si>
  <si>
    <t>74067/003</t>
  </si>
  <si>
    <t>JANELA DE CORRER EM ALUMINIO, VENEZIANA, COM BANDEIRA M2</t>
  </si>
  <si>
    <t>74067/004</t>
  </si>
  <si>
    <t>JANELA DE CORRER EM ALUMINIO, VENEZIANA, SEM BANDEIRA M2</t>
  </si>
  <si>
    <t>CAIXILHO FIXO, DE ALUMINIO, PARA VIDRO M2</t>
  </si>
  <si>
    <t>CAIXILHO FIXO, DE ALUMINIO, COM TELA DE METAL FIO  12 MALHA  3X3CM M2</t>
  </si>
  <si>
    <t>0304</t>
  </si>
  <si>
    <t>PERFIL/CANTONEIRA/BARRA</t>
  </si>
  <si>
    <t>CANTONEIRA DE ALUMÍNIO</t>
  </si>
  <si>
    <t>73908/001</t>
  </si>
  <si>
    <t>CANTONEIRA DE ALUMINIO  2"X2", PARA PROTECAO DE QUINA DE PAREDE M</t>
  </si>
  <si>
    <t>73908/002</t>
  </si>
  <si>
    <t>CANTONEIRA DE ALUMINIO  1"X1, PARA PROTECAO DE QUINA DE PAREDE M</t>
  </si>
  <si>
    <t>CANTONEIRA DE MADEIRA  3,0X3,0X1,0CM M</t>
  </si>
  <si>
    <t>CANTONEIRA DE MADEIRA COM LAMINADO MELAMINICO FOSCO  3,0X3,0X1,0CM M</t>
  </si>
  <si>
    <t>17,57</t>
  </si>
  <si>
    <t>FUES</t>
  </si>
  <si>
    <t>FUNDACOES E ESTRUTURAS</t>
  </si>
  <si>
    <t>0038</t>
  </si>
  <si>
    <t>TUBULOES</t>
  </si>
  <si>
    <t>ARRASAMENTO DE TUBULAO DE CONCRETO D=1,00 A  1,20M.  (INCLUI ENCARREGADO    UN</t>
  </si>
  <si>
    <t>).</t>
  </si>
  <si>
    <t>ARRASAMENTO DE TUBULAO DE CONCRETO ARMADO</t>
  </si>
  <si>
    <t>73761/001</t>
  </si>
  <si>
    <t>ARRASAMENTO DE TUBULAO DE CONCRETO D=0,80M. UN</t>
  </si>
  <si>
    <t>73761/002</t>
  </si>
  <si>
    <t>ARRASAMENTO DE TUBULAO DE CONCRETO D=1,25 A  1,40M. UN</t>
  </si>
  <si>
    <t>73761/003</t>
  </si>
  <si>
    <t>ARRASAMENTO DE TUBULAO DE CONCRETO D=1,45 A  1,60M. UN</t>
  </si>
  <si>
    <t>73761/004</t>
  </si>
  <si>
    <t>ARRASAMENTO DE TUBULAO DE CONCRETO D=1,65 A  2,00M. UN</t>
  </si>
  <si>
    <t>73761/005</t>
  </si>
  <si>
    <t>ARRASAMENTO DE TUBULAO DE CONCRETO D=2,10 A  2,50M. UN</t>
  </si>
  <si>
    <t>ESCAVACAO MANUAL CAMPO ABERTO P/TUBULAO  - FUSTE E/OU BASE  (PARA TODAS      M3</t>
  </si>
  <si>
    <t>AS PROFUNDIDADES)</t>
  </si>
  <si>
    <t>0039</t>
  </si>
  <si>
    <t>ESTACAS</t>
  </si>
  <si>
    <t>ESTACA A TRADO  (BROCA) DIAMETRO  30CM EM CONCRETO ARMADO MOLDADA IN-LOC    M</t>
  </si>
  <si>
    <t>O,  20 MPA</t>
  </si>
  <si>
    <t>CORTE E PREPARO EM CABECA DE ESTACA UN</t>
  </si>
  <si>
    <t>ESTACA PRE-MOLDADA</t>
  </si>
  <si>
    <t>74122/001</t>
  </si>
  <si>
    <t>ESTACA PRE-MOLDADA CONCRETO ARMADO  20 T, INCLUSIVE CRAVACAO/EMENDAS. M</t>
  </si>
  <si>
    <t>BROCAS  (ESTACAS A TRADO) MOLDADA IN-LOCO</t>
  </si>
  <si>
    <t>74156/001</t>
  </si>
  <si>
    <t>ESTACA A TRADO(BROCA) D=25CM C/CONCRETO FCK=15MPA+20KG ACO/M3 MO    M</t>
  </si>
  <si>
    <t>LD.IN-LOCO</t>
  </si>
  <si>
    <t>74156/002</t>
  </si>
  <si>
    <t>ESTACA A TRADO  (BROCA) DIAMETRO  =  25 CM, EM CONCRETO MOLDADO IN LOCO,      M</t>
  </si>
  <si>
    <t>15 MPA, SEM ARMACAO.</t>
  </si>
  <si>
    <t>74156/003</t>
  </si>
  <si>
    <t>ESTACA A TRADO  (BROCA) DIAMETRO  =  20 CM, EM CONCRETO MOLDADO IN LOCO,      M</t>
  </si>
  <si>
    <t>ESTACA TP FRANKI D=35 CM P/CARGA  55 T S/BATE ESTACA M</t>
  </si>
  <si>
    <t>ESTACA TP FRANKI D=40 CM P/CARGA  75T S/BATE ESTACA M</t>
  </si>
  <si>
    <t>ESTACA TP FRANKI D=52 CM P/CARGA  130T S/BATE ESTACA M</t>
  </si>
  <si>
    <t>ESTACA TP FRANKI D=60 CM P/CARGA  170T S/BATE ESTACA M</t>
  </si>
  <si>
    <t>ESTACA CONCRETO ARMADO CENTRIFUGADO D=20 CM,  25 A  30T INCL CRAVACAO/EM    M</t>
  </si>
  <si>
    <t>ENDAS</t>
  </si>
  <si>
    <t>ESTACA CONCRETO ARMADO CENTRIFUGADO D=28 CM INCLUSIVE CRAVACAO E SERVE    M</t>
  </si>
  <si>
    <t>NTE</t>
  </si>
  <si>
    <t>ESTACA CONCRETO ARMADO CENTRIFUGADO D=33 CM,  60 A  75T, INCL CRAVACAO/E    M</t>
  </si>
  <si>
    <t>MENDAS</t>
  </si>
  <si>
    <t>ESTACA CONCRETO ARMADO CENTRIFUGADO D=38 CM,  75 A  90 T, INCL CRAVACAO/    M</t>
  </si>
  <si>
    <t>EMENDAS</t>
  </si>
  <si>
    <t>ESTACA CONCRETO ARMADO CENTRIFUGADO D=42 CM,  90 A  115T, INCL CRAVACAO/    M</t>
  </si>
  <si>
    <t>ESTACA CONCRETO ARMADO CENTRIFUGADO D=60 CM INCLUSIVE CRAVACAO E SERVE    M</t>
  </si>
  <si>
    <t>ESTACA PREMOLDADA CONCRETO ARMADO  25T INCL CRAVACAO/EMENDAS M</t>
  </si>
  <si>
    <t>ESTACA PREMOLDADA CONCRETO ARMADO  32T INCL CRAVACAO/EMENDAS M</t>
  </si>
  <si>
    <t>ESTACA PREMOLDADA CONCRETO ARMADO  38T INCL CRAVACAO/EMENDAS M</t>
  </si>
  <si>
    <t>ESTACA PREMOLDADA CONCRETO ARMADO  50T INCL CRAVACAO/EMENDAS M</t>
  </si>
  <si>
    <t>ESTACA PREMOLDADA CONCRETO ARMADO  62T INCL CRAVACAO/EMENDAS M</t>
  </si>
  <si>
    <t>0040</t>
  </si>
  <si>
    <t>LASTROS/FUNDACOES DIVERSAS</t>
  </si>
  <si>
    <t>LASTRO DE AREIA MEDIA M3</t>
  </si>
  <si>
    <t>LASTRO DE PEDRA BRITADA E FUNDACOES EM BALDRAME</t>
  </si>
  <si>
    <t>74164/004</t>
  </si>
  <si>
    <t>LASTRO DE BRITA M3</t>
  </si>
  <si>
    <t>LASTRO DE CONCRETO, PREPARO MECANICO M3</t>
  </si>
  <si>
    <t>LASTRO DE CONCRETO, PREPARO MECANICO, INCLUSO ADITIVO IMPERMEABILIZANT    M3</t>
  </si>
  <si>
    <t>0041</t>
  </si>
  <si>
    <t>FORMAS/CIMBRAMENTOS/ESCORAMENTOS</t>
  </si>
  <si>
    <t>FORMA TABUA PARA CONCRETO EM FUNDACAO C/ REAPROVEITAMENTO  5X M2</t>
  </si>
  <si>
    <t>24,49</t>
  </si>
  <si>
    <t>FORMA TABUA PARA CONCRETO EM FUNDACAO, C/ REAPROVEITAMENTO  2X. M2</t>
  </si>
  <si>
    <t>41,83</t>
  </si>
  <si>
    <t>FORMAS TIPO SANDUICHE COM TABUAS,  30 APROVEITAMENTOS M2</t>
  </si>
  <si>
    <t>EXECUCAO DE CIMBRAMENTO PARA ESCORAMENTO DE FORMAS ELEVADAS DE MADEIRA    M3</t>
  </si>
  <si>
    <t>(LAJES E VIGAS), ACIMA DE  3,30 M DE PE DIREITO, COM PONTALETES  (8,0 X</t>
  </si>
  <si>
    <t>8,0 CM) DE MADEIRA DE LEI  1A QUALIDADE E PECAS DE MADEIRA DE  2,5 X  10</t>
  </si>
  <si>
    <t>,0 CM DE  2A QUALIDADE, NAO APARELHADA.</t>
  </si>
  <si>
    <t>FORMA PARA FUNDACAO E BALDRAME</t>
  </si>
  <si>
    <t>73820/001</t>
  </si>
  <si>
    <t>FORMA CURVA EM CHAPA DE MADEIRA COMPENSADA RESINADA  21 MM, PARA ESTRUT    M2</t>
  </si>
  <si>
    <t>URAS DE CONCRETO.</t>
  </si>
  <si>
    <t>FORMA PARA VIGA, PILAR E PAREDE</t>
  </si>
  <si>
    <t>73821/001</t>
  </si>
  <si>
    <t>FORMA CURVA EM TABUA  3A P/VIGA, PILAR E PAREDE. M2</t>
  </si>
  <si>
    <t>FORMAS PARA CONCRETO, INCLUINDO OS SERVICOS DE ESCORAMENTO,MONTAGEM,</t>
  </si>
  <si>
    <t>DESMONTAGEM, PARA CONCRETO NAO ESTRUTURAL</t>
  </si>
  <si>
    <t>74007/001</t>
  </si>
  <si>
    <t>FORMA TABUA P/ CONCRETO EM FUNDACAO C/ REAPROVEITAMENTO  10 X. M2</t>
  </si>
  <si>
    <t>74007/002</t>
  </si>
  <si>
    <t>FORMA TABUAS MADEIRA  3A P/ PECAS CONCRETO ARM, REAPR  2X, INCL MONTAGEM    M2</t>
  </si>
  <si>
    <t>41,57</t>
  </si>
  <si>
    <t>E DESMONTAGEM.</t>
  </si>
  <si>
    <t>FORMA PINHO  3A P/CONCRETO EM FUNDACAO REAPROV  2 VEZES  - CORTE/MONTAGEM</t>
  </si>
  <si>
    <t>/ESCORAMENTO/DESFORMA</t>
  </si>
  <si>
    <t>74074/004</t>
  </si>
  <si>
    <t>FORMA TABUA P/CONCRETO EM FUNDACAO S/REAPROVEITAMENTO M2</t>
  </si>
  <si>
    <t>FORMA PINHO  3A P/FUNDACAO RADIER REAPROV  10 VEZES  - CORTE/MONTAGEM/ESC</t>
  </si>
  <si>
    <t>ORAMENTO/DESFORMA</t>
  </si>
  <si>
    <t>74076/001</t>
  </si>
  <si>
    <t>FORMA TABUA P/ CONCRETO EM FUNDACAO RADIER C/ REAPROVEITAMENTO  3X. M2</t>
  </si>
  <si>
    <t>74076/002</t>
  </si>
  <si>
    <t>FORMA TABUA P/ CONCRETO EM FUNDACAO RADIER C/ REAPROVEITAMENTO  5X. M2</t>
  </si>
  <si>
    <t>22,39</t>
  </si>
  <si>
    <t>74076/003</t>
  </si>
  <si>
    <t>FORMA TABUA P/ CONCRETO EM FUNDACAO RADIER C/ REAPROVEITAMENTO  10X. M2</t>
  </si>
  <si>
    <t>16,49</t>
  </si>
  <si>
    <t>ESCORAMENTO DE LAJE PRE-MOLDADA</t>
  </si>
  <si>
    <t>74107/001</t>
  </si>
  <si>
    <t>ESCORAMENTO DE LAJE PRE-MOLDADA M2</t>
  </si>
  <si>
    <t>ESCORAMENTO FORMAS DE H=3,30 A  3,50 M, COM MADEIRA  3A QUALIDADE, NAO A    M3</t>
  </si>
  <si>
    <t>PARELHADA, APROVEITAMENTO TABUAS  3X E PRUMOS  4X</t>
  </si>
  <si>
    <t>ESCORAMENTO FORMAS H=3,50 A  4,00 M, COM MADEIRA DE  3A QUALIDADE, NAO A    M3</t>
  </si>
  <si>
    <t>PARELHADA, APROVEITAMENTO TABUAS  3X E PRUMOS  4X.</t>
  </si>
  <si>
    <t>FORMA PARA ESTRUTURAS DE CONCRETO  (PILAR, VIGA E LAJE) EM CHAPA DE MAD    M2</t>
  </si>
  <si>
    <t>46,62</t>
  </si>
  <si>
    <t>EIRA COMPENSADA RESINADA, DE  1,10 X  2,20, ESPESSURA  =  12 MM,  02 UTILIZ</t>
  </si>
  <si>
    <t>ACOES.  (FABRICACAO, MONTAGEM E DESMONTAGEM)</t>
  </si>
  <si>
    <t>EIRA COMPENSADA RESINADA, DE  1,10 X  2,20, ESPESSURA  =  12 MM,  03 UTILIZ</t>
  </si>
  <si>
    <t>26,64</t>
  </si>
  <si>
    <t>EIRA COMPENSADA PLASTIFICADA, DE  1,10 X  2,20, ESPESSURA  =  12 MM,  02 UT</t>
  </si>
  <si>
    <t>ILIZACOES.  (FABRICACAO, MONTAGEM E DESMONTAGEM  - EXCLUSIVE ESCORAMENTO</t>
  </si>
  <si>
    <t>)</t>
  </si>
  <si>
    <t>EIRA COMPENSADA PLASTIFICADA, DE  1,10 X  2,20, ESPESSURA  =  12 MM,  03 UT</t>
  </si>
  <si>
    <t>EIRA COMPENSADA PLASTIFICADA, DE  1,10 X  2,20, ESPESSURA  =  12 MM,  05 UT</t>
  </si>
  <si>
    <t>EIRA COMPENSADA PLASTIFICADA, DE  1,10 X  2,20, ESPESSURA  =  12 MM,  08 UT</t>
  </si>
  <si>
    <t>EIRA COMPENSADA PLASTIFICADA, DE  1,10 X  2,20, ESPESSURA  =  18 MM,  02 UT</t>
  </si>
  <si>
    <t>EIRA COMPENSADA PLASTIFICADA, DE  1,10 X  2,20, ESPESSURA  =  18 MM,  03 UT</t>
  </si>
  <si>
    <t>38,77</t>
  </si>
  <si>
    <t>EIRA COMPENSADA PLASTIFICADA, DE  1,10 X  2,20, ESPESSURA  =  18 MM,  05 UT</t>
  </si>
  <si>
    <t>EIRA COMPENSADA PLASTIFICADA, DE  1,10 X  2,20, ESPESSURA  =  18 MM,  08 UT</t>
  </si>
  <si>
    <t>0042</t>
  </si>
  <si>
    <t>ARMADURAS</t>
  </si>
  <si>
    <t>TIRANTES</t>
  </si>
  <si>
    <t>73771/001</t>
  </si>
  <si>
    <t>PROTENSAO DE TIRANTES DE BARRA DE ACO CA-50 EXCL MATERIAIS UN</t>
  </si>
  <si>
    <t>ARMACAO ACO CA-60 P/ ESTRUTURAS DE CONCRETO</t>
  </si>
  <si>
    <t>73942/001</t>
  </si>
  <si>
    <t>ARMACAO DE ACO CA-60 DIAM.7,0 A  8,0MM  - FORNECIMENTO  / CORTE  (C/ PERDA    KG</t>
  </si>
  <si>
    <t>6,74</t>
  </si>
  <si>
    <t>DE  10%)  / DOBRA  / COLOCACAO.</t>
  </si>
  <si>
    <t>ARMACAO DE ACO CA-60 DIAM.  3,4 A  6,0MM.- FORNECIMENTO  / CORTE  (C/PERDA    KG</t>
  </si>
  <si>
    <t>DE  10%)  / DOBRA  / COLOCAÇÃO.</t>
  </si>
  <si>
    <t>ARMACAO CA-50 P/1,0M3 DE CONCRETO</t>
  </si>
  <si>
    <t>73990/001</t>
  </si>
  <si>
    <t>ARMACAO ACO CA-50 P/1,0M3 DE CONCRETO UN</t>
  </si>
  <si>
    <t>ARMACAO EM TELA SOLDADA</t>
  </si>
  <si>
    <t>73994/001</t>
  </si>
  <si>
    <t>ARMACAO EM TELA DE ACO SOLDADA NERVURADA Q-138, ACO CA-60,  4,2MM, MALH    KG</t>
  </si>
  <si>
    <t>A  10X10CM</t>
  </si>
  <si>
    <t>ARMACAO ACO CA-50 P/ ESTRUTURAS DE CONCRETO</t>
  </si>
  <si>
    <t>74254/001</t>
  </si>
  <si>
    <t>ARMACAO ACO CA-50 DIAM.16,0  (5/8) À  25,0MM  (1)  - FORNECIMENTO/ CORTE(P    KG</t>
  </si>
  <si>
    <t>6,19</t>
  </si>
  <si>
    <t>ERDA DE  10%)  / DOBRA  / COLOCAÇÃO.</t>
  </si>
  <si>
    <t>ARMACAO ACO CA-50, DIAM.  6,3  (1/4) À  12,5MM(1/2)  -FORNECIMENTO/ CORTE(    KG</t>
  </si>
  <si>
    <t>PERDA DE  10%)  / DOBRA  / COLOCAÇÃO.</t>
  </si>
  <si>
    <t>79504/001</t>
  </si>
  <si>
    <t>TIRANTES P/PROTENSAO E ANCORAGEM EM ROCHA C/  6 FIOS ACO DURO  8MM  . M</t>
  </si>
  <si>
    <t>79504/002</t>
  </si>
  <si>
    <t>TIRANTES P/PROTENSAO E ANCORAGEM EM ROCHA C/  8 FIOS ACO DURO  8MM  . M</t>
  </si>
  <si>
    <t>79504/003</t>
  </si>
  <si>
    <t>TIRANTES P/PROTENSAO E ANCORAGEM EM ROCHA C/10 FIOS ACO DURO  8MM  . M</t>
  </si>
  <si>
    <t>48,70</t>
  </si>
  <si>
    <t>79504/004</t>
  </si>
  <si>
    <t>TIRANTES P/PROTENSAO E ANCORAGEM EM ROCHA C/12 FIOS ACO DURO  8MM  . M</t>
  </si>
  <si>
    <t>79504/005</t>
  </si>
  <si>
    <t>TIRANTE PROTENDIDO P/    ANCORAGEM EM SOLO    C/  6 FIOS ACO DURO  8MM, INCL    M</t>
  </si>
  <si>
    <t>USIVE PROTEÇÃO ANTICORR0SIVA.</t>
  </si>
  <si>
    <t>79504/006</t>
  </si>
  <si>
    <t>TIRANTES P/PROTENSAO E ANCORAGEM EM SOLO TRECHO LIVRE C/  8 FIOS ACO DU    M</t>
  </si>
  <si>
    <t>RO  8MM INCLUSIVE PROTECAO ANTICORROSIVA.</t>
  </si>
  <si>
    <t>79504/007</t>
  </si>
  <si>
    <t>TIRANTES P/PROTENSAO E ANCORAGEM EM SOLO TRECHO LIVRE C/10 FIOS ACO DU    M</t>
  </si>
  <si>
    <t>79504/008</t>
  </si>
  <si>
    <t>TIRANTES P/PROTENSAO E ANCORAGEM EM SOLO TRECHO LIVRE C/16 FIOS ACO DU    M</t>
  </si>
  <si>
    <t>79504/009</t>
  </si>
  <si>
    <t>TIRANTES P/PROTENSAO E ANCORAGEM EM SOLO TRECHO ANCOR C/  6 FIOS ACO DU    M</t>
  </si>
  <si>
    <t>RO  8MM  , INCLUSIVE PROTECAO ANTICORROSIVA.</t>
  </si>
  <si>
    <t>79504/010</t>
  </si>
  <si>
    <t>TIRANTES P/PROTENSAO E ANCORAGEM EM SOLO TRECHO ANCOR C/  8 FIOS ACO DU    M</t>
  </si>
  <si>
    <t>90,75</t>
  </si>
  <si>
    <t>79504/011</t>
  </si>
  <si>
    <t>TIRANTES P/PROTENSAO E ANCORAGEM EM SOLO TRECHO ANCOR C/10 FIOS ACO DU    M</t>
  </si>
  <si>
    <t>RO  8MM  .</t>
  </si>
  <si>
    <t>79504/012</t>
  </si>
  <si>
    <t>TIRANTES P/PROTENSAO E ANCORAGEM EM SOLO TRECHO ANCOR C/16 FIOS ACO DU    M</t>
  </si>
  <si>
    <t>ARMACAO EM TELA DE ACO SOLDADA NERVURADA Q-92, ACO CA-60,  4,2MM, MALHA    M2</t>
  </si>
  <si>
    <t>13,56</t>
  </si>
  <si>
    <t>15X15CM</t>
  </si>
  <si>
    <t>ARMAÇÃO VERTICAL DE ALVENARIA ESTRUTURAL; DIÂMETRO DE  10,0 MM. AF_01/2    KG</t>
  </si>
  <si>
    <t>015</t>
  </si>
  <si>
    <t>ARMAÇÃO VERTICAL DE ALVENARIA ESTRUTURAL; DIÂMETRO DE  12,5 MM. AF_01/2    KG</t>
  </si>
  <si>
    <t>ARMAÇÃO DE CINTA DE ALVENARIA ESTRUTURAL; DIÂMETRO DE  10,0 MM. AF_01/2    KG</t>
  </si>
  <si>
    <t>ARMAÇÃO DE VERGA E CONTRAVERGA DE ALVENARIA ESTRUTURAL; DIÂMETRO DE  8,    KG</t>
  </si>
  <si>
    <t>0 MM. AF_01/2015</t>
  </si>
  <si>
    <t>ARMAÇÃO DE VERGA E CONTRAVERGA DE ALVENARIA ESTRUTURAL; DIÂMETRO DE  10    KG</t>
  </si>
  <si>
    <t>,0 MM. AF_01/2015</t>
  </si>
  <si>
    <t>0043</t>
  </si>
  <si>
    <t>CONCRETOS</t>
  </si>
  <si>
    <t>CONCRETO NAO ESTRUTURAL, CONSUMO  150KG/M3, PREPARO COM BETONEIRA, SEM      M3</t>
  </si>
  <si>
    <t>LANCAMENTO</t>
  </si>
  <si>
    <t>CONCRETO NAO ESTRUTURAL, CONSUMO  210KG/M3, PREPARO COM BETONEIRA, SEM      M3</t>
  </si>
  <si>
    <t>CONCRETO FCK=15MPA, PREPARO COM BETONEIRA, SEM LANCAMENTO M3</t>
  </si>
  <si>
    <t>REGULARIZACAO DE SUPERFICIE DE CONC. APARENTE M2</t>
  </si>
  <si>
    <t>7,05</t>
  </si>
  <si>
    <t>CONCRETO FCK=15MPA  (1:2,5:3)  , INCLUIDO PREPARO MECANICO, LANCAMENTO E    M3</t>
  </si>
  <si>
    <t>ADENSAMENTO.</t>
  </si>
  <si>
    <t>CONCRETO C/ PREPARO MECANICO  (BETONEIRA) NA OBRA</t>
  </si>
  <si>
    <t>73972/001</t>
  </si>
  <si>
    <t>CONCRETO FCK=25MPA, VIRADO EM BETONEIRA, SEM LANCAMENTO M3</t>
  </si>
  <si>
    <t>CONCRETO FCK=20MPA, VIRADO EM BETONEIRA, SEM LANCAMENTO M3</t>
  </si>
  <si>
    <t>CONCRETO ARMADO FCK=15MPA  (PREP.NA OBRA C/BETONEIRA), INCLUSIVE</t>
  </si>
  <si>
    <t>IMPERMEABILIZANTE  (ESTRUTURAS)</t>
  </si>
  <si>
    <t>73983/001</t>
  </si>
  <si>
    <t>CONCRETO FCK=15MPA, VIRADO EM BETONEIRA, SEM LANCAMENTO, COM IMPERMEAB    M3</t>
  </si>
  <si>
    <t>ILIZANTE</t>
  </si>
  <si>
    <t>CONCRETOS-INCLUI FORNECIMENTO, LANCAMENTO NAS FORMAS, ADENSAMENTO,</t>
  </si>
  <si>
    <t>DESEMPENO E PREPARO DAS JUNTAS DE CONCRETAGEM.</t>
  </si>
  <si>
    <t>74004/003</t>
  </si>
  <si>
    <t>CONCRETO GROUT, PREPARADO NO LOCAL, LANCADO E ADENSADO M3</t>
  </si>
  <si>
    <t>CONCRETO PARA LASTRO</t>
  </si>
  <si>
    <t>74115/001</t>
  </si>
  <si>
    <t>EXECUÇÃO DE LASTRO EM CONCRETO  (1:2,5:6), PREPARO MANUAL M3</t>
  </si>
  <si>
    <t>CONCRETO BOMBEADO</t>
  </si>
  <si>
    <t>74138/001</t>
  </si>
  <si>
    <t>CONCRETO USINADO BOMBEADO FCK=15MPA, INCLUSIVE LANCAMENTO E ADENSAMENT    M3</t>
  </si>
  <si>
    <t>74138/002</t>
  </si>
  <si>
    <t>CONCRETO USINADO BOMBEADO FCK=20MPA, INCLUSIVE LANCAMENTO E ADENSAMENT    M3</t>
  </si>
  <si>
    <t>74138/003</t>
  </si>
  <si>
    <t>CONCRETO USINADO BOMBEADO FCK=25MPA, INCLUSIVE LANCAMENTO E ADENSAMENT    M3</t>
  </si>
  <si>
    <t>74138/004</t>
  </si>
  <si>
    <t>CONCRETO USINADO BOMBEADO FCK=30MPA, INCLUSIVE LANCAMENTO E ADENSAMENT    M3</t>
  </si>
  <si>
    <t>74138/005</t>
  </si>
  <si>
    <t>CONCRETO USINADO BOMBEADO FCK=35MPA, INCLUSIVE LANCAMENTO E ADENSAMENT    M3</t>
  </si>
  <si>
    <t>LANCAMENTO/APLICACAO MANUAL DE CONCRETO EM ESTRUTURAS M3</t>
  </si>
  <si>
    <t>74157/004</t>
  </si>
  <si>
    <t>LANCAMENTO/APLICACAO MANUAL DE CONCRETO EM FUNDACOES M3</t>
  </si>
  <si>
    <t>GRAUTEAMENTO VERTICAL EM ALVENARIA ESTRUTURAL. AF_01/2015 M3</t>
  </si>
  <si>
    <t>GRAUTEAMENTO DE CINTA INTERMEDIÁRIA OU DE CONTRAVERGA EM ALVENARIA EST    M3</t>
  </si>
  <si>
    <t>RUTURAL. AF_01/2015</t>
  </si>
  <si>
    <t>GRAUTEAMENTO DE CINTA SUPERIOR OU DE VERGA EM ALVENARIA ESTRUTURAL. AF    M3</t>
  </si>
  <si>
    <t>_01/2015</t>
  </si>
  <si>
    <t>GRAUTE FGK=15 MPA; TRAÇO  1:0,04:2,0:2,4  (CIMENTO/ CAL/ AREIA GROSSA/ B    M3</t>
  </si>
  <si>
    <t>RITA  0)    PREPARO MECÂNICO COM BETONEIRA  400 L. AF_02/2015</t>
  </si>
  <si>
    <t>GRAUTE FGK=20 MPA; TRAÇO  1:0,04:1,6:1,9  (CIMENTO/ CAL/ AREIA GROSSA/ B    M3</t>
  </si>
  <si>
    <t>GRAUTE FGK=25 MPA; TRAÇO  1:0,02:1,2:1,5  (CIMENTO/ CAL/ AREIA GROSSA/ B    M3</t>
  </si>
  <si>
    <t>GRAUTE FGK=30 MPA; TRAÇO  1:0,02:0,8:1,1  (CIMENTO/ CAL/ AREIA GROSSA/ B    M3</t>
  </si>
  <si>
    <t>GRAUTE FGK=15 MPA; TRAÇO  1:2,0:2,4  (CIMENTO/ AREIA GROSSA/ BRITA  0/ AD    M3</t>
  </si>
  <si>
    <t>ITIVO)    PREPARO MECÂNICO COM BETONEIRA  400 L. AF_02/2015</t>
  </si>
  <si>
    <t>GRAUTE FGK=20 MPA; TRAÇO  1:1,6:1,9  (CIMENTO/ AREIA GROSSA/ BRITA  0/ AD    M3</t>
  </si>
  <si>
    <t>GRAUTE FGK=25 MPA; TRAÇO  1:1,2:1,5  (CIMENTO/ AREIA GROSSA/ BRITA  0/ AD    M3</t>
  </si>
  <si>
    <t>GRAUTE FGK=30 MPA; TRAÇO  1:0,8:1,1  (CIMENTO/ AREIA GROSSA/ BRITA  0/ AD    M3</t>
  </si>
  <si>
    <t>0044</t>
  </si>
  <si>
    <t>LAJE PRE-FABRICADA</t>
  </si>
  <si>
    <t>LAJE PRE-MOLDADA</t>
  </si>
  <si>
    <t>74141/001</t>
  </si>
  <si>
    <t>LAJE PRE-MOLD BETA  11 P/1KN/M2 VAOS  4,40M/INCL VIGOTAS TIJOLOS ARMADUR    M2</t>
  </si>
  <si>
    <t>73,20</t>
  </si>
  <si>
    <t>A NEGATIVA CAPEAMENTO  3CM CONCRETO  20MPA ESCORAMENTO MATERIAL E MAO    D</t>
  </si>
  <si>
    <t>E OBRA.</t>
  </si>
  <si>
    <t>74141/002</t>
  </si>
  <si>
    <t>LAJE PRE-MOLD BETA  12 P/3,5KN/M2 VAO  4,1M INCL VIGOTAS TIJOLOS ARMADU-    M2</t>
  </si>
  <si>
    <t>RA NEGATIVA CAPEAMENTO  3CM CONCRETO  15MPA ESCORAMENTO MATERIAIS E MAO</t>
  </si>
  <si>
    <t>DE OBRA.</t>
  </si>
  <si>
    <t>74141/003</t>
  </si>
  <si>
    <t>LAJE PRE-MOLD BETA  16 P/3,5KN/M2 VAO  5,2M INCL VIGOTAS TIJOLOS ARMADU-    M2</t>
  </si>
  <si>
    <t>RA NEGATIVA CAPEAMENTO  3CM CONCRETO  15MPA ESCORAMENTO MATERIAL E MAO</t>
  </si>
  <si>
    <t>74141/004</t>
  </si>
  <si>
    <t>LAJE PRE-MOLD BETA  20 P/3,5KN/M2 VAO  6,2M INCL VIGOTAS TIJOLOS ARMADU-    M2</t>
  </si>
  <si>
    <t>74202/001</t>
  </si>
  <si>
    <t>LAJE PRE-MOLDADA P/FORRO, SOBRECARGA  100KG/M2, VAOS ATE  3,50M/E=8CM, C    M2</t>
  </si>
  <si>
    <t>61,74</t>
  </si>
  <si>
    <t>/LAJOTAS E CAP.C/CONC FCK=20MPA,  3CM, INTER-EIXO  38CM, C/ESCORAMENTO  (</t>
  </si>
  <si>
    <t>REAPR.3X) E FERRAGEM NEGATIVA</t>
  </si>
  <si>
    <t>74202/002</t>
  </si>
  <si>
    <t>LAJE PRE-MOLDADA P/PISO, SOBRECARGA  200KG/M2, VAOS ATE  3,50M/E=8CM, C/    M2</t>
  </si>
  <si>
    <t>LAJOTAS E CAP.C/CONC FCK=20MPA,  4CM, INTER-EIXO  38CM, C/ESCORAMENTO  (R</t>
  </si>
  <si>
    <t>EAPR.3X) E FERRAGEM NEGATIVA</t>
  </si>
  <si>
    <t>0247</t>
  </si>
  <si>
    <t>EMBASAMENTOS</t>
  </si>
  <si>
    <t>EMBASAMENTO C/PEDRA ARGAMASSADA UTILIZANDO ARG.CIM/AREIA  1:4 M3</t>
  </si>
  <si>
    <t>EMBASAMENTO DE MATERIAL GRANULAR</t>
  </si>
  <si>
    <t>73817/001</t>
  </si>
  <si>
    <t>EMBASAMENTO DE MATERIAL GRANULAR  - PO DE PEDRA M3</t>
  </si>
  <si>
    <t>73817/002</t>
  </si>
  <si>
    <t>EMBASAMENTO DE MATERIAL GRANULAR  - RACHAO M3</t>
  </si>
  <si>
    <t>AGULHAMENTO DE PEDRA MARROADA NO FUNDO DE VALAS</t>
  </si>
  <si>
    <t>74078/001</t>
  </si>
  <si>
    <t>AGULHAMENTO FUNDO DE VALAS C/MACO  30KG PEDRA-DE-MAO H=10CM M2</t>
  </si>
  <si>
    <t>74078/002</t>
  </si>
  <si>
    <t>AGULHAMENTO FUNDO DE VALAS C/MACO  30KG PEDRA-DE-MAO H=5CM M2</t>
  </si>
  <si>
    <t>ALVENARIA EMBASAMENTO E=20 CM BLOCO CONCRETO M3</t>
  </si>
  <si>
    <t>ALVENARIA EMBASAMENTO TIJOLO CERAMICO FURADO  10X20X20 CM M3</t>
  </si>
  <si>
    <t>0286</t>
  </si>
  <si>
    <t>ADESIVOS PARA ESTRUTURAS</t>
  </si>
  <si>
    <t>JUNTA DE DILATACAO COM ISOPOR  10 MM M2</t>
  </si>
  <si>
    <t>JUNTA ELASTICA</t>
  </si>
  <si>
    <t>73898/001</t>
  </si>
  <si>
    <t>JUNTA DE DILATACAO ELASTICA  (PVC) O-220/6 PRESSAO ATE  30 MCA M</t>
  </si>
  <si>
    <t>JUNTA DE DILATACAO</t>
  </si>
  <si>
    <t>74121/001</t>
  </si>
  <si>
    <t>JUNTA DE DILATACAO PARA IMPERMEABILIZACAO, COM SELANTE ELASTICO MONOCO    M</t>
  </si>
  <si>
    <t>MPONENTE A BASE DE POLIURETANO, DIMENSOES  1X1CM.</t>
  </si>
  <si>
    <t>PINTURA ADESIVA P/ CONCRETO, A BASE DE RESINA EPOXI  ( SIKADUR  32  ) KG</t>
  </si>
  <si>
    <t>49,12</t>
  </si>
  <si>
    <t>JUNTA DE DILATACAO E VEDACAO TIPO JEENE, INCLUSO CORTE E REMOCAO DO PA    M</t>
  </si>
  <si>
    <t>VIMENTO</t>
  </si>
  <si>
    <t>0296</t>
  </si>
  <si>
    <t>CINTAS E VERGAS</t>
  </si>
  <si>
    <t>VERGA CONCRETO ARMADO</t>
  </si>
  <si>
    <t>74200/001</t>
  </si>
  <si>
    <t>VERGA  10X10CM EM CONCRETO PRÉ-MOLDADO FCK=20MPA  (PREPARO COM BETONEIRA    M</t>
  </si>
  <si>
    <t>) AÇO CA60, BITOLA FINA, INCLUSIVE FORMAS TABUA  3A.</t>
  </si>
  <si>
    <t>VERGAS  10X10 CM, PREMOLDADAS C/ CONCRETO FCK=15 MPA  (PREPARO MECANICO)    M</t>
  </si>
  <si>
    <t>, ACO CA-50 COM FORMAS TABUA DE PINHO  3A</t>
  </si>
  <si>
    <t>0301</t>
  </si>
  <si>
    <t>ESTRUTURAS DIVERSAS</t>
  </si>
  <si>
    <t>CHAPIM DE CONCRETO APARENTE COM ACABAMENTO DESEMPENADO, FORMA DE COMPE    M</t>
  </si>
  <si>
    <t>NSADO PLASTIFICADO  (MADEIRIT) DE  14 X  10 CM, FUNDIDO NO LOCAL.</t>
  </si>
  <si>
    <t>PILAR E SUPORTE CAIXA D AGUA EM MADEIRA  1A CASAS HP</t>
  </si>
  <si>
    <t>74144/002</t>
  </si>
  <si>
    <t>SUPORTE APOIO CAIXA D AGUA BARROTES MADEIRA DE  1 UN</t>
  </si>
  <si>
    <t>33,71</t>
  </si>
  <si>
    <t>FORNECIMENTO DE PERFIL SIMPLES "I" OU "H" ATE  8" INCLUSIVE PERDAS KG</t>
  </si>
  <si>
    <t>FORNECIMENTO DE PERFIL SIMPLES "I" OU "H"  8 A  12" INCLUSIVE PERDAS KG</t>
  </si>
  <si>
    <t>APARELHO DE APOIO NEOPRENE NAO FRETADO  (1,4KG/DM3) KG</t>
  </si>
  <si>
    <t>35,31</t>
  </si>
  <si>
    <t>APARELHO APOIO NEOPRENE FRETADO DM3</t>
  </si>
  <si>
    <t>ESCADA EM CONCRETO ARMADO, FCK  =  15 MPA, MOLDADA IN LOCO M3</t>
  </si>
  <si>
    <t>IMPE</t>
  </si>
  <si>
    <t>IMPERMEABILIZACOES E PROTECOES DIVERSAS</t>
  </si>
  <si>
    <t>0138</t>
  </si>
  <si>
    <t>IMPERMEABILIZACAO COM ARGAMASSA</t>
  </si>
  <si>
    <t>IMPERMEABILIZACAO DE SUPERFICIE COM ARGAMASSA DE CIMENTO E AREIA  (MEDI    M2</t>
  </si>
  <si>
    <t>A), TRACO  1:3, COM ADITIVO IMPERMEABILIZANTE, E=2CM.</t>
  </si>
  <si>
    <t>IMPERMEABILIZACAO DE SUPERFICIE COM ARGAMASSA DE CIMENTO E AREIA  (GROS    M2</t>
  </si>
  <si>
    <t>SA), TRACO  1:4, COM ADITIVO IMPERMEABILIZANTE, E=2,5CM</t>
  </si>
  <si>
    <t>IMPERMEABILIZACAO RIGIDA C/ARG. CIM/AREIA  + IMPERMEABILIZANTE</t>
  </si>
  <si>
    <t>74000/001</t>
  </si>
  <si>
    <t>IMPERMEABILIZACAO DE SUPERFICIE COM ARMAGASSA DE CIMENTO E AREIA  (GROS    M2</t>
  </si>
  <si>
    <t>SA), TRACO  1:3, COM ADITIVO IMPERMEABILIZANTE, E=2,5CM.</t>
  </si>
  <si>
    <t>IMPERMEABILIZACAO DE SUPERFICIE COM ARGAMASSA DE CIMENTO E AREIA, TRAC    M2</t>
  </si>
  <si>
    <t>O  1:3, COM ADITIVO IMPERMEABILIZANTE, E=3 CM</t>
  </si>
  <si>
    <t>O  1:3, COM ADITIVO IMPERMEABILIZANTE, E=1,5 CM</t>
  </si>
  <si>
    <t>SA), TRACO  1:4, COM ADITIVO IMPERMEABILIZANTE, E=2 CM</t>
  </si>
  <si>
    <t>0140</t>
  </si>
  <si>
    <t>IMPERMEABILIZACAO COM ADITIVO</t>
  </si>
  <si>
    <t>IMPERMEABILIZACAO DE SUPERFICIE COM CIMENTO IMPERMEABILIZANTE DE PEGA      M2</t>
  </si>
  <si>
    <t>40,64</t>
  </si>
  <si>
    <t>ULTRA RAPIDA, TRACO  1:1, E=0,5 CM</t>
  </si>
  <si>
    <t>0141</t>
  </si>
  <si>
    <t>IMPERMEABILIZACAO COM MANTA</t>
  </si>
  <si>
    <t>SPESSURA  150 MICRAS.</t>
  </si>
  <si>
    <t>IMPERMEABILIZACAO DE TERRACOS E LAJES</t>
  </si>
  <si>
    <t>73753/001</t>
  </si>
  <si>
    <t>IMPERMEABILIZACAO DE SUPERFICIE COM MANTA ASFALTICA PROTEGIDA COM FILM    M2</t>
  </si>
  <si>
    <t>E DE ALUMINIO GOFRADO  (DE ESPESSURA  0,8MM), INCLUSA APLICACAO DE    EMUL</t>
  </si>
  <si>
    <t>SAO ASFALTICA, E=3MM.</t>
  </si>
  <si>
    <t>111,73</t>
  </si>
  <si>
    <t>ESTABILIZAÇÃO DE SOLO COM GEOMEMBRANA</t>
  </si>
  <si>
    <t>74033/001</t>
  </si>
  <si>
    <t>IMPERMEABILIZACAO DE SUPERFICIE COM GEOMEMBRANA  (MANTA TERMOPLASTICA L    M2</t>
  </si>
  <si>
    <t>24,56</t>
  </si>
  <si>
    <t>ISA) TIPO PEAD, E=2MM.</t>
  </si>
  <si>
    <t>IMPERMEABILIZACAO DE SUPERFICIE COM MANTA ASFALTICA  (COM POLIMEROS TIP    M2</t>
  </si>
  <si>
    <t>O APP), E=3 MM</t>
  </si>
  <si>
    <t>O APP), E=4 MM</t>
  </si>
  <si>
    <t>0142</t>
  </si>
  <si>
    <t>IMPERMEABILIZACAO COM FELTRO</t>
  </si>
  <si>
    <t>0144</t>
  </si>
  <si>
    <t>IMPERMEABILIZACAO COM CIMENTO CRISTALIZADO</t>
  </si>
  <si>
    <t>CIMENTO ESPECIAL CRISTALIZANTE DENVERLIT C/EMULSAO ADESIVA DENVERFIX  -</t>
  </si>
  <si>
    <t>DENVER-1 DEMAO P/SUB SOLO/BALDRAMES/GALERIAS/JARDINEIRAS/ETC</t>
  </si>
  <si>
    <t>73929/001</t>
  </si>
  <si>
    <t>IMPERMEABILIZACAO DE SUPERFICIE COM CIMENTO ESPECIAL CRISTALIZANTE COM    M2</t>
  </si>
  <si>
    <t>ADESIVO LIQUIDO DE ALTA PERFORMANCE A BASE DE RESINA ACRÍLICA, UMA DE</t>
  </si>
  <si>
    <t>MAO.</t>
  </si>
  <si>
    <t>73929/003</t>
  </si>
  <si>
    <t>IMPERMEABILIZACAO DE SUPERFICIE COM EMULSAO ACRILICA E SELADOR. M2</t>
  </si>
  <si>
    <t>73929/004</t>
  </si>
  <si>
    <t>IMPERMEABILIZACAO DE ESTRUTURAS ENTERRADAS COM CIMENTO CRISTALIZANTE E    M2</t>
  </si>
  <si>
    <t>39,39</t>
  </si>
  <si>
    <t>EMULSAO ADESIVA, ATE  7M DE PROFUNDIDADE.</t>
  </si>
  <si>
    <t>0145</t>
  </si>
  <si>
    <t>IMPERMEABILIZACAO BETUMINOSA C/EMULSAO ASFALTICA E ACRILICA</t>
  </si>
  <si>
    <t>IMPERMEABILIZACAO DE CALHAS/LAJES DESCOBERTAS, COM EMULSAO ASFALTICA C    M2</t>
  </si>
  <si>
    <t>OM ELASTOMEROS,  3 DEMAOS</t>
  </si>
  <si>
    <t>IMPERMEABILIZACAO DE SUPERFICIE COM REVESTIMENTO BICOMPONENTE SEMI FLE    M2</t>
  </si>
  <si>
    <t>8,16</t>
  </si>
  <si>
    <t>XIVEL.</t>
  </si>
  <si>
    <t>73762/001</t>
  </si>
  <si>
    <t>IMPERMEABILIZACAO DE SUPERFICIE COM ASFALTO ELASTOMERICO, INCLUSOS PRI    M2</t>
  </si>
  <si>
    <t>68,20</t>
  </si>
  <si>
    <t>MER E VEU DE POLIESTER.</t>
  </si>
  <si>
    <t>73762/002</t>
  </si>
  <si>
    <t>IMPERMEABILIZACAO DE SUPERFICIE COM EMULSAO ACRILICA SOBRE CIMENTO CRI    M2</t>
  </si>
  <si>
    <t>STALIZANTE, INCLUSO VEU DE FIBRA DE VIDRO.</t>
  </si>
  <si>
    <t>73762/003</t>
  </si>
  <si>
    <t>IMPERMEABILIZACAO DE SUPERFICIE COM EMULSAO ACRILICA ESTILENADA COM TE    M2</t>
  </si>
  <si>
    <t>LA SOBRE CIMENTO CRISTALIZANTE, INCLUSO EMULSAO ADESIVA DE BASE ACRILI</t>
  </si>
  <si>
    <t>CA.</t>
  </si>
  <si>
    <t>73762/004</t>
  </si>
  <si>
    <t>MER E VEU DE FIBRA DE VIDRO.</t>
  </si>
  <si>
    <t>IMPERMEABILIZACAO FLEXIVEL</t>
  </si>
  <si>
    <t>74066/001</t>
  </si>
  <si>
    <t>IMPERMEABILIZACAO DE SUPERFICIE, COM IMPERMEABILIZANTE FLEXIVEL A BASE    M2</t>
  </si>
  <si>
    <t>DE ELASTOMERO.</t>
  </si>
  <si>
    <t>74066/002</t>
  </si>
  <si>
    <t>61,48</t>
  </si>
  <si>
    <t>ACRILICA.</t>
  </si>
  <si>
    <t>IMPERMEABILIZACAO CALHAS/LAJES DESCOBERTAS</t>
  </si>
  <si>
    <t>74097/001</t>
  </si>
  <si>
    <t>IMPERMEABILIZACAO DE SUPERFICIE, COM ASFALTO ELASTOMERICO. M2</t>
  </si>
  <si>
    <t>IMPERMEAB. DE FUNDACOES/BALDRAMES/MUROS DE ARRIMO/ALICERCES E REVEST.</t>
  </si>
  <si>
    <t>EM CONTATO C/SOLO  - UTILIZ. TINTA BETUMINOSA TIPO NEUTROLIN  /  2DEMAOS</t>
  </si>
  <si>
    <t>74106/001</t>
  </si>
  <si>
    <t>IMPERMEABILIZACAO DE ESTRUTURAS ENTERRADAS, COM TINTA ASFALTICA, DUAS      M2</t>
  </si>
  <si>
    <t>DEMAOS.</t>
  </si>
  <si>
    <t>IMPERMEABILIZACAO DE SUPERFICIE COM EMULSAO ASFALTICA COM ELASTOMERO,      M2</t>
  </si>
  <si>
    <t>INCLUSOS PRIMER E VEU DE POLIESTER</t>
  </si>
  <si>
    <t>IMPERMEABILIZACAO DE SUPERFICIE COM EMULSAO ASFALTICA A BASE D'AGUA M2</t>
  </si>
  <si>
    <t>JUNTA DE DILATACAO PARA IMPERMEABILIZACAO, COM ASFALTO OXIDADO APLICAD    M</t>
  </si>
  <si>
    <t>O A QUENTE, DIMENSOES  2X2 CM</t>
  </si>
  <si>
    <t>0146</t>
  </si>
  <si>
    <t>IMPERMEABILIZACAO COM PINTURA</t>
  </si>
  <si>
    <t>IMPERMEABILIZACAO COM RESINA EPOXI</t>
  </si>
  <si>
    <t>73872/001</t>
  </si>
  <si>
    <t>IMPERMEABILIZACAO COM PINTURA A BASE DE RESINA EPOXI ALCATRAO, UMA DEM    M2</t>
  </si>
  <si>
    <t>AO.</t>
  </si>
  <si>
    <t>73872/002</t>
  </si>
  <si>
    <t>IMPERMEABILIZACAO COM PINTURA A BASE DE RESINA EPOXI ALCATRAO, DUAS DE    M2</t>
  </si>
  <si>
    <t>42,46</t>
  </si>
  <si>
    <t>MAOS.</t>
  </si>
  <si>
    <t>0147</t>
  </si>
  <si>
    <t>IMPERMEABILIZACAO COM MASTIQUE</t>
  </si>
  <si>
    <t>IMPERMEABILIZACAO DE SUPERFICIE COM MASTIQUE ELASTICO A BASE DE SILICO    DM3</t>
  </si>
  <si>
    <t>NE, POR VOLUME.</t>
  </si>
  <si>
    <t>CONSERVACAO DE CALHAS DE CONCRETO  - PAR</t>
  </si>
  <si>
    <t>74025/001</t>
  </si>
  <si>
    <t>IMPERMEABILIZACAO DE SUPERFICIE COM MASTIQUE BETUMINOSO A FRIO, POR ME    M</t>
  </si>
  <si>
    <t>TRO.</t>
  </si>
  <si>
    <t>IMPERMEABILIZACAO DE LAJES</t>
  </si>
  <si>
    <t>74190/001</t>
  </si>
  <si>
    <t>IMPERMEABILIZACAO DE SUPERFICIE COM MASTIQUE BETUMINOSO A FRIO, POR AR    M2</t>
  </si>
  <si>
    <t>112,28</t>
  </si>
  <si>
    <t>EA.</t>
  </si>
  <si>
    <t>0150</t>
  </si>
  <si>
    <t>PROTECAO DE SUPERFICIE COM ARGAMASSA</t>
  </si>
  <si>
    <t>PROTECAO MECANICA DE SUPERFICIE COM ARGAMASSA DE CIMENTO E AREIA, TRAC    M2</t>
  </si>
  <si>
    <t>O  1:7 CM, E=3 CM</t>
  </si>
  <si>
    <t>O  1:4, E=0,5 CM</t>
  </si>
  <si>
    <t>O  1:4, E=2 CM</t>
  </si>
  <si>
    <t>18,90</t>
  </si>
  <si>
    <t>O  1:7, E=1,5 CM</t>
  </si>
  <si>
    <t>O  1:3, E=2 CM</t>
  </si>
  <si>
    <t>25,31</t>
  </si>
  <si>
    <t>O  1:3, E=2,5 CM</t>
  </si>
  <si>
    <t>O  1:3, E=3 CM</t>
  </si>
  <si>
    <t>21,43</t>
  </si>
  <si>
    <t>O  1:4, E=1,5 CM</t>
  </si>
  <si>
    <t>O  1:6, E=1,5 CM</t>
  </si>
  <si>
    <t>O  1:3, JUNTA BATIDA, E=3 CM</t>
  </si>
  <si>
    <t>O  1:6, E=2 CM</t>
  </si>
  <si>
    <t>INEL</t>
  </si>
  <si>
    <t>INSTALACAO ELETRICA/ELETRIFICACAO E ILUMINACAO EXTERNA</t>
  </si>
  <si>
    <t>0165</t>
  </si>
  <si>
    <t>ELETRODUTOS/CALHAS PARA LEITO DE CABOS</t>
  </si>
  <si>
    <t>ELETRODUTO DE PVC RIGIDO ROSCAVEL DN  40MM  (1  1/2") INCL CONEXOES, FORN    M</t>
  </si>
  <si>
    <t>19,22</t>
  </si>
  <si>
    <t>ECIMENTO E INSTALACAO</t>
  </si>
  <si>
    <t>ELETRODUTO DE PVC RIGIDO ROSCAVEL DN  50MM  (2"), INCL CONEXOES, FORNECI    M</t>
  </si>
  <si>
    <t>21,29</t>
  </si>
  <si>
    <t>MENTO E INSTALACAO</t>
  </si>
  <si>
    <t>ELETRODUTO DE PVC RIGIDO ROSCAVEL DN  75MM  (3"), INCL CONEXOES, FORNECI    M</t>
  </si>
  <si>
    <t>ELETRODUTO DE PVC RIGIDO ROSCAVEL DN  100MM  (4"), INCL CONEXOES, FORNEC    M</t>
  </si>
  <si>
    <t>IMENTO E INSTALACAO</t>
  </si>
  <si>
    <t>ELETRODUTO DE ACO GALVANIZADO ELETROLITICO DN  20MM  (3/4"), TIPO LEVE,      M</t>
  </si>
  <si>
    <t>19,30</t>
  </si>
  <si>
    <t>INCLUSIVE CONEXOES  - FORNECIMENTO E INSTALACAO</t>
  </si>
  <si>
    <t>ELETRODUTO DE ACO GALVANIZADO ELETROLITICO DN  25MM  (1"), TIPO LEVE, IN    M</t>
  </si>
  <si>
    <t>CLUSIVE CONEXOES  - FORNECIMENTO E INSTALACAO</t>
  </si>
  <si>
    <t>ELETRODUTO DE ACO GALVANIZADO ELETROLITICO DN  40MM  (1  1/2"), TIPO SEMI    M</t>
  </si>
  <si>
    <t>-PESADO, INCLUSIVE CONEXOES  - FORNECIMENTO E INSTALACAO</t>
  </si>
  <si>
    <t>ELETRODUTO DE ACO GALVANIZADO ELETROLITICO DN  50MM  (2), TIPO SEMI-PES    M</t>
  </si>
  <si>
    <t>ADO, INCLUSIVE CONEXOES  - FORNECIMENTO E INSTALACAO</t>
  </si>
  <si>
    <t>ELETRODUTO DE ACO GALVANIZADO ELETROLITICO DN  62MM  (2  1/2"), TIPO SEMI    M</t>
  </si>
  <si>
    <t>ELETRODUTO DE ACO GALVANIZADO ELETROLITICO DN  75MM  (3"), TIPO SEMI-PES    M</t>
  </si>
  <si>
    <t>ELETRODUTO METALICO FLEXIVEL DN  25MM FABRICADO COM FITA DE ACO ZINCADO    M</t>
  </si>
  <si>
    <t>, REVESTIDO EXTERNAMENTE COM    PVC PRETO, INCLUSIVE CONEXOES, FORNECIME</t>
  </si>
  <si>
    <t>ELETRODUTO METALICO FLEXIVEL DN  40MM FABRICADO COM FITA DE ACO ZINCADO    M</t>
  </si>
  <si>
    <t>, REVESTIDO EXTERNAMENTE COM PVC PRETO, INCLUSIVE CONEXOES, FORNECIMEN</t>
  </si>
  <si>
    <t>TO E INSTALACAO</t>
  </si>
  <si>
    <t>ELETRODUTO DE PVC FLEXIVEL CORRUGADO DN  16MM  (1/2") FORNECIMENTO E INS    M</t>
  </si>
  <si>
    <t>3,79</t>
  </si>
  <si>
    <t>TALACAO</t>
  </si>
  <si>
    <t>ELETRODUTO DE PVC FLEXIVEL CORRUGADO DN  20MM  (3/4") FORNECIMENTO E INS    M</t>
  </si>
  <si>
    <t>ELETRODUTO DE PVC FLEXIVEL CORRUGADO DN  25MM  (1") FORNECIMENTO E INSTA    M</t>
  </si>
  <si>
    <t>LACAO</t>
  </si>
  <si>
    <t>ELETRODUTO DE PVC FLEXIVEL CORRUGADO DN32 MM  (1  1/4") FORNECIMENTO E I    M</t>
  </si>
  <si>
    <t>8,11</t>
  </si>
  <si>
    <t>NSTALACAO</t>
  </si>
  <si>
    <t>ELETRODUTO DE PVC RIGIDO ROSCAVEL DN  20MM  (3/4") INCL CONEXOES, FORNEC    M</t>
  </si>
  <si>
    <t>10,57</t>
  </si>
  <si>
    <t>ELETRODUTO DE PVC RIGIDO ROSCAVEL DN  15MM  (1/2") INCL CONEXOES, FORNEC    M</t>
  </si>
  <si>
    <t>ELETRODUTO DE ACO GALVANIZADO ELETROLITICO DN  16MM  (1/2"), TIPO LEVE,      M</t>
  </si>
  <si>
    <t>DUTOS DE POLIESTER DE ALTA DENSIDADE(PEAD)</t>
  </si>
  <si>
    <t>73798/001</t>
  </si>
  <si>
    <t>DUTO ESPIRAL FLEXIVEL SINGELO PEAD D=50MM(2") REVESTIDO COM PVC COM FI    M</t>
  </si>
  <si>
    <t>O GUIA DE ACO GALVANIZADO, LANCADO DIRETO NO SOLO, INCL CONEXOES</t>
  </si>
  <si>
    <t>73798/003</t>
  </si>
  <si>
    <t>DUTO ESPIRAL FLEXIVEL SINGELO PEAD D=75MM(3") REVESTIDO COM PVC COM FI    M</t>
  </si>
  <si>
    <t>FORN/ASSENT. ELETRODUTO PVC ROSCA  25 MM  (1")</t>
  </si>
  <si>
    <t>74252/001</t>
  </si>
  <si>
    <t>ELETRODUTO DE PVC RIGIDO ROSCAVEL DN  25MM  (1") INCL CONEXOES, FORNECIM    M</t>
  </si>
  <si>
    <t>ELETRODUTO DE PVC RIGIDO ROSCAVEL DN  32MM  (1  1/4") INCL CONEXOES, FORN    M</t>
  </si>
  <si>
    <t>ELETRODUTO DE PVC RIGIDO ROSCAVEL DN  60MM  (2  1/2") INCL CONEXOES, FORN    M</t>
  </si>
  <si>
    <t>34,60</t>
  </si>
  <si>
    <t>ELETRODUTO FLEXIVEL ACO GALV TIPO CONDUITE D  =  1/2"  (16MM)  - FORNECIME    M</t>
  </si>
  <si>
    <t>6,37</t>
  </si>
  <si>
    <t>ELETRODUTO FLEXIVEL ACO GALV TIPO CONDUITE D  =  1"  (25MM)  - FORNECIMENT    M</t>
  </si>
  <si>
    <t>ELETRODUTO FLEXIVEL ACO GALV TIPO CONDUITE D  =  1  1/4"  (32MM)  - FORNECI    M</t>
  </si>
  <si>
    <t>ELETRODUTO FLEXIVEL ACO GALV TIPO CONDUITE D  =  1  1/2"  (40MM)  - FORNECI    M</t>
  </si>
  <si>
    <t>ELETRODUTO FLEXIVEL ACO GALV TIPO CONDUITE D  =  2"  (50MM)  - FORNECIMENT    M</t>
  </si>
  <si>
    <t>17,39</t>
  </si>
  <si>
    <t>ELETRODUTO FLEXIVEL ACO GALV TIPO CONDUITE D  =  2  1/2"  (65MM)  - FORNECI    M</t>
  </si>
  <si>
    <t>ELETRODUTO FLEXIVEL ACO GALV TIPO CONDUITE D  =  3"  (75MM)  - FORNECIMENT    M</t>
  </si>
  <si>
    <t>0166</t>
  </si>
  <si>
    <t>CONEXOES</t>
  </si>
  <si>
    <t>TERMINAL OU CONECTOR DE PRESSAO  - PARA CABO  10MM2  - FORNECIMENTO E INS    UN</t>
  </si>
  <si>
    <t>11,28</t>
  </si>
  <si>
    <t>TERMINAL OU CONECTOR DE PRESSAO  - PARA CABO  16MM2  - FORNECIMENTO E INS    UN</t>
  </si>
  <si>
    <t>TERMINAL OU CONECTOR DE PRESSAO  - PARA CABO  25MM2  - FORNECIMENTO E INS    UN</t>
  </si>
  <si>
    <t>13,47</t>
  </si>
  <si>
    <t>TERMINAL OU CONECTOR DE PRESSAO  - PARA CABO  35MM2  - FORNECIMENTO E INS    UN</t>
  </si>
  <si>
    <t>TERMINAL OU CONECTOR DE PRESSAO  - PARA CABO  50MM2  - FORNECIMENTO E INS    UN</t>
  </si>
  <si>
    <t>TERMINAL OU CONECTOR DE PRESSAO  - PARA CABO  70MM2  - FORNECIMENTO E INS    UN</t>
  </si>
  <si>
    <t>TERMINAL OU CONECTOR DE PRESSAO  - PARA CABO  95MM2  - FORNECIMENTO E INS    UN</t>
  </si>
  <si>
    <t>TERMINAL OU CONECTOR DE PRESSAO  - PARA CABO  120MM2  - FORNECIMENTO E IN    UN</t>
  </si>
  <si>
    <t>STALACAO</t>
  </si>
  <si>
    <t>TERMINAL OU CONECTOR DE PRESSAO  - PARA CABO  150MM2  - FORNECIMENTO E IN    UN</t>
  </si>
  <si>
    <t>TERMINAL OU CONECTOR DE PRESSAO  - PARA CABO  185MM2  - FORNECIMENTO E IN    UN</t>
  </si>
  <si>
    <t>TERMINAL OU CONECTOR DE PRESSAO  - PARA CABO  240MM2  - FORNECIMENTO E IN    UN</t>
  </si>
  <si>
    <t>TERMINAL OU CONECTOR DE PRESSAO  - PARA CABO  300MM2  - FORNECIMENTO E IN    UN</t>
  </si>
  <si>
    <t>CONECTOR PARAFUSO FENDIDO SPLIT-BOLT  - PARA CABO DE  16MM2  - FORNECIM    UN</t>
  </si>
  <si>
    <t>CONECTOR PARAFUSO FENDIDO SPLIT-BOLT  - PARA CABO DE  35MM2  - FORNECIM    UN</t>
  </si>
  <si>
    <t>TERMINAL MECANICO</t>
  </si>
  <si>
    <t>73782/002</t>
  </si>
  <si>
    <t>TERMINAL A PRESSAO REFORCADO PARA CONEXAO DE CABO DE COBRE A BARRA, CA    UN</t>
  </si>
  <si>
    <t>BO  50 E  70MM2  - FORNECIMENTO E INSTALACAO</t>
  </si>
  <si>
    <t>73782/003</t>
  </si>
  <si>
    <t>BO  95 E  120MM2  - FORNECIMENTO E INSTALACAO</t>
  </si>
  <si>
    <t>73782/004</t>
  </si>
  <si>
    <t>BO  150 E  185MM2  - FORNECIMENTO E INSTALACAO</t>
  </si>
  <si>
    <t>73782/005</t>
  </si>
  <si>
    <t>BO  16 E  25MM2  - FORNECIMENTO E INSTALACAO</t>
  </si>
  <si>
    <t>CONECTOR DE PARAFUSO FENDIDO EM LIGA DE COBRE COM SEPARADOR DE CABOS P    UN</t>
  </si>
  <si>
    <t>ARA CABO  50 MM2  - FORNECIMENTO E INSTALACAO</t>
  </si>
  <si>
    <t>0167</t>
  </si>
  <si>
    <t>FIOS/CABOS</t>
  </si>
  <si>
    <t>FIO DE COBRE ISOLADO PARALELO OU TORCIDO  2 X  1,5MM2 M</t>
  </si>
  <si>
    <t>CABO DE COBRE NU  6MM2  - FORNECIMENTO E INSTALACAO M</t>
  </si>
  <si>
    <t>CABO DE COBRE NU  10MM2  - FORNECIMENTO E INSTALACAO M</t>
  </si>
  <si>
    <t>CABO DE COBRE NU  16MM2  - FORNECIMENTO E INSTALACAO M</t>
  </si>
  <si>
    <t>11,16</t>
  </si>
  <si>
    <t>CABO DE COBRE NU  25MM2  - FORNECIMENTO E INSTALACAO M</t>
  </si>
  <si>
    <t>16,42</t>
  </si>
  <si>
    <t>CABO DE COBRE NU  35MM2  - FORNECIMENTO E INSTALACAO M</t>
  </si>
  <si>
    <t>CABO DE COBRE NU  50MM2  - FORNECIMENTO E INSTALACAO M</t>
  </si>
  <si>
    <t>CABO DE COBRE NU  70MM2  - FORNECIMENTO E INSTALACAO M</t>
  </si>
  <si>
    <t>41,30</t>
  </si>
  <si>
    <t>CABO DE COBRE NU  95MM2  - FORNECIMENTO E INSTALACAO M</t>
  </si>
  <si>
    <t>CABO DE COBRE NU  120MM2  - FORNECIMENTO E INSTALACAO M</t>
  </si>
  <si>
    <t>FIOS E CABOS C/ISOL.TERMOPLASTICO TENSAO  450/750V</t>
  </si>
  <si>
    <t>CABO DE COBRE ISOLADO PVC  450/750V  1,5MM2 RESISTENTE A CHAMA  - FORNECI    M</t>
  </si>
  <si>
    <t>73860/008</t>
  </si>
  <si>
    <t>CABO DE COBRE ISOLADO PVC  450/750V  2,5MM2 RESISTENTE A CHAMA  - FORNECI    M</t>
  </si>
  <si>
    <t>73860/009</t>
  </si>
  <si>
    <t>CABO DE COBRE ISOLADO PVC  450/750V  4MM2 RESISTENTE A CHAMA  - FORNECIME    M</t>
  </si>
  <si>
    <t>73860/010</t>
  </si>
  <si>
    <t>CABO DE COBRE ISOLADO PVC  450/750V  6MM2 RESISTENTE A CHAMA  - FORNECIME    M</t>
  </si>
  <si>
    <t>73860/011</t>
  </si>
  <si>
    <t>CABO DE COBRE ISOLADO PVC  450/750V  10MM2 RESISTENTE A CHAMA  - FORNECIM    M</t>
  </si>
  <si>
    <t>73860/012</t>
  </si>
  <si>
    <t>CABO DE COBRE ISOLADO PVC  450/750V  16MM2 RESISTENTE A CHAMA  - FORNECIM    M</t>
  </si>
  <si>
    <t>73860/013</t>
  </si>
  <si>
    <t>CABO DE COBRE ISOLADO PVC  450/750V  25MM2 RESISTENTE A CHAMA  - FORNECIM    M</t>
  </si>
  <si>
    <t>73860/014</t>
  </si>
  <si>
    <t>CABO DE COBRE ISOLADO PVC  450/750V  50MM2 RESISTENTE A CHAMA  - FORNECIM    M</t>
  </si>
  <si>
    <t>29,26</t>
  </si>
  <si>
    <t>73860/015</t>
  </si>
  <si>
    <t>CABO DE COBRE ISOLADO PVC  450/750V  70MM2 RESISTENTE A CHAMA  - FORNECIM    M</t>
  </si>
  <si>
    <t>41,79</t>
  </si>
  <si>
    <t>73860/016</t>
  </si>
  <si>
    <t>CABO DE COBRE ISOLADO PVC  450/750V  95MM2 RESISTENTE A CHAMA  - FORNECIM    M</t>
  </si>
  <si>
    <t>73860/017</t>
  </si>
  <si>
    <t>CABO DE COBRE ISOLADO PVC  450/750V  120MM2 RESISTENTE A CHAMA  - FORNECI    M</t>
  </si>
  <si>
    <t>68,32</t>
  </si>
  <si>
    <t>73860/018</t>
  </si>
  <si>
    <t>CABO DE COBRE ISOLADO PVC  450/750V  150MM2 RESISTENTE A CHAMA  - FORNECI    M</t>
  </si>
  <si>
    <t>73860/019</t>
  </si>
  <si>
    <t>CABO DE COBRE ISOLADO PVC  450/750V  185MM2 RESISTENTE A CHAMA  - FORNECI    M</t>
  </si>
  <si>
    <t>73860/020</t>
  </si>
  <si>
    <t>CABO DE COBRE ISOLADO PVC  450/750V  240MM2 RESISTENTE A CHAMA  - FORNECI    M</t>
  </si>
  <si>
    <t>73860/021</t>
  </si>
  <si>
    <t>CABO DE COBRE ISOLADO PVC  450/750V  300MM2 RESISTENTE A CHAMA  - FORNECI    M</t>
  </si>
  <si>
    <t>73860/022</t>
  </si>
  <si>
    <t>CABO DE COBRE ISOLADO PVC  450/750V  35MM2 RESISTENTE A CHAMA  - FORNECIM    M</t>
  </si>
  <si>
    <t>CABO DE COBRE ISOLAMENTO TERMOPLASTICO  0,6/1KV  1,5MM2 ANTI-CHAMA  - FOR    M</t>
  </si>
  <si>
    <t>NECIMENTO E INSTALACAO</t>
  </si>
  <si>
    <t>CABO DE COBRE ISOLAMENTO TERMOPLASTICO  0,6/1KV  2,5MM2 ANTI-CHAMA  - FOR    M</t>
  </si>
  <si>
    <t>3,43</t>
  </si>
  <si>
    <t>CABO DE COBRE ISOLAMENTO TERMOPLASTICO  0,6/1KV  4MM2 ANTI-CHAMA  - FORNE    M</t>
  </si>
  <si>
    <t>CIMENTO E INSTALACAO</t>
  </si>
  <si>
    <t>CABO DE COBRE ISOLAMENTO TERMOPLASTICO  0,6/1KV  6MM2 ANTI-CHAMA  - FORNE    M</t>
  </si>
  <si>
    <t>CABO DE COBRE ISOLAMENTO TERMOPLASTICO  0,6/1KV  10MM2 ANTI-CHAMA  - FORN    M</t>
  </si>
  <si>
    <t>CABO DE COBRE ISOLAMENTO TERMOPLASTICO  0,6/1KV  16MM2 ANTI-CHAMA  - FORN    M</t>
  </si>
  <si>
    <t>CABO DE COBRE ISOLAMENTO TERMOPLASTICO  0,6/1KV  25MM2 ANTI-CHAMA  - FORN    M</t>
  </si>
  <si>
    <t>18,13</t>
  </si>
  <si>
    <t>CABO DE COBRE ISOLAMENTO TERMOPLASTICO  0,6/1KV  35MM2 ANTI-CHAMA  - FORN    M</t>
  </si>
  <si>
    <t>CABO DE COBRE ISOLAMENTO TERMOPLASTICO  0,6/1KV  50MM2 ANTI-CHAMA  - FORN    M</t>
  </si>
  <si>
    <t>32,92</t>
  </si>
  <si>
    <t>CABO DE COBRE ISOLAMENTO TERMOPLASTICO  0,6/1KV  70MM2 ANTI-CHAMA  - FORN    M</t>
  </si>
  <si>
    <t>CABO DE COBRE ISOLAMENTO TERMOPLASTICO  0,6/1KV  95MM2 ANTI-CHAMA  - FORN    M</t>
  </si>
  <si>
    <t>62,01</t>
  </si>
  <si>
    <t>CABO DE COBRE ISOLAMENTO TERMOPLASTICO  0,6/1KV  120MM2 ANTI-CHAMA  - FOR    M</t>
  </si>
  <si>
    <t>CABO DE COBRE ISOLAMENTO TERMOPLASTICO  0,6/1KV  150MM2 ANTI-CHAMA  - FOR    M</t>
  </si>
  <si>
    <t>CABO DE COBRE ISOLAMENTO TERMOPLASTICO  0,6/1KV  185MM2 ANTI-CHAMA  - FOR    M</t>
  </si>
  <si>
    <t>CABO DE COBRE ISOLAMENTO TERMOPLASTICO  0,6/1KV  240MM2 ANTI-CHAMA  - FOR    M</t>
  </si>
  <si>
    <t>CABO DE COBRE ISOLAMENTO TERMOPLASTICO  0,6/1KV  300MM2 ANTI-CHAMA  - FOR    M</t>
  </si>
  <si>
    <t>FIO DE COBRE NU  4 MM2  - FORNECIMENTO E INSTALACAO M</t>
  </si>
  <si>
    <t>0168</t>
  </si>
  <si>
    <t>CAIXAS</t>
  </si>
  <si>
    <t>CONDULETES</t>
  </si>
  <si>
    <t>73861/001</t>
  </si>
  <si>
    <t>CONDULETE  1/2" EM LIGA DE ALUMÍNIO FUNDIDO TIPO B  - FORNECIMENTO E I    UN</t>
  </si>
  <si>
    <t>73861/002</t>
  </si>
  <si>
    <t>CONDULETE  3/4" EM LIGA DE ALUMÍNIO FUNDIDO TIPO "B"  - FORNECIMENTO E I    UN</t>
  </si>
  <si>
    <t>73861/003</t>
  </si>
  <si>
    <t>CONDULETE  1" EM LIGA DE ALUMÍNIO FUNDIDO TIPO "B"  - FORNECIMENTO E INS    UN</t>
  </si>
  <si>
    <t>73861/004</t>
  </si>
  <si>
    <t>CONDULETE  1/2" EM LIGA DE ALUMÍNIO FUNDIDO TIPO "C"  - FORNECIMENTO E I    UN</t>
  </si>
  <si>
    <t>73861/005</t>
  </si>
  <si>
    <t>CONDULETE 3/4" EM LIGA DE ALUMÍNIO FUNDIDO TIPO "C"  - FORNECIMENTO E      UN</t>
  </si>
  <si>
    <t>INSTALACAO</t>
  </si>
  <si>
    <t>73861/006</t>
  </si>
  <si>
    <t>CONDULETE  1" EM LIGA DE ALUMÍNIO FUNDIDO TIPO "C"  - FORNECIMENTO E INS    UN</t>
  </si>
  <si>
    <t>18,50</t>
  </si>
  <si>
    <t>73861/007</t>
  </si>
  <si>
    <t>CONDULETE  1/2" EM LIGA DE ALUMÍNIO FUNDIDO TIPO "E"  - FORNECIMENTO E I    UN</t>
  </si>
  <si>
    <t>73861/008</t>
  </si>
  <si>
    <t>CONDULETE  3/4" EM LIGA DE ALUMÍNIO FUNDIDO TIPO "E"  - FORNECIMENTO E I    UN</t>
  </si>
  <si>
    <t>11,92</t>
  </si>
  <si>
    <t>73861/009</t>
  </si>
  <si>
    <t>CONDULETE  1" EM LIGA DE ALUMÍNIO FUNDIDO TIPO "E"  - FORNECIMENTO E INS    UN</t>
  </si>
  <si>
    <t>18,09</t>
  </si>
  <si>
    <t>73861/010</t>
  </si>
  <si>
    <t>CONDULETE  1/2" EM LIGA DE ALUMÍNIO FUNDIDO TIPO "LB"  - FORNECIMENTO E      UN</t>
  </si>
  <si>
    <t>73861/011</t>
  </si>
  <si>
    <t>CONDULETE  3/4" EM LIGA DE ALUMÍNIO FUNDIDO TIPO "LB"  - FORNECIMENTO E      UN</t>
  </si>
  <si>
    <t>73861/012</t>
  </si>
  <si>
    <t>CONDULETE  1" EM LIGA DE ALUMÍNIO FUNDIDO TIPO "LB"  - FORNECIMENTO E IN    UN</t>
  </si>
  <si>
    <t>73861/013</t>
  </si>
  <si>
    <t>CONDULETE  1/2" EM LIGA DE ALUMÍNIO FUNDIDO TIPO "LL"  - FORNECIMENTO E      UN</t>
  </si>
  <si>
    <t>73861/014</t>
  </si>
  <si>
    <t>CONDULETE  3/4" EM LIGA DE ALUMÍNIO FUNDIDO TIPO "LL"  - FORNECIMENTO E      UN</t>
  </si>
  <si>
    <t>73861/015</t>
  </si>
  <si>
    <t>CONDULETE  1" EM LIGA DE ALUMÍNIO FUNDIDO TIPO "LL"  - FORNECIMENTO E IN    UN</t>
  </si>
  <si>
    <t>73861/016</t>
  </si>
  <si>
    <t>CONDULETE  1/2" EM LIGA DE ALUMÍNIO FUNDIDO TIPO "X"  - FORNECIMENTO E I    UN</t>
  </si>
  <si>
    <t>16,45</t>
  </si>
  <si>
    <t>73861/017</t>
  </si>
  <si>
    <t>CONDULETE  3/4" EM LIGA DE ALUMÍNIO FUNDIDO TIPO "X"  - FORNECIMENTO E I    UN</t>
  </si>
  <si>
    <t>18,97</t>
  </si>
  <si>
    <t>73861/018</t>
  </si>
  <si>
    <t>CONDULETE  1" EM LIGA DE ALUMÍNIO FUNDIDO TIPO "X"  - FORNECIMENTO E INS    UN</t>
  </si>
  <si>
    <t>23,47</t>
  </si>
  <si>
    <t>73861/019</t>
  </si>
  <si>
    <t>CONDULETE  1/2" EM LIGA DE ALUMÍNIO FUNDIDO TIPO "T"  - FORNECIMENTO E I    UN</t>
  </si>
  <si>
    <t>13,85</t>
  </si>
  <si>
    <t>73861/020</t>
  </si>
  <si>
    <t>CONDULETE  3/4" EM LIGA DE ALUMÍNIO FUNDIDO TIPO "T"  - FORNECIMENTO E I    UN</t>
  </si>
  <si>
    <t>73861/021</t>
  </si>
  <si>
    <t>CONDULETE  1" EM LIGA DE ALUMÍNIO FUNDIDO TIPO "T"  - FORNECIMENTO E INS    UN</t>
  </si>
  <si>
    <t>22,66</t>
  </si>
  <si>
    <t>CONDULETE PVC  3/4</t>
  </si>
  <si>
    <t>74043/001</t>
  </si>
  <si>
    <t>CONDULETE PVC TIPO    B 3/4    SEM TAMPA, FORNECIMENTO E INSTALACAO UN</t>
  </si>
  <si>
    <t>74043/002</t>
  </si>
  <si>
    <t>CONDULETE PVC TIPO    LL 3/4    SEM TAMPA, FORNECIMENTO E INSTALACAO UN</t>
  </si>
  <si>
    <t>13,94</t>
  </si>
  <si>
    <t>74043/003</t>
  </si>
  <si>
    <t>CONDULETE PVC TIPO TB  3/4 SEM TAMPA, FORNECIMENTO E INSTALACAO UN</t>
  </si>
  <si>
    <t>22,41</t>
  </si>
  <si>
    <t>CAIXA DE PASSAGEM PVC  4X4"  - FORNECIMENTO E INSTALACAO UN</t>
  </si>
  <si>
    <t>7,92</t>
  </si>
  <si>
    <t>CAIXA DE PASSAGEM PVC  4X2"  - FORNECIMENTO E INSTALACAO UN</t>
  </si>
  <si>
    <t>CAIXA DE PASSAGEM PVC  3" OCTOGONAL UN</t>
  </si>
  <si>
    <t>CAIXA METALICA OCTOGONAL  4X4" FUNDO MOVEL UN</t>
  </si>
  <si>
    <t>CAIXA METALICA SEXTAVADA  (HEXAGONAL)  3X3" UN</t>
  </si>
  <si>
    <t>CAIXA DE PASSAGEM  4X2" EM FERRO GALVANIZADO UN</t>
  </si>
  <si>
    <t>CAIXA DE PASSAGEM  4X4" EM FERRO GALVANIZADO UN</t>
  </si>
  <si>
    <t>CAIXA DE PASSAGEM  20X20X25 FUNDO BRITA COM TAMPA UN</t>
  </si>
  <si>
    <t>CAIXA DE PASSAGEM  30X30X40 COM TAMPA E DRENO BRITA UN</t>
  </si>
  <si>
    <t>CAIXA DE PASSAGEM  40X40X50 FUNDO BRITA COM TAMPA UN</t>
  </si>
  <si>
    <t>CAIXA DE PASSGEM  50X50X60 FUNDO BRITA C/ TAMPA UN</t>
  </si>
  <si>
    <t>CAIXA DE PASSAGEM  60X60X70 FUNDO BRITA COM TAMPA UN</t>
  </si>
  <si>
    <t>CAIXA DE PASSAGEM  80X80X62 FUNDO BRITA COM TAMPA UN</t>
  </si>
  <si>
    <t>CONDULETE EM LIGA DE ALUMINIO TIPO "LR"  3/4"  - FORNECIMENTO E INSTALAC    UN</t>
  </si>
  <si>
    <t>15,56</t>
  </si>
  <si>
    <t>AO</t>
  </si>
  <si>
    <t>CONDULETE EM LIGA DE ALUMINIO TIPO "LR"  1"  - FORNECIMENTO E INSTALACAO    UN</t>
  </si>
  <si>
    <t>19,88</t>
  </si>
  <si>
    <t>CONDULETE PVC TIPO "B"  1/2" SEM TAMPA  - FORNECIMENTO E INSTALACAO UN</t>
  </si>
  <si>
    <t>CONDULETE PVC TIPO "LB"  1/2" SEM TAMPA  - FORNECIMENTO E INSTALACAO UN</t>
  </si>
  <si>
    <t>CONDULETE PVC TIPO "LB"  3/4" SEM TAMPA  - FORNECIMENTO E INSTALACAO UN</t>
  </si>
  <si>
    <t>13,90</t>
  </si>
  <si>
    <t>CONDULETE PVC TIPO "LL"  1/2" SEM TAMPA  - FORNECIMENTO E INSTALACAO UN</t>
  </si>
  <si>
    <t>CONDULETE PVC TIPO "TA"  3/4" SEM TAMPA  - FORNECIMENTO E INSTALACAO UN</t>
  </si>
  <si>
    <t>CONDULETE PVC TIPO "TB"  1/2" SEM TAMPA  - FORNECIMENTO E INSTALACAO UN</t>
  </si>
  <si>
    <t>CONDULETE PVC TIPO "XA"  3/4" SEM TAMPA  - FORNECIMENTO E INSTALACAO UN</t>
  </si>
  <si>
    <t>CONDULETE EM ALUMINIO FUNDIDO  2" TIPO "E"  - FORNECIMENTO E INSTALACAO      UN</t>
  </si>
  <si>
    <t>36,71</t>
  </si>
  <si>
    <t>CONDULETE EM ALUMINIO FUNDIDO  3" TIPO "E"  - FORNECIMENTO E INSTALACAO      UN</t>
  </si>
  <si>
    <t>0169</t>
  </si>
  <si>
    <t>QUADROS/DISJUNTORES</t>
  </si>
  <si>
    <t>CAIXA DE PROTECAO PARA MEDIDOR MONOFASICO, FORNECIMENTO E INSTALACAO UN</t>
  </si>
  <si>
    <t>DISJUNTOR BAIXA TENSAO TRIPOLAR A SECO 800A/600V, INCLUSIVE ELETROTÉC    UN</t>
  </si>
  <si>
    <t>NICO</t>
  </si>
  <si>
    <t>CONTATOR TRIPOLAR I NOMINAL  12A  - FORNECIMENTO E INSTALACAO INCLUSIVE      UN</t>
  </si>
  <si>
    <t>ELETROTÉCNICO</t>
  </si>
  <si>
    <t>CONTATOR TRIPOLAR I NOMINAL  22A  - FORNECIMENTO E INSTALACAO INCLUSIVE      UN</t>
  </si>
  <si>
    <t>CONTATOR TRIPOLAR I NOMINAL  36A  - FORNECIMENTO E INSTALACAO INCLUSIVE      UN</t>
  </si>
  <si>
    <t>536,40</t>
  </si>
  <si>
    <t>CONTATOR TRIPOLAR I NOMIMAL  94A  - FORNECIMENTO E INSTALACAO INCLUSIVE      UN</t>
  </si>
  <si>
    <t>P/DISTRIBUICAO  4 CIRCUITOS INCLUSIVE ACESSORIOS</t>
  </si>
  <si>
    <t>74052/005</t>
  </si>
  <si>
    <t>QUADRO DE MEDICAO GERAL EM CHAPA METALICA PARA EDIFICIOS COM  16 APTOS,    UN</t>
  </si>
  <si>
    <t>INCLUSIVE DISJUNTORES E ATERRAMENTO</t>
  </si>
  <si>
    <t>DISJUNTORES</t>
  </si>
  <si>
    <t>74130/001</t>
  </si>
  <si>
    <t>DISJUNTOR TERMOMAGNETICO MONOPOLAR PADRAO NEMA  (AMERICANO)  10 A  30A  24    UN</t>
  </si>
  <si>
    <t>0V, FORNECIMENTO E INSTALACAO</t>
  </si>
  <si>
    <t>74130/002</t>
  </si>
  <si>
    <t>DISJUNTOR TERMOMAGNETICO MONOPOLAR PADRAO NEMA  (AMERICANO)  35 A  50A  24    UN</t>
  </si>
  <si>
    <t>74130/003</t>
  </si>
  <si>
    <t>DISJUNTOR TERMOMAGNETICO BIPOLAR PADRAO NEMA  (AMERICANO)  10 A  50A  240V    UN</t>
  </si>
  <si>
    <t>, FORNECIMENTO E INSTALACAO</t>
  </si>
  <si>
    <t>74130/004</t>
  </si>
  <si>
    <t>DISJUNTOR TERMOMAGNETICO TRIPOLAR PADRAO NEMA  (AMERICANO)  10 A  50A  240    UN</t>
  </si>
  <si>
    <t>V, FORNECIMENTO E INSTALACAO</t>
  </si>
  <si>
    <t>74130/005</t>
  </si>
  <si>
    <t>DISJUNTOR TERMOMAGNETICO TRIPOLAR PADRAO NEMA  (AMERICANO)  60 A  100A  24    UN</t>
  </si>
  <si>
    <t>97,67</t>
  </si>
  <si>
    <t>74130/006</t>
  </si>
  <si>
    <t>DISJUNTOR TERMOMAGNETICO TRIPOLAR PADRAO NEMA  (AMERICANO)  125 A  150A  2    UN</t>
  </si>
  <si>
    <t>40V, FORNECIMENTO E INSTALACAO</t>
  </si>
  <si>
    <t>74130/007</t>
  </si>
  <si>
    <t>DISJUNTOR TERMOMAGNETICO TRIPOLAR EM CAIXA MOLDADA  250A  600V, FORNECIM    UN</t>
  </si>
  <si>
    <t>74130/008</t>
  </si>
  <si>
    <t>DISJUNTOR TERMOMAGNETICO TRIPOLAR EM CAIXA MOLDADA  300 A  400A  600V, FO    UN</t>
  </si>
  <si>
    <t>RNECIMENTO E INSTALACAO</t>
  </si>
  <si>
    <t>74130/009</t>
  </si>
  <si>
    <t>DISJUNTOR TERMOMAGNETICO TRIPOLAR EM CAIXA MOLDADA  500 A  600A  600V, FO    UN</t>
  </si>
  <si>
    <t>74130/010</t>
  </si>
  <si>
    <t>DISJUNTOR TERMOMAGNETICO TRIPOLAR EM CAIXA MOLDADA  175 A  225A  240V, FO    UN</t>
  </si>
  <si>
    <t>QUADROS DE DISTRIBUICAO.</t>
  </si>
  <si>
    <t>74131/001</t>
  </si>
  <si>
    <t>QUADRO DE DISTRIBUICAO DE ENERGIA DE EMBUTIR, EM CHAPA METALICA, PARA      UN</t>
  </si>
  <si>
    <t>3 DISJUNTORES TERMOMAGNETICOS MONOPOLARES SEM BARRAMENTO FORNECIMENTO</t>
  </si>
  <si>
    <t>74131/004</t>
  </si>
  <si>
    <t>18 DISJUNTORES TERMOMAGNETICOS MONOPOLARES, COM BARRAMENTO TRIFASICO E</t>
  </si>
  <si>
    <t>NEUTRO, FORNECIMENTO E INSTALACAO</t>
  </si>
  <si>
    <t>74131/005</t>
  </si>
  <si>
    <t>24 DISJUNTORES TERMOMAGNETICOS MONOPOLARES, COM BARRAMENTO TRIFASICO E</t>
  </si>
  <si>
    <t>74131/006</t>
  </si>
  <si>
    <t>32 DISJUNTORES TERMOMAGNETICOS MONOPOLARES, COM BARRAMENTO TRIFASICO E</t>
  </si>
  <si>
    <t>74131/007</t>
  </si>
  <si>
    <t>40 DISJUNTORES TERMOMAGNETICOS MONOPOLARES, COM BARRAMENTO TRIFASICO E</t>
  </si>
  <si>
    <t>74131/008</t>
  </si>
  <si>
    <t>50 DISJUNTORES TERMOMAGNETICOS MONOPOLARES, COM BARRAMENTO TRIFASICO E</t>
  </si>
  <si>
    <t>CAIXA DE MEDICAO EM ALTA TENSAO  - FORNECIMENTO E INSTALACAO UN</t>
  </si>
  <si>
    <t>QUADRO DE DISTRIBUICAO DE ENERGIA EM CHAPA DE ACO GALVANIZADO, PARA  12    UN</t>
  </si>
  <si>
    <t>DISJUNTORES TERMOMAGNETICOS MONOPOLARES, COM BARRAMENTO TRIFASICO E N</t>
  </si>
  <si>
    <t>EUTRO  - FORNECIMENTO E INSTALACAO</t>
  </si>
  <si>
    <t>QUADRO DE DISTRIBUICAO DE ENERGIA P/  6 DISJUNTORES TERMOMAGNETICOS MON    UN</t>
  </si>
  <si>
    <t>OPOLARES SEM BARRAMENTO, DE EMBUTIR, EM CHAPA METALICA  - FORNECIMENTO</t>
  </si>
  <si>
    <t>0170</t>
  </si>
  <si>
    <t>INTERRUPTOR/TOMADA</t>
  </si>
  <si>
    <t>INTERRUPTOR SIMPLES DE EMBUTIR  10A/250V  1 TECLA, SEM PLACA  - FORNECIME    UN</t>
  </si>
  <si>
    <t>10,28</t>
  </si>
  <si>
    <t>INTERRUPTOR SIMPLES DE EMBUTIR  10A/250V  2 TECLAS, COM PLACA  - FORNECIM    UN</t>
  </si>
  <si>
    <t>20,25</t>
  </si>
  <si>
    <t>INTERRUPTOR BIPOLAR DE EMBUTIR  20A/250V, TECLA DUPLA C/ PLACA- FORNECI    UN</t>
  </si>
  <si>
    <t>INTERRUPTOR PARALELO DE EMBUTIR  10A/250V  1 TECLA, SEM PLACA  - FORNECIM    UN</t>
  </si>
  <si>
    <t>ESPELHO PLASTICO  4X2"  - FORNECIMENTO E INSTALACAO UN</t>
  </si>
  <si>
    <t>ESPELHO PLASTICO  4X4"  - FORNECIMENTO E INSTALACAO UN</t>
  </si>
  <si>
    <t>TOMADA  3P+T  30A/440V SEM PLACA  - FORNECIMENTO E INSTALACAO UN</t>
  </si>
  <si>
    <t>INTERRUPTOR PULSADOR DE CAMPAINHA OU MINUTERIA  2A/250V C/ CAIXA  - FORN    UN</t>
  </si>
  <si>
    <t>INTERRUPTOR INTERMEDIARIO  (FOUR-WAY)  - FORNECIMENTO E INSTALACAO UN</t>
  </si>
  <si>
    <t>INTERRUPTOR SIMPLES COM  1 TOMADA UNIVERSAL CONJUGADOS COM PLACA  - FORN    UN</t>
  </si>
  <si>
    <t>23,31</t>
  </si>
  <si>
    <t>INTERRUPTOR SIMPLES DE EMBUTIR  10A/250V  3 TECLAS, COM PLACA  - FORNECIM    UN</t>
  </si>
  <si>
    <t>TOMADA DE EMBUTIR  2P+T  10A/250V C/ PLACA  - FORNECIMENTO E INSTALACAO UN</t>
  </si>
  <si>
    <t>TOMADA DUPLA DE EMBUTIR  2X2P+T  10A/250V C/ PLACA  - FORNECIMENTO E INST    UN</t>
  </si>
  <si>
    <t>ALACAO</t>
  </si>
  <si>
    <t>TOMADA DE EMBUTIR  2P+T  20A/250V C/ PLACA  - FORNECIMENTO E INSTALACAO UN</t>
  </si>
  <si>
    <t>22,87</t>
  </si>
  <si>
    <t>INTERRUPTOR PARALELO COM  1 TOMADA UNIVERSAL CONJUGADOS S/ PLACA  - FORN    UN</t>
  </si>
  <si>
    <t>INTERRUPTOR PARALELO  2 TECLAS COM  1 TOMADA  2P UNIVERSAL S/ PLACA  - FOR    UN</t>
  </si>
  <si>
    <t>INTERRUPTOR SIMPLES COM INTERRUPTOR PARALELO CONJUNGADOS C/ PLACA  - FO    UN</t>
  </si>
  <si>
    <t>INTERRUPTOR PARALELO DE EMBUTIR  10A/250V  2 TECLAS  - FORNECIMENTO E INS    UN</t>
  </si>
  <si>
    <t>INTERRUPTOR SIMPLES  2 TECLAS COM TOMADA CONJUGADOS  - FORNECIMENTO E IN    UN</t>
  </si>
  <si>
    <t>0171</t>
  </si>
  <si>
    <t>LUMINARIA INTERNA/BOCAL/LAMPADAS</t>
  </si>
  <si>
    <t>LAMPADA INCANDESCENTE  40W  - FORNECIMENTO E INSTALACAO UN</t>
  </si>
  <si>
    <t>LAMPADA INCANDESCENTE  100W  - FORNECIMENTO E INSTALACAO UN</t>
  </si>
  <si>
    <t>3,46</t>
  </si>
  <si>
    <t>LAMPADA VAPOR METALICO  400W  - FORNECIMENTO E INSTALACAO UN</t>
  </si>
  <si>
    <t>IGNITOR PARA PARTIDA LÂMPADA VAPOR SÓDIO ALTA PRESSÃO ATÉ  400W UN</t>
  </si>
  <si>
    <t>43,32</t>
  </si>
  <si>
    <t>REATORES</t>
  </si>
  <si>
    <t>73738/001</t>
  </si>
  <si>
    <t>STARTER DE  20W OU  40W FORNECIMENTO E COLOCACAO UN</t>
  </si>
  <si>
    <t>LUMINARIA INTERNA TP CALHA SOBREPOR</t>
  </si>
  <si>
    <t>73953/001</t>
  </si>
  <si>
    <t>LUMINARIA TIPO CALHA, DE SOBREPOR, COM REATOR DE PARTIDA RAPIDA E LAMP    UN</t>
  </si>
  <si>
    <t>ADA FLUORESCENTE  1X20W, COMPLETA,    FORNECIMENTO E INSTALACAO</t>
  </si>
  <si>
    <t>73953/002</t>
  </si>
  <si>
    <t>ADA FLUORESCENTE  2X20W, COMPLETA, FORNECIMENTO E INSTALACAO</t>
  </si>
  <si>
    <t>73953/003</t>
  </si>
  <si>
    <t>ADA FLUORESCENTE  3X20W, COMPLETA, FORNECIMENTO E INSTALACAO</t>
  </si>
  <si>
    <t>73953/004</t>
  </si>
  <si>
    <t>ADA FLUORESCENTE  4X20W, COMPLETA, FORNECIMENTO E INSTALACAO</t>
  </si>
  <si>
    <t>73953/005</t>
  </si>
  <si>
    <t>ADA FLUORESCENTE  1X40W, COMPLETA, FORNECIMENTO E INSTALACAO</t>
  </si>
  <si>
    <t>73953/006</t>
  </si>
  <si>
    <t>ADA FLUORESCENTE  2X40W, COMPLETA, FORNECIMENTO E INSTALACAO</t>
  </si>
  <si>
    <t>73953/007</t>
  </si>
  <si>
    <t>ADA FLUORESCENTE  3X40W, COMPLETA, FORNECIMENTO E INSTALACAO</t>
  </si>
  <si>
    <t>73953/008</t>
  </si>
  <si>
    <t>ADA FLUORESCENTE  4X40W, COMPLETA, FORNECIMENTO E INSTALACAO</t>
  </si>
  <si>
    <t>73953/009</t>
  </si>
  <si>
    <t>LUMINARIA SOBREPOR TP CALHA C/REATOR PART CONVENC LAMP  1X20W E STARTER    UN</t>
  </si>
  <si>
    <t>FIX EM LAJE OU FORRO  - FORNECIMENTO E COLOCACAO</t>
  </si>
  <si>
    <t>LUMINARIA GLOBO</t>
  </si>
  <si>
    <t>74041/001</t>
  </si>
  <si>
    <t>74041/002</t>
  </si>
  <si>
    <t>53,55</t>
  </si>
  <si>
    <t>REFLETOR</t>
  </si>
  <si>
    <t>74082/001</t>
  </si>
  <si>
    <t>REFLETOR REDONDO EM ALUMINIO COM SUPORTE E ALCA REGULAVEL PARA FIXACAO    UN</t>
  </si>
  <si>
    <t>, COM LAMPADA VAPOR DE MERCURIO  250W</t>
  </si>
  <si>
    <t>LUMINARIA INTERNA</t>
  </si>
  <si>
    <t>74094/001</t>
  </si>
  <si>
    <t>LUMINARIA TIPO SPOT PARA  1 LAMPADA INCANDESCENTE/FLUORESCENTE COMPACTA    UN</t>
  </si>
  <si>
    <t>28,27</t>
  </si>
  <si>
    <t>REATOR PARA LAMPADA FLUORESCENTE  1X20W PARTIDA CONVENCIONAL FORNECIMEN    UN</t>
  </si>
  <si>
    <t>REATOR PARA LAMPADA FLUORESCENTE  1X40W PARTIDA CONVENCIONAL FORNECIMEN    UN</t>
  </si>
  <si>
    <t>29,61</t>
  </si>
  <si>
    <t>REATOR PARA LAMPADA FLUORESCENTE  2X40W PARTIDA RAPIDA FORNECIMENTO E I    UN</t>
  </si>
  <si>
    <t>REATOR PARA LAMPADA FLUORESCENTE  1X20W PARTIDA RAPIDA FORNECIMENTO E I    UN</t>
  </si>
  <si>
    <t>31,91</t>
  </si>
  <si>
    <t>REATOR PARA LAMPADA FLUORESCENTE  1X40W PARTIDA RAPIDA FORNECIMENTO E I    UN</t>
  </si>
  <si>
    <t>33,67</t>
  </si>
  <si>
    <t>LAMPADA FLUORESCENTE  20W  - FORNECIMENTO E INSTALACAO UN</t>
  </si>
  <si>
    <t>LAMPADA FLUORESCENTE  40W  - FORNECIMENTO E INSTALACAO UN</t>
  </si>
  <si>
    <t>LAMPADA FLUORESCENTE TP HO  85W  - FORNECIMENTO E INSTALACAO UN</t>
  </si>
  <si>
    <t>0172</t>
  </si>
  <si>
    <t>FORNECIMENTO DE MAT/MO P/ELETRIFICACAO E ILUMINACAO PUBLICA</t>
  </si>
  <si>
    <t>ENTRADA DE ENERGIA ELÉTRICA AÉREA MONOFÁSICA  50A COM POSTE DE CONCRETO    UN</t>
  </si>
  <si>
    <t>, INCLUSIVE CABEAMENTO, CAIXA DE PROTEÇÃO PARA MEDIDOR E ATERRAMENTO.</t>
  </si>
  <si>
    <t>ENTRADA PROVISORIA DE ENERGIA ELETRICA AEREA TRIFASICA  40A EM POSTE MA    UN</t>
  </si>
  <si>
    <t>DEIRA</t>
  </si>
  <si>
    <t>APARELHO SINALIZADOR DE SAIDA DE GARAGEM, COM CELULA FOTOELETRICA  - FO    UN</t>
  </si>
  <si>
    <t>SUPORTE PARA TRANSFORMADOR EM POSTE DE CONCRETO CIRCULAR UN</t>
  </si>
  <si>
    <t>FORNEC/COLOC DE CONECTORES/LACO DE ROLDANA E ALCA P/ILUM PUBLICA</t>
  </si>
  <si>
    <t>73767/001</t>
  </si>
  <si>
    <t>GRAMPO PARALELO EM ALUMINIO FUNDIDO OU ESTRUDADO DE  2 PARAFUSOS, PARA      UN</t>
  </si>
  <si>
    <t>7,96</t>
  </si>
  <si>
    <t>CABO DE  6 A  50 MM2, PASTA ANTIOXIDANTE. FORNEC E INSTALAÇÃO.</t>
  </si>
  <si>
    <t>73767/002</t>
  </si>
  <si>
    <t>ALCA PRE-FORMADA DISTRIBUIÇÃO EM    ACO RECOBERTO COM ALUMINIO PARA CABO    UN</t>
  </si>
  <si>
    <t>12,89</t>
  </si>
  <si>
    <t>25MM2, ENCAPADO. FORNECIMENTO E INSTALAÇÃO.</t>
  </si>
  <si>
    <t>73767/003</t>
  </si>
  <si>
    <t>LACO DE ROLDANA PRE-FORMADO ACO RECOBERTO DE ALUMINIO PARA CABO DE ALU    UN</t>
  </si>
  <si>
    <t>MINIO NU BITOLA  25MM2  - FORNECIMENTO E COLOCACAO</t>
  </si>
  <si>
    <t>73767/004</t>
  </si>
  <si>
    <t>ALCA PRE-FORMADA DISTRIBUICAO EM ACO RECOBERTO COM ALUMINIO NU PARA CA    UN</t>
  </si>
  <si>
    <t>BO  25MM2, ENCAPADO. FORNECIMENTO E INSTALACAO.</t>
  </si>
  <si>
    <t>73767/005</t>
  </si>
  <si>
    <t>ALCA PRE-FORMADA SERV DE ACO RECOB C/ALUM NU ENCAPADO  25MM2  (BITOLA) UN</t>
  </si>
  <si>
    <t>CONF PROJ A4-148-CP RIOLUZ FORNECIMENTO E COLOCACAO</t>
  </si>
  <si>
    <t>DIVERSOS PARA SUBESTACAO</t>
  </si>
  <si>
    <t>73781/001</t>
  </si>
  <si>
    <t>MUFLA TERMINAL PRIMARIA UNIPOLAR USO INTERNO PARA CABO  35/120MM2, ISOL    UN</t>
  </si>
  <si>
    <t>ACAO  15/25KV EM EPR  - BORRACHA DE SILICONE. FORNECIMENTO E INSTALACAO.</t>
  </si>
  <si>
    <t>73781/002</t>
  </si>
  <si>
    <t>ISOLADOR DE PINO TP HI-POT CILINDRICO CLASSE  15KV. FORNECIMENTO E INST    UN</t>
  </si>
  <si>
    <t>ALACAO.</t>
  </si>
  <si>
    <t>73781/003</t>
  </si>
  <si>
    <t>ISOLADOR DE SUSPENSAO  (DISCO) TP CAVILHA CLASSE  15KV  -  6''. FORNECIMEN    UN</t>
  </si>
  <si>
    <t>TO E INSTALACAO.</t>
  </si>
  <si>
    <t>ARMACAO SECUNDARIA OU REX COMPLETA PARA TRESLINHAS-FORNECIMENTO E INST    UN</t>
  </si>
  <si>
    <t>ARMACAO SECUNDARIA OU REX COMPLETA PARA DUAS LINHAS-FORNECIMENTO E INS    UN</t>
  </si>
  <si>
    <t>98,56</t>
  </si>
  <si>
    <t>TALACAO.</t>
  </si>
  <si>
    <t>ARMACAO SECUNDARIA OU REX COMPLETA PARA QUATRO LINHAS-FORNECIMENTO E I    UN</t>
  </si>
  <si>
    <t>NSTALACAO.</t>
  </si>
  <si>
    <t>0173</t>
  </si>
  <si>
    <t>POSTE DE CONCRETO</t>
  </si>
  <si>
    <t>POSTE DE CONCRETO  - ASSENTAMENTO</t>
  </si>
  <si>
    <t>73783/001</t>
  </si>
  <si>
    <t>POSTE CONCRETO SECAO CIRCULAR COMPRIMENTO=5M CARGA NOMINAL TOPO  100KG      UN</t>
  </si>
  <si>
    <t>INCLUSIVE ESCAVACAO EXCLUSIVE TRANSPORTE  - FORNECIMENTO E COLOCACAO</t>
  </si>
  <si>
    <t>73783/003</t>
  </si>
  <si>
    <t>POSTE CONCRETO SEÇÃO CIRCULAR COMPRIMENTO=5M CARGA NOMINAL TOPO  300KG      UN</t>
  </si>
  <si>
    <t>INCLUSIVE ESCAVACAO EXCLUSIVE TRANSPORTE  - FORNECIMENTO E COLOCAÇÃO</t>
  </si>
  <si>
    <t>73783/005</t>
  </si>
  <si>
    <t>POSTE CONCRETO SEÇÃO CIRCULAR COMPRIMENTO=7M CARGA NOMINAL TOPO  100KG      UN</t>
  </si>
  <si>
    <t>73783/006</t>
  </si>
  <si>
    <t>POSTE CONCRETO SEÇÃO CIRCULAR COMPRIMENTO=7M CARGA NOMINAL TOPO  200KG      UN</t>
  </si>
  <si>
    <t>73783/008</t>
  </si>
  <si>
    <t>POSTE CONCRETO SEÇÃO CIRCULAR COMPRIMENTO=11M    E CARGA NOMINAL  200KG I    UN</t>
  </si>
  <si>
    <t>NCLUSIVE ESCAVACAO EXCLUSIVE TRANSPORTE  - FORNECIMENTO E COLOCAÇÃO</t>
  </si>
  <si>
    <t>73783/009</t>
  </si>
  <si>
    <t>POSTE CONCRETO SEÇÃO CIRCULAR COMPRIMENTO=11M    CARGA NOMINAL NO TOPO  3    UN</t>
  </si>
  <si>
    <t>00KG INCLUSIVE ESCAVACAO EXCLUSIVE TRANSPORTE  - FORNECIMENTO E COLOCAÇ</t>
  </si>
  <si>
    <t>ÃO</t>
  </si>
  <si>
    <t>73783/010</t>
  </si>
  <si>
    <t>POSTE CONCRETO SEÇÃO CIRCULAR COMPRIMENTO=11M    CARGA NOMINAL NO TOPO  4    UN</t>
  </si>
  <si>
    <t>73783/011</t>
  </si>
  <si>
    <t>POSTE CONCRETO SEÇÃO CIRCULAR COMPRIMENTO=14M    CARGA NOMINAL NO TOPO  4    UN</t>
  </si>
  <si>
    <t>73783/012</t>
  </si>
  <si>
    <t>POSTE CONCRETO SEÇÃO CIRCULAR COMPRIMENTO=7M CARGA NOMINAL NO TOPO  300    UN</t>
  </si>
  <si>
    <t>KG INCLUSIVE ESCAVACAO EXCLUSIVE TRANSPORTE  - FORNECIMENTO E COLOCAÇÃO</t>
  </si>
  <si>
    <t>73783/014</t>
  </si>
  <si>
    <t>POSTE CONCRETO SEÇÃO CIRCULAR COMPRIMENTO=9M CARGA NOMINAL NO TOPO  200    UN</t>
  </si>
  <si>
    <t>73783/015</t>
  </si>
  <si>
    <t>POSTE CONCRETO SEÇÃO CIRCULAR COMPRIMENTO=9M CARGA NOMINAL NO TOPO  300    UN</t>
  </si>
  <si>
    <t>73783/016</t>
  </si>
  <si>
    <t>POSTE CONCRETO SEÇÃO CIRCULAR COMPRIMENTO=9M CARGA NOMINAL NO TOPO  400    UN</t>
  </si>
  <si>
    <t>73783/017</t>
  </si>
  <si>
    <t>POSTE CONCRETO SEÇÃO CIRCULAR COMPRIMENTO=10M CARGA NOMINAL NO TOPO  60    UN</t>
  </si>
  <si>
    <t>0KG INCLUSIVE ESCAVACAO EXCLUSIVE TRANSPORTE  - FORNECIMENTO E COLOCAÇÃ</t>
  </si>
  <si>
    <t>POSTE DE CONCRETO DUPLO T H=11M E CARGA NOMINAL  200KG INCLUSIVE ESCAVA    UN</t>
  </si>
  <si>
    <t>CAO, EXCLUSIVE TRANSPORTE  - FORNECIMENTO E INSTALACAO</t>
  </si>
  <si>
    <t>POSTE DE CONCRETO DUPLO T H=9M CARGA NOMINAL  300KG INCLUSIVE ESCAVACAO    UN</t>
  </si>
  <si>
    <t>, EXCLUSIVE TRANSPORTE  - FORNECIMENTO E INSTALACAO</t>
  </si>
  <si>
    <t>POSTE DE CONCRETO DUPLO T H=9M CARGA NOMINAL  500KG INCLUSIVE ESCAVACAO    UN</t>
  </si>
  <si>
    <t>0174</t>
  </si>
  <si>
    <t>POSTE METALICO</t>
  </si>
  <si>
    <t>POSTES DE ACO FORNECIMENTO E ASSENTAMENTO</t>
  </si>
  <si>
    <t>73769/001</t>
  </si>
  <si>
    <t>POSTE ACO CONICO CONTINUO CURVO SIMPLES SEM BASE C/JANELA  9M  (INSPECAO    UN</t>
  </si>
  <si>
    <t>)  - FORNECIMENTO E INSTALACAO</t>
  </si>
  <si>
    <t>73769/002</t>
  </si>
  <si>
    <t>POSTE DE AÇO CONICO CONTÍNUO CURVO SIMPLES, FLANGEADO, COM JANELA DE I    UN</t>
  </si>
  <si>
    <t>NSPEÇÃO H=9M  - FORNECIMENTO E INSTALACAO</t>
  </si>
  <si>
    <t>73769/003</t>
  </si>
  <si>
    <t>POSTE DE ACO CONICO CONTINUO CURVO DUPLO, FLANGEADO, COM JANELA DE INS    UN</t>
  </si>
  <si>
    <t>PECAO H=9M  - FORNECIMENTO E INSTALACAO</t>
  </si>
  <si>
    <t>73769/004</t>
  </si>
  <si>
    <t>POSTE DE ACO CONICO CONTINUO RETO, FLANGEADO, H=9M  - FORNECIMENTO E IN    UN</t>
  </si>
  <si>
    <t>CHUMBADORES DE ACO</t>
  </si>
  <si>
    <t>73855/001</t>
  </si>
  <si>
    <t>CHUMBADOR DE AÇO PARA FIXAÇÃO DE POSTE DE ACO RETO OU CURVO  7 A  9M COM    UN</t>
  </si>
  <si>
    <t>FLANGE  - FORNECIMENTO E INSTALACAO</t>
  </si>
  <si>
    <t>0175</t>
  </si>
  <si>
    <t>LUMINARIA EXTERNA</t>
  </si>
  <si>
    <t>REATOR PARA LAMPADA VAPOR DE MERCURIO USO EXTERNO  220V/400W UN</t>
  </si>
  <si>
    <t>REATOR PARA LAMPADA VAPOR DE SODIO ALTA PRESSAO  -  220V/250W  - USO EXTE    UN</t>
  </si>
  <si>
    <t>RNO</t>
  </si>
  <si>
    <t>LAMPADAS E RECEPTACULOS</t>
  </si>
  <si>
    <t>73831/001</t>
  </si>
  <si>
    <t>LAMPADA DE VAPOR DE MERCURIO DE  125W  - FORNECIMENTO E INSTALACAO UN</t>
  </si>
  <si>
    <t>73831/002</t>
  </si>
  <si>
    <t>LAMPADA DE VAPOR DE MERCURIO DE  250W  - FORNECIMENTO E INSTALACAO UN</t>
  </si>
  <si>
    <t>31,17</t>
  </si>
  <si>
    <t>73831/003</t>
  </si>
  <si>
    <t>LAMPADA DE VAPOR DE MERCURIO DE  400W/250V  - FORNECIMENTO E INSTALACAO      UN</t>
  </si>
  <si>
    <t>45,47</t>
  </si>
  <si>
    <t>73831/004</t>
  </si>
  <si>
    <t>LAMPADA MISTA DE  160W  - FORNECIMENTO E INSTALACAO UN</t>
  </si>
  <si>
    <t>73831/005</t>
  </si>
  <si>
    <t>LAMPADA MISTA DE  250W  - FORNECIMENTO E INSTALACAO UN</t>
  </si>
  <si>
    <t>73831/006</t>
  </si>
  <si>
    <t>LAMPADA MISTA DE  500W  - FORNECIMENTO E INSTALACAO UN</t>
  </si>
  <si>
    <t>46,28</t>
  </si>
  <si>
    <t>73831/007</t>
  </si>
  <si>
    <t>LAMPADA DE VAPOR DE SODIO DE  150WX220V  - FORNECIMENTO E INSTALACAO UN</t>
  </si>
  <si>
    <t>73831/008</t>
  </si>
  <si>
    <t>LAMPADA DE VAPOR DE SODIO DE  250WX220V  - FORNECIMENTO E INSTALACAO UN</t>
  </si>
  <si>
    <t>73831/009</t>
  </si>
  <si>
    <t>LAMPADA DE VAPOR DE SODIO DE  400WX220V  - FORNECIMENTO E INSTALACAO UN</t>
  </si>
  <si>
    <t>LUMINARIA EXTERNA ABERTA</t>
  </si>
  <si>
    <t>74231/001</t>
  </si>
  <si>
    <t>LUMINARIA ABERTA PARA ILUMINACAO PUBLICA, PARA LAMPADA A VAPOR DE MERC    UN</t>
  </si>
  <si>
    <t>URIO ATE  400W E MISTA ATE  500W, COM BRACO EM TUBO DE ACO GALV D=50MM P</t>
  </si>
  <si>
    <t>ROJ HOR=2.500MM E PROJ VERT=  2.200MM, FORNECIMENTO E INSTALACAO</t>
  </si>
  <si>
    <t>REFLETOR PARA LAMPADAS VAPOR DE MERCURIO, VAPOR DE SODIO, VAPOR METALI</t>
  </si>
  <si>
    <t>CO</t>
  </si>
  <si>
    <t>74246/001</t>
  </si>
  <si>
    <t>REFLETOR RETANGULAR FECHADO COM LAMPADA VAPOR METALICO  400 W UN</t>
  </si>
  <si>
    <t>RELE FOTOELETRICO P/ COMANDO DE ILUMINACAO EXTERNA  220V/1000W  - FORNEC    UN</t>
  </si>
  <si>
    <t>45,86</t>
  </si>
  <si>
    <t>BRACO P/ ILUMINACAO DE RUAS EM TUBO ACO GALV  1" COMP  =  1,20M E INCLINA    UN</t>
  </si>
  <si>
    <t>79,54</t>
  </si>
  <si>
    <t>CAO  25GRAUS EM RELACAO AO PLANO VERTICAL P/ FIXACAO EM POSTE OU PAREDE</t>
  </si>
  <si>
    <t>- FORNECIMENTO E INSTALACAO</t>
  </si>
  <si>
    <t>BRACO P/ ILUMINACAO DE RUAS, EM TUBO ACO GALV  3/4", COMP  =  1,5M P/FIXA    UN</t>
  </si>
  <si>
    <t>CAO EM POSTE OU PAREDE  - FORNECIMENTO E INSTALACAO</t>
  </si>
  <si>
    <t>ABRACADEIRA DE FIXACAO DE BRACOS DE LUMINARIAS DE  4"  - FORNECIMENTO E      UN</t>
  </si>
  <si>
    <t>39,37</t>
  </si>
  <si>
    <t>LUMINARIA FECHADA PARA ILUMINACAO PUBLICA COM REATOR DE PARTIDA RAPIDA    UN</t>
  </si>
  <si>
    <t>COM LAMPADA A VAPOR DE MERCURIO  250W  - FORNECIMENTO E INSTALACAO</t>
  </si>
  <si>
    <t>LUMINARIA FECHADA PARA ILUMINACAO PUBLICA  - LAMPADAS DE  250/500W  - FOR    UN</t>
  </si>
  <si>
    <t>NECIMENTO E INSTALACAO  (EXCLUINDO LAMPADAS)</t>
  </si>
  <si>
    <t>LUMINARIA ESTANQUE  - PROTECAO CONTRA AGUA, POEIRA OU IMPACTOS  - TIPO A    UN</t>
  </si>
  <si>
    <t>QUATIC PIAL OU EQUIVALENTE</t>
  </si>
  <si>
    <t>REATOR PARA LAMPADA VAPOR DE MERCURIO  125W    USO EXTERNO UN</t>
  </si>
  <si>
    <t>85,04</t>
  </si>
  <si>
    <t>REATOR PARA LAMPADA VAPOR DE MERCURIO  250W USO EXTERNO UN</t>
  </si>
  <si>
    <t>0176</t>
  </si>
  <si>
    <t>TRANSFORMADORES</t>
  </si>
  <si>
    <t>TRANSFORMADORES DE DISTRIBUICAO</t>
  </si>
  <si>
    <t>73857/001</t>
  </si>
  <si>
    <t>TRANSFORMADOR DISTRIBUICAO 75KVA TRIFASICO  60HZ CLASSE  15KV IMERSO EM    UN</t>
  </si>
  <si>
    <t>ÓLEO MINERAL FORNECIMENTO E INSTALACAO</t>
  </si>
  <si>
    <t>73857/002</t>
  </si>
  <si>
    <t>TRANSFORMADOR DISTRIBUICAO 112,5KVA TRIFASICO  60HZ CLASSE  15KV IMERSO    UN</t>
  </si>
  <si>
    <t>EM ÓLEO MINERAL FORNECIMENTO E INSTALACAO</t>
  </si>
  <si>
    <t>73857/003</t>
  </si>
  <si>
    <t>TRANSFORMADOR DISTRIBUICAO 150KVA TRIFASICO  60HZ CLASSE  15KV IMERSO E    UN</t>
  </si>
  <si>
    <t>M ÓLEO MINERAL FORNECIMENTO E INSTALACAO</t>
  </si>
  <si>
    <t>73857/004</t>
  </si>
  <si>
    <t>TRANSFORMADOR DISTRIBUICAO 225KVA TRIFASICO  60HZ CLASSE  15KV IMERSO E    UN</t>
  </si>
  <si>
    <t>73857/005</t>
  </si>
  <si>
    <t>TRANSFORMADOR DISTRIBUICAO 300KVA TRIFASICO  60HZ CLASSE  15KV IMERSO E    UN</t>
  </si>
  <si>
    <t>73857/006</t>
  </si>
  <si>
    <t>TRANSFORMADOR DISTRIBUICAO 500KVA TRIFASICO  60HZ CLASSE  15KV IMERSO E    UN</t>
  </si>
  <si>
    <t>73857/007</t>
  </si>
  <si>
    <t>TRANSFORMADOR DISTRIBUICAO 30KVA TRIFASICO  60HZ CLASSE  15KV IMERSO EM    UN</t>
  </si>
  <si>
    <t>73857/008</t>
  </si>
  <si>
    <t>TRANSFORMADOR DISTRIBUICAO 45KVA TRIFASICO  60HZ CLASSE  15KV IMERSO EM    UN</t>
  </si>
  <si>
    <t>73857/009</t>
  </si>
  <si>
    <t>TRANSFORMADOR DISTRIBUICAO 750KVA TRIFASICO  60HZ CLASSE  15KV IMERSO E    UN</t>
  </si>
  <si>
    <t>73857/010</t>
  </si>
  <si>
    <t>TRANSFORMADOR DISTRIBUICAO 1000KVA TRIFASICO  60HZ CLASSE  15KV IMERSO      UN</t>
  </si>
  <si>
    <t>0178</t>
  </si>
  <si>
    <t>GERADORES</t>
  </si>
  <si>
    <t>GRUPO GERADOR  150/170 KVA  - MOTOR DIESEL</t>
  </si>
  <si>
    <t>74027/001</t>
  </si>
  <si>
    <t>GRUPO GERADOR  150/170 KVA MOTOR DIESEL  - DEPRECIACAO H</t>
  </si>
  <si>
    <t>74027/002</t>
  </si>
  <si>
    <t>GRUPO GERADOR  150/170 KVA MOTOR DIESEL  - JUROS H</t>
  </si>
  <si>
    <t>74027/003</t>
  </si>
  <si>
    <t>GRUPO GERADOR  150/170 KVA MOTOR DIESEL  - MANUTENCAO H</t>
  </si>
  <si>
    <t>74027/004</t>
  </si>
  <si>
    <t>GRUPO GERADOR  150/170 KVA MOTOR DIESEL  - MATERIAL NA OPERACAO H</t>
  </si>
  <si>
    <t>74027/005</t>
  </si>
  <si>
    <t>GRUPO GERADOR  150/170 KVA MOTOR DIESEL  - UTILIZACAO OPERATIVA CHP</t>
  </si>
  <si>
    <t>GRUPO GERADOR  40 KVA  - MOTOR DIESEL</t>
  </si>
  <si>
    <t>74028/001</t>
  </si>
  <si>
    <t>GRUPO GERADOR  40 KVA MOTOR DIESEL  - DEPRECIACAO E JUROS H</t>
  </si>
  <si>
    <t>74028/002</t>
  </si>
  <si>
    <t>GRUPO GERADOR  40 KVA MOTOR DIESEL  - MANUTENCAO H</t>
  </si>
  <si>
    <t>74028/003</t>
  </si>
  <si>
    <t>GRUPO GERADOR  40 KVA MOTOR DIESEL  - MATERIAL NA OPERACAO H</t>
  </si>
  <si>
    <t>74028/004</t>
  </si>
  <si>
    <t>GRUPO GERADOR  40 KVA MOTOR DIESEL  - UTILIZACAO OPERATIVA CHP</t>
  </si>
  <si>
    <t>0243</t>
  </si>
  <si>
    <t>SISTEMAS DE PROTECAO/ATERRAMENTO</t>
  </si>
  <si>
    <t>INSTALACAO PARA-RAIOS P/RESERVATORIO UN</t>
  </si>
  <si>
    <t>HASTE COPPERWELD  5/8 X  3,0M COM CONECTOR UN</t>
  </si>
  <si>
    <t>PARA-RAIOS TIPO FRANKLIN  - CABO E SUPORTE ISOLADOR M</t>
  </si>
  <si>
    <t>TERMINAL AEREO EM ACO GALVANIZADO COM BASE DE FIXACAO H  =  30CM UN</t>
  </si>
  <si>
    <t>CORDOALHA DE COBRE NU, INCLUSIVE ISOLADORES  -  16,00 MM2  - FORNECIMENTO    M</t>
  </si>
  <si>
    <t>27,80</t>
  </si>
  <si>
    <t>CORDOALHA DE COBRE NU, INCLUSIVE ISOLADORES  -  25,00 MM2  - FORNECIMENTO    M</t>
  </si>
  <si>
    <t>CORDOALHA DE COBRE NU, INCLUSIVE ISOLADORES  -  35,00 MM2  - FORNECIMENTO    M</t>
  </si>
  <si>
    <t>CORDOALHA DE COBRE NU, INCLUSIVE ISOLADORES  -  50,00 MM2  - FORNECIMENTO    M</t>
  </si>
  <si>
    <t>CORDOALHA DE COBRE NU, INCLUSIVE ISOLADORES  -  70,00 MM2  - FORNECIMENTO    M</t>
  </si>
  <si>
    <t>CORDOALHA DE COBRE NU, INCLUSIVE ISOLADORES  -  95,00 MM2  - FORNECIMENTO    M</t>
  </si>
  <si>
    <t>HASTE DE TERRA CANTONEIRA GALVANIZADA L=2,00M COM CONEXOES UN</t>
  </si>
  <si>
    <t>HASTE COPERWELD  3/4" X  3,00M COM CONECTOR UN</t>
  </si>
  <si>
    <t>HASTE COPERWELD  3/8" X  3,00M COM CONECTOR UN</t>
  </si>
  <si>
    <t>MASTRO SIMPLES DE FERRO GALVANIZADO P/ PARA-RAIOS H=3,00M INCLUINDO BA    UN</t>
  </si>
  <si>
    <t>SE  - FORNECIMENTO E INSTALACAO</t>
  </si>
  <si>
    <t>PARA-RAIO TP VALVULA  15KV/5KA  - FORNECIMENTO E INSTALACAO UN</t>
  </si>
  <si>
    <t>0244</t>
  </si>
  <si>
    <t>SERVICOS DIVERSOS</t>
  </si>
  <si>
    <t>CHUVEIRO ELETRICO COMUM CORPO PLASTICO TIPO DUCHA, FORNECIMENTO E INST    UN</t>
  </si>
  <si>
    <t>0270</t>
  </si>
  <si>
    <t>CHAVES EM GERAL/FUSIVEIS E CONECTORES</t>
  </si>
  <si>
    <t>CHAVE SECCIONADORA TRIPOLAR, ABERTURA SOB CARGA, COM FUSÍVEIS NH  -  100    UN</t>
  </si>
  <si>
    <t>A/250V  - FORNECIMENTO E INSTALACAO</t>
  </si>
  <si>
    <t>CHAVE SECCIONADORA TRIPOLAR, ABERTURA SOB CARGA, COM FUSÍVEIS NH  -  200    UN</t>
  </si>
  <si>
    <t>A/250V</t>
  </si>
  <si>
    <t>FUSÍVEL TIPO "DIAZED", TIPO RÁPIDO OU RETARDADO  -  2/25A  - FORNECIMENTO    UN</t>
  </si>
  <si>
    <t>FUSÍVEL TIPO "DIAZED", TIPO RÁPIDO OU RETARDADO  -  35/63A  - FORNECIMENT    UN</t>
  </si>
  <si>
    <t>FUSÍVEL TIPO NH  200A  - TAMANHO  01  - FORNECIMENTO E INSTALACAO UN</t>
  </si>
  <si>
    <t>CHAVES</t>
  </si>
  <si>
    <t>73780/001</t>
  </si>
  <si>
    <t>CHAVE FUSIVEL UNIPOLAR,  15KV  -  100A, EQUIPADA COM COMANDO PARA HASTE D    UN</t>
  </si>
  <si>
    <t>E MANOBRA  . FORNECIMENTO E INSTALAÇÃO.</t>
  </si>
  <si>
    <t>73780/002</t>
  </si>
  <si>
    <t>CHAVE BLINDADA TRIPOLAR  250V,  30A  - FORNECIMENTO E INSTALACAO UN</t>
  </si>
  <si>
    <t>73780/003</t>
  </si>
  <si>
    <t>CHAVE BLINDADA TRIPOLAR  250V,  60A  - FORNECIMENTO E INSTALACAO UN</t>
  </si>
  <si>
    <t>73780/004</t>
  </si>
  <si>
    <t>CHAVE BLINDADA TRIPOLAR  250V,  100A  - FORNECIMENTO E INSTALACAO UN</t>
  </si>
  <si>
    <t>FUSIVEL TIPO NH  250A  - TAMANHO  00  - FORNECIMENTO E INSTALACAO UN</t>
  </si>
  <si>
    <t>BASE PARA FUSIVEL  (PORTA-FUSIVEL) NH  01  250A UN</t>
  </si>
  <si>
    <t>SECCIONADOR TRIPOLAR  15KV/400A ACIONAM SIMULT VARA MANOBRA  (MANOBRA)  -    UN</t>
  </si>
  <si>
    <t>FORNECIMENTO E INSTALACAO</t>
  </si>
  <si>
    <t>SECCIONADOR TRIPOLAR  15KV/400A ACIONAM SIMULT PUNHO MANOBRA  (COMANDO)      UN</t>
  </si>
  <si>
    <t>CHAVE FACA TRIPOLAR BLINDADA  250V/30A  - FORNECIMENTO E INSTALACAO UN</t>
  </si>
  <si>
    <t>CHAVE GUARDA MOTOR TRIFASICO  5CV/220V C/ CHAVE MAGNETICA  - FORNECIMENT    UN</t>
  </si>
  <si>
    <t>CHAVE GUARDA MOTOR TRIFISICA  10CV/220V C/ CHAVE MAGNETICA  - FORNECIMEN    UN</t>
  </si>
  <si>
    <t>FUSIVEL TIPO NH  250A  - TAMANHO  01  - FORNECIMENTO E INSTALACAO UN</t>
  </si>
  <si>
    <t>CHAVE DE BOIA AUTOMÁTICA UN</t>
  </si>
  <si>
    <t>CHAVE DE BOIA AUTOMÁTICA SUPERIOR  10A/250V  - FORNECIMENTO E INSTALACAO    UN</t>
  </si>
  <si>
    <t>INES</t>
  </si>
  <si>
    <t>INSTALACOES ESPECIAIS</t>
  </si>
  <si>
    <t>0186</t>
  </si>
  <si>
    <t>ABRIGO PARA HIDRANTE,  75X45X17CM, COM REGISTRO GLOBO ANGULAR  45º  2.1/2    UN</t>
  </si>
  <si>
    <t>", ADAPTADOR STORZ  2.1/2", MANGUEIRA DE INCÊNDIO  15M, REDUÇÃO  2.1/2X1.</t>
  </si>
  <si>
    <t>1/2" E ESGUICHO EM LATÃO  1.1/2"  - FORNECIMENTO E INSTALAÇÃO</t>
  </si>
  <si>
    <t>ABRIGO PARA HIDRANTE,  90X60X17CM, COM REGISTRO GLOBO ANGULAR  45º  2.1/2    UN</t>
  </si>
  <si>
    <t>", ADAPTADOR STORZ  2.1/2", MANGUEIRA DE INCÊNDIO  20M, REDUÇÃO  2.1/2X1.</t>
  </si>
  <si>
    <t>CAIXA DE INCÊNDIO  45X75X17CM  - FORNECIMENTO E INSTALAÇÃO UN</t>
  </si>
  <si>
    <t>CAIXA DE INCÊNDIO  60X75X17CM  - FORNECIMENTO E INSTALAÇÃO UN</t>
  </si>
  <si>
    <t>EXTINTOR DE PQS  4KG  - FORNECIMENTO E INSTALACAO UN</t>
  </si>
  <si>
    <t>EXTINTOR DE CO2  6KG  - FORNECIMENTO E INSTALACAO UN</t>
  </si>
  <si>
    <t>EXTINTOR DE INCENDIO</t>
  </si>
  <si>
    <t>73775/001</t>
  </si>
  <si>
    <t>EXTINTOR INCENDIO TP PO QUIMICO  4KG FORNECIMENTO E COLOCACAO UN</t>
  </si>
  <si>
    <t>73775/002</t>
  </si>
  <si>
    <t>EXTINTOR INCENDIO AGUA-PRESSURIZADA  10L INCL SUPORTE PAREDE CARGA UN</t>
  </si>
  <si>
    <t>COMPLETA FORNECIMENTO E COLOCACAO</t>
  </si>
  <si>
    <t>HIDRANTE SUBTERRANEO FERRO FUNDIDO C/ CURVA LONGA E CAIXA DN=75MM UN</t>
  </si>
  <si>
    <t>EXTINTOR INCENDIO TP GAS CARBONICO  4KG COMPLETO  - FORNECIMENTO E INSTA    UN</t>
  </si>
  <si>
    <t>EXTINTOR INCENDIO TP PO QUIMICO  6KG  - FORNECIMENTO E INSTALACAO UN</t>
  </si>
  <si>
    <t>0187</t>
  </si>
  <si>
    <t>TOMADA PARA TELEFONE DE  4 POLOS PADRAO TELEBRAS  - FORNECIMENTO E INSTA    UN</t>
  </si>
  <si>
    <t>CABO TELEFONICO CTP-APL-50,  30 PARES  (USO EXTERNO)  - FORNECIMENTO E IN    M</t>
  </si>
  <si>
    <t>CABO TELEFONICO CTP-APL-50,  20 PARES  (USO EXTERNO)  - FORNECIMENTO E IN    M</t>
  </si>
  <si>
    <t>CABO TELEFONICO CTP-APL-50,  10 PARES  (USO EXTERNO)  - FORNECIMENTO E IN    M</t>
  </si>
  <si>
    <t>CAIXAS PARA INSTALACOES TELEFONICAS</t>
  </si>
  <si>
    <t>73749/001</t>
  </si>
  <si>
    <t>CAIXA ENTERRADA PARA INSTALACOES TELEFONICAS TIPO R1  0,60X0,35X0,50M E    UN</t>
  </si>
  <si>
    <t>M BLOCOS DE CONCRETO ESTRUTURAL</t>
  </si>
  <si>
    <t>73749/002</t>
  </si>
  <si>
    <t>CAIXA ENTERRADA PARA INSTALACOES TELEFONICAS TIPO R2  1,07X0,52X0,50M E    UN</t>
  </si>
  <si>
    <t>73749/003</t>
  </si>
  <si>
    <t>CAIXA ENTERRADA PARA INSTALACOES TELEFONICAS TIPO R3  1,30X1,20X1,20M E    UN</t>
  </si>
  <si>
    <t>CABOS TELEFONICOS</t>
  </si>
  <si>
    <t>73768/001</t>
  </si>
  <si>
    <t>FIO TELEFONICO FI  0,6MM,  2 CONDUTORES  (USO INTERNO)-    FORNECIMENTO E I    M</t>
  </si>
  <si>
    <t>73768/002</t>
  </si>
  <si>
    <t>CABO TELEFONICO FE  1,0MM,  2 CONDUTORES  (USO EXTERNO)  - FORNECIMENTO E      M</t>
  </si>
  <si>
    <t>2,46</t>
  </si>
  <si>
    <t>73768/003</t>
  </si>
  <si>
    <t>CABO TELEFONICO CI-50  10 PARES  (USO INTERNO)  - FORNECIMENTO E INSTALAC    M</t>
  </si>
  <si>
    <t>73768/004</t>
  </si>
  <si>
    <t>CABO TELEFONICO CI-50  20PARES  (USO INTERNO)  - FORNECIMENTO E INSTALACA    M</t>
  </si>
  <si>
    <t>73768/005</t>
  </si>
  <si>
    <t>CABO TELEFONICO CI-50  30PARES  (USO INTERNO)  - FORNECIMENTO E INSTALACA    M</t>
  </si>
  <si>
    <t>73768/006</t>
  </si>
  <si>
    <t>CABO TELEFONICO CI-50  50PARES  (USO INTERNO)  - FORNECIMENTO E INSTALACA    M</t>
  </si>
  <si>
    <t>73768/007</t>
  </si>
  <si>
    <t>CABO TELEFONICO CI-50  75 PARES  (USO INTERNO)  - FORNECIMENTO E INSTALAC    M</t>
  </si>
  <si>
    <t>73768/008</t>
  </si>
  <si>
    <t>CABO TELEFONICO CI-50  200 PARES  (USO INTERNO)  - FORNECIMENTO E INSTALA    M</t>
  </si>
  <si>
    <t>73768/009</t>
  </si>
  <si>
    <t>CABO TELEFONICO CCI-50  1 PAR  (USO INTERNO)  - FORNECIMENTO E INSTALACAO    M</t>
  </si>
  <si>
    <t>73768/010</t>
  </si>
  <si>
    <t>CABO TELEFONICO CCI-50  2 PARES  (USO INTERNO)  - FORNECIMENTO E INSTALAC    M</t>
  </si>
  <si>
    <t>73768/011</t>
  </si>
  <si>
    <t>CABO TELEFONICO CCI-50  3 PARES  (USO INTERNO)  - FORNECIMENTO E INSTALAC    M</t>
  </si>
  <si>
    <t>73768/012</t>
  </si>
  <si>
    <t>CABO TELEFONICO CCI-50  4 PARES  (USO INTERNO)  - FORNECIMENTO E INSTALAC    M</t>
  </si>
  <si>
    <t>73768/013</t>
  </si>
  <si>
    <t>CABO TELEFONICO CCI-50  5 PARES  (USO INTERNO)  - FORNECIMENTO E INSTALAC    M</t>
  </si>
  <si>
    <t>73768/014</t>
  </si>
  <si>
    <t>CABO TELEFONICO CCI-50  6 PARES (USO INTERNO)  - FORNECIMENTO E INSTALA    M</t>
  </si>
  <si>
    <t>CAIXA DE PASSAGEM PARA TELEFONE  10X10X5CM  (SOBREPOR) FORNECIMENTO E IN    UN</t>
  </si>
  <si>
    <t>CAIXA DE PASSAGEM PARA TELEFONE  80X80X15CM  (SOBREPOR) FORNECIMENTO E I    UN</t>
  </si>
  <si>
    <t>CAIXA DE PASSAGEM PARA TELEFONE  150X150X15CM  (SOBREPOR) FORNECIMENTO E    UN</t>
  </si>
  <si>
    <t>QUADRO DE DISTRIBUICAO PARA TELEFONE N.4,  60X60X12CM EM CHAPA METALICA    UN</t>
  </si>
  <si>
    <t>, DE EMBUTIR, SEM ACESSORIOS, PADRAO TELEBRAS, FORNECIMENTO E INSTALAC</t>
  </si>
  <si>
    <t>QUADRO DE DISTRIBUICAO PARA TELEFONE N.3,  40X40X12CM EM CHAPA METALICA    UN</t>
  </si>
  <si>
    <t>QUADRO DE DISTRIBUICAO PARA TELEFONE N.2,  20X20X12CM EM CHAPA METALICA    UN</t>
  </si>
  <si>
    <t>CABO TELEFONICO CT-APL-50,  100 PARES  (USO EXTERNO)  - FORNECIMENTO E IN    M</t>
  </si>
  <si>
    <t>22,45</t>
  </si>
  <si>
    <t>QUADRO DE DISTRIBUICAO PARA TELEFONE N.5,  80X80X12CM EM CHAPA METALICA    UN</t>
  </si>
  <si>
    <t>, SEM ACESSORIOS, PADRAO TELEBRAS, FORNECIMENTO E INSTALACAO</t>
  </si>
  <si>
    <t>TAMPAO FOFO P/ CAIXA R2 PADRAO TELEBRAS COMPLETO  - FORNECIMENTO E INST    UN</t>
  </si>
  <si>
    <t>TAMPAO FOFO P/ CAIXA R1 PADRAO TELEBRAS COMPLETO  - FORNECIMENTO E INST    UN</t>
  </si>
  <si>
    <t>0190</t>
  </si>
  <si>
    <t>AR CONDICIONADO</t>
  </si>
  <si>
    <t>DUTO CHAPA GALVANIZADA NUM  26 P/ AR CONDICIONADO M2</t>
  </si>
  <si>
    <t>38,40</t>
  </si>
  <si>
    <t>DUTO CHAPA GALVANIZADA NUM  22 P/ AR CONDICIONADO M2</t>
  </si>
  <si>
    <t>0274</t>
  </si>
  <si>
    <t>GAS</t>
  </si>
  <si>
    <t>INSTALACAO GAS</t>
  </si>
  <si>
    <t>74003/001</t>
  </si>
  <si>
    <t>INSTALACOES GAS CENTRAL P/ EDIFICIO RESIDENCIAL C/  4 PAVTOS  16 UNID. UN</t>
  </si>
  <si>
    <t>UMA CENTRAL POR BLOCO COM  16 PONTOS</t>
  </si>
  <si>
    <t>MANOMETRO  0 A  200 PSI  (0 A  14 KGF/CM2), D  =  50MM  - FORNECIMENTO E COLO    UN</t>
  </si>
  <si>
    <t>CACAO</t>
  </si>
  <si>
    <t>0312</t>
  </si>
  <si>
    <t>BOMBAS P/INSTALACAO PREDIAL</t>
  </si>
  <si>
    <t>BOMBA CENTRIFUGA C/ MOTOR ELETRICO TRIFASICO  1CV UN</t>
  </si>
  <si>
    <t>BOMBA SUBMERSIVEL TRIFASICA  1CV PARA DRENAGEM, DE ATM=8MCA E Q=21,6M3/    UN</t>
  </si>
  <si>
    <t>H A ATM=14MCA A Q=7M3/H</t>
  </si>
  <si>
    <t>BOMBA RECALQUE D'AGUA TRIFASICA  10,0 HP UN</t>
  </si>
  <si>
    <t>BOMBA RECALQUE D'AGUA TRIFASICA  3,0 HP UN</t>
  </si>
  <si>
    <t>BOMBA RECALQUE D'AGUA DE ESTAGIOS TRIFASICA  2,0 HP UN</t>
  </si>
  <si>
    <t>BOMBA RECALQUE D'AGUA TRIFASICA  1,5HP UN</t>
  </si>
  <si>
    <t>BOMBA RECALQUE D'AGUA TRIFASICA  0,5 HP UN</t>
  </si>
  <si>
    <t>BOMBA RECALQUE D'AGUA PREDIO  6 A  10 PAVTOS  -  2UD UN</t>
  </si>
  <si>
    <t>BOMBA RECALQUE D'AGUA PREDIO  3 A  5 PAVTOS  -  2UD UN</t>
  </si>
  <si>
    <t>INHI</t>
  </si>
  <si>
    <t>INSTALACOES HIDRO SANITARIAS</t>
  </si>
  <si>
    <t>0179</t>
  </si>
  <si>
    <t>FORNEC. E ASSENTAMENTO DE TUBOS P/INSTALACAO DOMICILIAR</t>
  </si>
  <si>
    <t>TUBULAÇÃO EM AÇO GALVANIZADO C/ COSTURA C/ CONEXÕES</t>
  </si>
  <si>
    <t>73976/002</t>
  </si>
  <si>
    <t>TUBO DE AÇO GALVANIZADO COM COSTURA  1/2"  (15MM), INCLUSIVE CONEXÕES -    M</t>
  </si>
  <si>
    <t>FORNECIMENTO E INSTALAÇÃO</t>
  </si>
  <si>
    <t>73976/003</t>
  </si>
  <si>
    <t>TUBO DE AÇO GALVANIZADO COM COSTURA  3/4"  (20MM), INCLUSIVE CONEXÕES  -      M</t>
  </si>
  <si>
    <t>73976/004</t>
  </si>
  <si>
    <t>TUBO DE AÇO GALVANIZADO COM COSTURA  1"  (25MM), INCLUSIVE CONEXOES  - FO    M</t>
  </si>
  <si>
    <t>73976/005</t>
  </si>
  <si>
    <t>TUBO DE AÇO GALVANIZADO COM COSTURA  1.1/4"  (32MM), INCLUSIVE CONEXOES      M</t>
  </si>
  <si>
    <t>73976/006</t>
  </si>
  <si>
    <t>TUBO DE AÇO GALVANIZADO COM COSTURA  1.1/2"  (40MM), INCLUSIVE CONEXOES      M</t>
  </si>
  <si>
    <t>73976/007</t>
  </si>
  <si>
    <t>TUBO DE AÇO GALVANIZADO COM COSTURA  2"  (50MM), INCLUSIVE CONEXOES  - FO    M</t>
  </si>
  <si>
    <t>73976/008</t>
  </si>
  <si>
    <t>TUBO DE AÇO GALVANIZADO COM COSTURA  2.1/2"  (65MM), INCLUSIVE CONEXOES      M</t>
  </si>
  <si>
    <t>73976/009</t>
  </si>
  <si>
    <t>TUBO DE AÇO GALVANIZADO COM COSTURA  3"  (80MM), INCLUSIVE CONEXOES  - FO    M</t>
  </si>
  <si>
    <t>73976/010</t>
  </si>
  <si>
    <t>TUBO DE AÇO GALVANIZADO COM COSTURA  4"  (100MM), INCLUSIVE CONEXOES  - F    M</t>
  </si>
  <si>
    <t>ORNECIMENTO E INSTALACAO</t>
  </si>
  <si>
    <t>73976/011</t>
  </si>
  <si>
    <t>TUBO DE AÇO GALVANIZADO COM COSTURA  6"  (150MM), INCLUSIVE CONEXÕES  - I    M</t>
  </si>
  <si>
    <t>NSTALAÇÃO</t>
  </si>
  <si>
    <t>TUBULAÇÃO EM COBRE S/ CONEXÕES</t>
  </si>
  <si>
    <t>74061/001</t>
  </si>
  <si>
    <t>TUBO DE COBRE CLASSE "E"  15MM  - FORNECIMENTO E INSTALACAO M</t>
  </si>
  <si>
    <t>74061/002</t>
  </si>
  <si>
    <t>TUBO DE COBRE CLASSE "E"  22MM  - FORNECIMENTO E INSTALACAO M</t>
  </si>
  <si>
    <t>19,72</t>
  </si>
  <si>
    <t>74061/003</t>
  </si>
  <si>
    <t>TUBO DE COBRE CLASSE "E"  28MM  - FORNECIMENTO E INSTALACAO M</t>
  </si>
  <si>
    <t>74061/004</t>
  </si>
  <si>
    <t>TUBO DE COBRE CLASSE "E"  35MM  - FORNECIMENTO E INSTALACAO M</t>
  </si>
  <si>
    <t>74061/005</t>
  </si>
  <si>
    <t>TUBO DE COBRE CLASSE "E"  42MM  - FORNECIMENTO E INSTALACAO M</t>
  </si>
  <si>
    <t>74061/006</t>
  </si>
  <si>
    <t>TUBO DE COBRE CLASSE "E"  54MM  - FORNECIMENTO E INSTALACAO M</t>
  </si>
  <si>
    <t>74061/007</t>
  </si>
  <si>
    <t>TUBO DE COBRE CLASSE "E"  66MM  - FORNECIMENTO E INSTALACAO M</t>
  </si>
  <si>
    <t>74061/008</t>
  </si>
  <si>
    <t>TUBO DE COBRE CLASSE "E"  79MM  - FORNECIMENTO E INSTALACAO M</t>
  </si>
  <si>
    <t>74061/009</t>
  </si>
  <si>
    <t>TUBO DE COBRE CLASSE "E"  104MM  - FORNECIMENTO E INSTALACAO M</t>
  </si>
  <si>
    <t>TUBULAÇÃO EM AÇO PRETO S/ COSTURA C/ CONEXÕES</t>
  </si>
  <si>
    <t>75027/001</t>
  </si>
  <si>
    <t>TUBO DE AÇO PRETO  2" SEM COSTURA SCHEDULE  40/NBR  5590, INCLUSIVE CONEX    M</t>
  </si>
  <si>
    <t>OES  - FORNECIMENTO E INSTALACAO</t>
  </si>
  <si>
    <t>75027/002</t>
  </si>
  <si>
    <t>TUBO DE AÇO PRETO  2.1/2" SEM COSTURA SCHEDULE  40/NBR  5590, INCLUSIVE C    M</t>
  </si>
  <si>
    <t>ONEXOES  - FORNECIMENTO E INSTALACAO</t>
  </si>
  <si>
    <t>75027/003</t>
  </si>
  <si>
    <t>TUBO DE AÇO PRETO  3" SEM COSTURA SCHEDULE  40/NBR  5590, INCLUSIVE CONEX    M</t>
  </si>
  <si>
    <t>75027/004</t>
  </si>
  <si>
    <t>TUBO DE AÇO PRETO  4" SEM COSTURA SCHEDULE  40/NBR  5590, INCLUSIVE CONEX    M</t>
  </si>
  <si>
    <t>75027/005</t>
  </si>
  <si>
    <t>TUBO DE AÇO PRETO  6" SEM COSTURA SCHEDULE  40/NBR  5590, INCLUSIVE CONEX    M</t>
  </si>
  <si>
    <t>ÕES  - FORNECIMENTO E INSTALAÇÃO</t>
  </si>
  <si>
    <t>ASSENTAMENTO TUBO PVC COM JUNTA SOLDADA  - DN  25 M</t>
  </si>
  <si>
    <t>TUBO, PVC, SOLDÁVEL, DN  20MM, INSTALADO EM RAMAL OU SUB-RAMAL DE ÁGUA      M</t>
  </si>
  <si>
    <t>10,63</t>
  </si>
  <si>
    <t>FORNECIMENTO E INSTALAÇÃO. AF_12/2014_P</t>
  </si>
  <si>
    <t>TUBO, PVC, SOLDÁVEL, DN  25MM, INSTALADO EM RAMAL OU SUB-RAMAL DE ÁGUA      M</t>
  </si>
  <si>
    <t>FORNECIMENTO E INSTALAÇÃO  . AF_12/2014_P</t>
  </si>
  <si>
    <t>TUBO, PVC, SOLDÁVEL, DN  32MM, INSTALADO EM RAMAL OU SUB-RAMAL DE ÁGUA      M</t>
  </si>
  <si>
    <t>17,76</t>
  </si>
  <si>
    <t>TUBO, PVC, SOLDÁVEL, DN  20MM, INSTALADO EM RAMAL DE DISTRIBUIÇÃO DE ÁG    M</t>
  </si>
  <si>
    <t>UA      FORNECIMENTO E INSTALAÇÃO. AF_12/2014_P</t>
  </si>
  <si>
    <t>TUBO, PVC, SOLDÁVEL, DN  25MM, INSTALADO EM RAMAL DE DISTRIBUIÇÃO DE ÁG    M</t>
  </si>
  <si>
    <t>TUBO, PVC, SOLDÁVEL, DN  32MM, INSTALADO EM RAMAL DE DISTRIBUIÇÃO DE ÁG    M</t>
  </si>
  <si>
    <t>9,57</t>
  </si>
  <si>
    <t>TUBO, PVC, SOLDÁVEL, DN  25MM, INSTALADO EM PRUMADA DE ÁGUA    FORNECIME    M</t>
  </si>
  <si>
    <t>NTO E INSTALAÇÃO. AF_12/2014_P</t>
  </si>
  <si>
    <t>TUBO, PVC, SOLDÁVEL, DN  32MM, INSTALADO EM PRUMADA DE ÁGUA    FORNECIME    M</t>
  </si>
  <si>
    <t>TUBO, PVC, SOLDÁVEL, DN  40MM, INSTALADO EM PRUMADA DE ÁGUA    FORNECIME    M</t>
  </si>
  <si>
    <t>TUBO, PVC, SOLDÁVEL, DN  50MM, INSTALADO EM PRUMADA DE ÁGUA    FORNECIME    M</t>
  </si>
  <si>
    <t>11,59</t>
  </si>
  <si>
    <t>TUBO, PVC, SOLDÁVEL, DN  60MM, INSTALADO EM PRUMADA DE ÁGUA    FORNECIME    M</t>
  </si>
  <si>
    <t>TUBO, PVC, SOLDÁVEL, DN  75MM, INSTALADO EM PRUMADA DE ÁGUA    FORNECIME    M</t>
  </si>
  <si>
    <t>TUBO, PVC, SOLDÁVEL, DN  85MM, INSTALADO EM PRUMADA DE ÁGUA    FORNECIME    M</t>
  </si>
  <si>
    <t>31,08</t>
  </si>
  <si>
    <t>TUBO PVC, SÉRIE R, ÁGUA PLUVIAL, DN  40 MM, FORNECIDO E INSTALADO EM RA    M</t>
  </si>
  <si>
    <t>10,87</t>
  </si>
  <si>
    <t>MAL DE ENCAMINHAMENTO. AF_12/2014_P</t>
  </si>
  <si>
    <t>TUBO PVC, SÉRIE R, ÁGUA PLUVIAL, DN  50 MM, FORNECIDO E INSTALADO EM RA    M</t>
  </si>
  <si>
    <t>TUBO PVC, SÉRIE R, ÁGUA PLUVIAL, DN  75 MM, FORNECIDO E INSTALADO EM RA    M</t>
  </si>
  <si>
    <t>TUBO PVC, SÉRIE R, ÁGUA PLUVIAL, DN  100 MM, FORNECIDO E INSTALADO EM R    M</t>
  </si>
  <si>
    <t>34,16</t>
  </si>
  <si>
    <t>AMAL DE ENCAMINHAMENTO. AF_12/2014_P</t>
  </si>
  <si>
    <t>TUBO PVC, SÉRIE R, ÁGUA PLUVIAL, DN  75 MM, FORNECIDO E INSTALADO EM CO    M</t>
  </si>
  <si>
    <t>12,47</t>
  </si>
  <si>
    <t>NDUTORES VERTICAIS DE ÁGUAS PLUVIAIS. AF_12/2014_P</t>
  </si>
  <si>
    <t>TUBO PVC, SÉRIE R, ÁGUA PLUVIAL, DN  100 MM, FORNECIDO E INSTALADO EM C    M</t>
  </si>
  <si>
    <t>ONDUTORES VERTICAIS DE ÁGUAS PLUVIAIS. AF_12/2014_P</t>
  </si>
  <si>
    <t>TUBO PVC, SÉRIE R, ÁGUA PLUVIAL, DN  150 MM, FORNECIDO E INSTALADO EM C    M</t>
  </si>
  <si>
    <t>41,85</t>
  </si>
  <si>
    <t>TUBO, CPVC, SOLDÁVEL, DN  15MM, INSTALADO EM RAMAL OU SUB-RAMAL DE ÁGUA    M</t>
  </si>
  <si>
    <t>FORNECIMENTO E INSTALAÇÃO. AF_12/2014</t>
  </si>
  <si>
    <t>TUBO, CPVC, SOLDÁVEL, DN  22MM, INSTALADO EM RAMAL OU SUB-RAMAL DE ÁGUA    M</t>
  </si>
  <si>
    <t>FORNECIMENTO E INSTALAÇÃO  . AF_12/2014</t>
  </si>
  <si>
    <t>TUBO, CPVC, SOLDÁVEL, DN  28MM, INSTALADO EM RAMAL OU SUB-RAMAL DE ÁGUA    M</t>
  </si>
  <si>
    <t>TUBO PVC, SERIE NORMAL, ESGOTO PREDIAL, DN  40 MM, FORNECIDO E INSTALAD    M</t>
  </si>
  <si>
    <t>O EM RAMAL DE DESCARGA OU RAMAL DE ESGOTO SANITÁRIO. AF_12/2014_P</t>
  </si>
  <si>
    <t>TUBO PVC, SERIE NORMAL, ESGOTO PREDIAL, DN  50 MM, FORNECIDO E INSTALAD    M</t>
  </si>
  <si>
    <t>TUBO PVC, SERIE NORMAL, ESGOTO PREDIAL, DN  75 MM, FORNECIDO E INSTALAD    M</t>
  </si>
  <si>
    <t>TUBO PVC, SERIE NORMAL, ESGOTO PREDIAL, DN  100 MM, FORNECIDO E INSTALA    M</t>
  </si>
  <si>
    <t>32,63</t>
  </si>
  <si>
    <t>DO EM RAMAL DE DESCARGA OU RAMAL DE ESGOTO SANITÁRIO. AF_12/2014_P</t>
  </si>
  <si>
    <t>TUBO, CPVC, SOLDÁVEL, DN  22MM, INSTALADO EM RAMAL DE DISTRIBUIÇÃO DE Á    M</t>
  </si>
  <si>
    <t>GUA      FORNECIMENTO E INSTALAÇÃO. AF_12/2014</t>
  </si>
  <si>
    <t>TUBO, CPVC, SOLDÁVEL, DN  28MM, INSTALADO EM RAMAL DE DISTRIBUIÇÃO DE Á    M</t>
  </si>
  <si>
    <t>22,99</t>
  </si>
  <si>
    <t>7,46</t>
  </si>
  <si>
    <t>O EM PRUMADA DE ESGOTO SANITÁRIO OU VENTILAÇÃO. AF_12/2014_P</t>
  </si>
  <si>
    <t>DO EM PRUMADA DE ESGOTO SANITÁRIO OU VENTILAÇÃO. AF_12/2014_P</t>
  </si>
  <si>
    <t>DO EM SUBCOLETOR AÉREO DE ESGOTO SANITÁRIO. AF_12/2014_P</t>
  </si>
  <si>
    <t>TUBO PVC, SERIE NORMAL, ESGOTO PREDIAL, DN  150 MM, FORNECIDO E INSTALA    M</t>
  </si>
  <si>
    <t>TUBO, PVC, SOLDÁVEL, DN  25MM, INSTALADO EM DRENO DE AR-CONDICIONADO M</t>
  </si>
  <si>
    <t>0180</t>
  </si>
  <si>
    <t>CAP PVC ESGOTO  50MM  (TAMPÃO)  - FORNECIMENTO E INSTALAÇÃO UN</t>
  </si>
  <si>
    <t>CAP PVC ESGOTO  75MM  (TAMPÃO)  - FORNECIMENTO E INSTALAÇÃO UN</t>
  </si>
  <si>
    <t>CAP PVC ESGOTO  100MM  (TAMPÃO)  - FORNECIMENTO E INSTALAÇÃO UN</t>
  </si>
  <si>
    <t>10,25</t>
  </si>
  <si>
    <t>COTOVELO DE AÇO GALVANIZADO  1.1/2"  - FORNECIMENTO E INSTALAÇÃO UN</t>
  </si>
  <si>
    <t>COTOVELO DE AÇO GALVANIZADO  1.1/4"  - FORNECIMENTO E INSTALAÇÃO UN</t>
  </si>
  <si>
    <t>25,04</t>
  </si>
  <si>
    <t>COTOVELO DE AÇO GALVANIZADO  1"  - FORNECIMENTO E INSTALAÇÃO UN</t>
  </si>
  <si>
    <t>COTOVELO DE AÇO GALVANIZADO  1/2"  - FORNECIMENTO E INSTALAÇÃO UN</t>
  </si>
  <si>
    <t>COTOVELO DE AÇO GALVANIZADO  2.1/2" UN</t>
  </si>
  <si>
    <t>COTOVELO DE AÇO GALVANIZADO  2" - FORNECIMENTO E INSTALAÇÃO UN</t>
  </si>
  <si>
    <t>COTOVELO DE AÇO GALVANIZADO  3"  - FORNECIMENTO E INSTALAÇÃO UN</t>
  </si>
  <si>
    <t>COTOVELO DE AÇO GALVANIZADO  3/4"  - FORNECIMENTO E INSTALAÇÃO UN</t>
  </si>
  <si>
    <t>13,93</t>
  </si>
  <si>
    <t>COTOVELO DE AÇO GALVANIZADO  4"  - FORNECIMENTO E INSTALAÇÃO UN</t>
  </si>
  <si>
    <t>COTOVELO DE AÇO GALVANIZADO  5"  - FORNECIMENTO E INSTALAÇÃO UN</t>
  </si>
  <si>
    <t>COTOVELO DE AÇO GALVANIZADO  6"  - FORNECIMENTO E INSTALAÇÃO UN</t>
  </si>
  <si>
    <t>COTOVELO DE COBRE  42MM, LIGAÇÃO SOLDADA  - FORNECIMENTO E INSTALAÇÃO UN</t>
  </si>
  <si>
    <t>39,66</t>
  </si>
  <si>
    <t>COTOVELO DE COBRE  54MM, LIGAÇÃO SOLDADA  - FORNECIMENTO E INSTALAÇÃO UN</t>
  </si>
  <si>
    <t>COTOVELO DE COBRE  66MM, LIGAÇÃO SOLDADA  - FORNECIMENTO E INSTALAÇÃO UN</t>
  </si>
  <si>
    <t>COTOVELO DE COBRE  79MM, LIGAÇÃO SOLDADA  - FORNECIMENTO E INSTALAÇÃO UN</t>
  </si>
  <si>
    <t>UNIAO DE ACO GALVANIZADO  1.1/2"  - FORNECIMENTO E INSTALACAO UN</t>
  </si>
  <si>
    <t>UNIAO DE ACO GALVANIZADO  1.1/4"  - FORNECIMENTO E INSTALACAO UN</t>
  </si>
  <si>
    <t>UNIAO DE ACO GALVANIZADO  1"  - FORNECIMENTO E INSTALACAO UN</t>
  </si>
  <si>
    <t>26,65</t>
  </si>
  <si>
    <t>UNIAO DE ACO GALVANIZADO  1/2"  - FORNECIMENTO E INSTALACAO UN</t>
  </si>
  <si>
    <t>UNIAO DE ACO GALVANIZADO  2.1/2"  - FORNECIMENTO E INSTALACAO UN</t>
  </si>
  <si>
    <t>UNIAO DE ACO GALVANIZADO  2"  - FORNECIMENTO E INSTALACAO UN</t>
  </si>
  <si>
    <t>56,80</t>
  </si>
  <si>
    <t>UNIAO DE ACO GALVANIZADO  3"  - FORNECIMENTO E INSTALACAO UN</t>
  </si>
  <si>
    <t>UNIAO DE ACO GALVANIZADO  3/4"  - FORNECIMENTO E INSTALACAO UN</t>
  </si>
  <si>
    <t>24,07</t>
  </si>
  <si>
    <t>UNIAO DE ACO GALVANIZADO  4"  - FORNECIMENTO E INSTALACAO UN</t>
  </si>
  <si>
    <t>LUVA DE ACO GALVANIZADO  1.1/2"  - FORNECIMENTO E INSTALACAO UN</t>
  </si>
  <si>
    <t>LUVA DE ACO GALVANIZADO  1.1/4"  - FORNECIMENTO E INSTALACAO UN</t>
  </si>
  <si>
    <t>14,87</t>
  </si>
  <si>
    <t>LUVA DE ACO GALVANIZADO  1"  - FORNECIMENTO E INSTALACAO UN</t>
  </si>
  <si>
    <t>12,32</t>
  </si>
  <si>
    <t>LUVA DE ACO GALVANIZADO  1/2"  - FORNECIMENTO E INSTALACAO UN</t>
  </si>
  <si>
    <t>8,65</t>
  </si>
  <si>
    <t>LUVA DE ACO GALVANIZADO  2.1/2"  - FORNECIMENTO E INSTALACAO UN</t>
  </si>
  <si>
    <t>LUVA DE ACO GALVANIZADO  2"  - FORNECIMENTO E INSTALACAO UN</t>
  </si>
  <si>
    <t>23,01</t>
  </si>
  <si>
    <t>LUVA DE ACO GALVANIZADO  3"  - FORNECIMENTO E INSTALACAO UN</t>
  </si>
  <si>
    <t>49,54</t>
  </si>
  <si>
    <t>LUVA DE ACO GALVANIZADO  3/4"  - FORNECIMENTO E INSTALACAO UN</t>
  </si>
  <si>
    <t>LUVA DE ACO GALVANIZADO  4"  - FORNECIMENTO E INSTALACAO UN</t>
  </si>
  <si>
    <t>LUVA DE ACO GALVANIZADO  5"  - FORNECIMENTO E INSTALACAO UN</t>
  </si>
  <si>
    <t>LUVA DE ACO GALVANIZADO  6"  - FORNECIMENTO E INSTALACAO UN</t>
  </si>
  <si>
    <t>5,17</t>
  </si>
  <si>
    <t>84,62</t>
  </si>
  <si>
    <t>113,95</t>
  </si>
  <si>
    <t>21,66</t>
  </si>
  <si>
    <t>50,32</t>
  </si>
  <si>
    <t>50,90</t>
  </si>
  <si>
    <t>35,24</t>
  </si>
  <si>
    <t>13,28</t>
  </si>
  <si>
    <t>NIPLE DE ACO GALVANIZADO  1.1/2"  - FORNECIMENTO E INSTALACAO UN</t>
  </si>
  <si>
    <t>NIPLE DE ACO GALVANIZADO  1.1/4"  - FORNECIMENTO E INSTALACAO UN</t>
  </si>
  <si>
    <t>NIPLE DE ACO GALVANIZADO  1"  - FORNECIMENTO E INSTALACAO UN</t>
  </si>
  <si>
    <t>NIPLE DE ACO GALVANIZADO  1/2"  - FORNECIMENTO E INSTALACAO UN</t>
  </si>
  <si>
    <t>NIPLE DE ACO GALVANIZADO  2.1/2"  - FORNECIMENTO E INSTALACAO UN</t>
  </si>
  <si>
    <t>NIPLE DE ACO GALVANIZADO  2"  - FORNECIMENTO E INSTALACAO UN</t>
  </si>
  <si>
    <t>24,84</t>
  </si>
  <si>
    <t>NIPLE DE ACO GALVANIZADO  3"  - FORNECIMENTO E INSTALACAO UN</t>
  </si>
  <si>
    <t>NIPLE DE ACO GALVANIZADO  3/4"  - FORNECIMENTO E INSTALACAO UN</t>
  </si>
  <si>
    <t>NIPLE DE ACO GALVANIZADO  4"  - FORNECIMENTO E INSTALACAO UN</t>
  </si>
  <si>
    <t>NIPLE DE ACO GALVANIZADO  5"  - FORNECIMENTO E INSTALACAO UN</t>
  </si>
  <si>
    <t>NIPLE DE ACO GALVANIZADO  6"  - FORNECIMENTO E INSTALACAO UN</t>
  </si>
  <si>
    <t>TE DE ACO GALVANIZADO  1.1/2"  - FORNECIMENTO E INSTALACAO UN</t>
  </si>
  <si>
    <t>TE DE ACO GALVANIZADO  1.1/4"  - FORNECIMENTO E INSTALACAO UN</t>
  </si>
  <si>
    <t>TE DE ACO GALVANIZADO  1"  - FORNECIMENTO E INSTALACAO UN</t>
  </si>
  <si>
    <t>TE DE ACO GALVANIZADO  2.1/2"  - FORNECIMENTO E INSTALACAO UN</t>
  </si>
  <si>
    <t>TE DE ACO GALVANIZADO  2"  - FORNECIMENTO E INSTALACAO UN</t>
  </si>
  <si>
    <t>47,54</t>
  </si>
  <si>
    <t>TE DE ACO GALVANIZADO  3"  - FORNECIMENTO E INSTALACAO UN</t>
  </si>
  <si>
    <t>83,91</t>
  </si>
  <si>
    <t>TE DE ACO GALVANIZADO  3/4"  - FORNECIMENTO E INSTALACAO UN</t>
  </si>
  <si>
    <t>15,52</t>
  </si>
  <si>
    <t>TE DE ACO GALVANIZADO  4"  - FORNECIMENTO E INSTALACAO UN</t>
  </si>
  <si>
    <t>143,44</t>
  </si>
  <si>
    <t>TE DE ACO GALVANIZADO  5"  - FORNECIMENTO E INSTALACAO UN</t>
  </si>
  <si>
    <t>TE DE ACO GALVANIZADO  6"  - FORNECIMENTO E INSTALACAO UN</t>
  </si>
  <si>
    <t>TE DE COBRE  15MM LIGAÇÃO SOLDADA  - FORNECIMENTO E INSTALACAO UN</t>
  </si>
  <si>
    <t>6,92</t>
  </si>
  <si>
    <t>TE DE COBRE  22MM LIGAÇÃO SOLDADA  - FORNECIMENTO E INSTALACAO UN</t>
  </si>
  <si>
    <t>TE DE COBRE  28MM LIGAÇÃO SOLDADA  - FORNECIMENTO E INSTALACAO UN</t>
  </si>
  <si>
    <t>TE DE COBRE  35MM LIGAÇÃO SOLDADA  - FORNECIMENTO E INSTALACAO UN</t>
  </si>
  <si>
    <t>TE DE COBRE  42MM LIGAÇÃO SOLDADA  - FORNECIMENTO E INSTALACAO UN</t>
  </si>
  <si>
    <t>TE DE COBRE  54MM LIGAÇÃO SOLDADA  - FORNECIMENTO E INSTALACAO UN</t>
  </si>
  <si>
    <t>TE DE COBRE  66MM LIGAÇÃO SOLDADA  - FORNECIMENTO E INSTALACAO UN</t>
  </si>
  <si>
    <t>TE DE COBRE  79MM LIGAÇÃO SOLDADA  - FORNECIMENTO E INSTALACAO UN</t>
  </si>
  <si>
    <t>ADAPTADOR PVC SOLDAVEL COM FLANGES E ANEL PARA CAIXA D'AGUA  25MMX3/4"      UN</t>
  </si>
  <si>
    <t>15,26</t>
  </si>
  <si>
    <t>ADAPTADOR PVC SOLDAVEL COM FLANGES E ANEL PARA CAIXA D'AGUA  32MMX1"  -      UN</t>
  </si>
  <si>
    <t>ADAPTADOR PVC SOLDAVEL COM FLANGES E ANEL PARA CAIXA D'AGUA  40MMX1.1/4    UN</t>
  </si>
  <si>
    <t>"  - FORNECIMENTO E INSTALACAO</t>
  </si>
  <si>
    <t>ADAPTADOR PVC SOLDAVEL COM FLANGES E ANEL PARA CAIXA D'AGUA  50MMX1.1/2    UN</t>
  </si>
  <si>
    <t>ADAPTADOR PVC SOLDAVEL COM FLANGES E ANEL PARA CAIXA D'AGUA  60MMX2"  -      UN</t>
  </si>
  <si>
    <t>ADAPTADOR PVC SOLDAVEL COM FLANGES LIVRES PARA CAIXA D'AGUA  25MMX3/4"      UN</t>
  </si>
  <si>
    <t>ADAPTADOR PVC SOLDAVEL COM FLANGES LIVRES PARA CAIXA D'AGUA  32MMX1"  -      UN</t>
  </si>
  <si>
    <t>ADAPTADOR PVC SOLDAVEL COM FLANGES LIVRES PARA CAIXA D'AGUA  40MMX1.1/4    UN</t>
  </si>
  <si>
    <t>ADAPTADOR PVC SOLDAVEL COM FLANGES LIVRES PARA CAIXA D'AGUA  50MMX1.1/2    UN</t>
  </si>
  <si>
    <t>29,02</t>
  </si>
  <si>
    <t>ADAPTADOR PVC SOLDAVEL COM FLANGES LIVRES PARA CAIXA D'AGUA  60MMX2"  -      UN</t>
  </si>
  <si>
    <t>ADAPTADOR PVC SOLDAVEL COM FLANGES LIVRES PARA CAIXA D'AGUA  75MMX2.1/2    UN</t>
  </si>
  <si>
    <t>ADAPTADOR PVC SOLDAVEL COM FLANGES LIVRES PARA CAIXA D'AGUA  85MMX3"  -      UN</t>
  </si>
  <si>
    <t>ADAPTADOR PVC SOLDAVEL COM FLANGES LIVRES PARA CAIXA D'AGUA  110MMX4"  -    UN</t>
  </si>
  <si>
    <t>ADAPTADOR PVC SOLDAVEL LONGO COM FLANGES LIVRES PARA CAIXA D'AGUA  25MM    UN</t>
  </si>
  <si>
    <t>X3/4"  - FORNECIMENTO E INSTALACAO</t>
  </si>
  <si>
    <t>ADAPTADOR PVC SOLDAVEL LONGO COM FLANGES LIVRES PARA CAIXA D'AGUA  32MM    UN</t>
  </si>
  <si>
    <t>X1"  - FORNECIMENTO E INSTALACAO</t>
  </si>
  <si>
    <t>ADAPTADOR PVC SOLDAVEL LONGO COM FLANGES LIVRES PARA CAIXA D'AGUA  40MM    UN</t>
  </si>
  <si>
    <t>X1.1/4"  - FORNECIMENTO E INSTALACAO</t>
  </si>
  <si>
    <t>ADAPTADOR PVC SOLDAVEL LONGO COM FLANGES LIVRES PARA CAIXA D'AGUA  50MM    UN</t>
  </si>
  <si>
    <t>X1.1/2"  - FORNECIMENTO E INSTALACAO</t>
  </si>
  <si>
    <t>ADAPTADOR PVC SOLDAVEL LONGO COM FLANGES LIVRES PARA CAIXA D'AGUA  60MM    UN</t>
  </si>
  <si>
    <t>X2"  - FORNECIMENTO E INSTALACAO</t>
  </si>
  <si>
    <t>ADAPTADOR PVC SOLDAVEL LONGO COM FLANGES LIVRES PARA CAIXA D'AGUA  75MM    UN</t>
  </si>
  <si>
    <t>X2.1/2"  - FORNECIMENTO E INSTALACAO</t>
  </si>
  <si>
    <t>ADAPTADOR PVC SOLDAVEL LONGO COM FLANGES LIVRES PARA CAIXA D'AGUA  85MM    UN</t>
  </si>
  <si>
    <t>X3"  - FORNECIMENTO E INSTALACAO</t>
  </si>
  <si>
    <t>ADAPTADOR PVC SOLDAVEL LONGO COM FLANGES LIVRES PARA CAIXA D'AGUA  110M    UN</t>
  </si>
  <si>
    <t>MX4"  - FORNECIMENTO E INSTALACAO</t>
  </si>
  <si>
    <t>LUVA COBRE</t>
  </si>
  <si>
    <t>74059/001</t>
  </si>
  <si>
    <t>LUVA DE COBRE SEM ANEL SOLDA  22MM  - FORNECIMENTO E INSTALACAO UN</t>
  </si>
  <si>
    <t>74059/002</t>
  </si>
  <si>
    <t>LUVA DE COBRE SEM ANEL SOLDA  35MM  - FORNECIMENTO E INSTALAÇÃO UN</t>
  </si>
  <si>
    <t>COTOVELO COBRE</t>
  </si>
  <si>
    <t>74060/001</t>
  </si>
  <si>
    <t>COTOVELO DE COBRE SEM ANEL SOLDA  22MM  - FORNECIMENTO E INSTALACAO UN</t>
  </si>
  <si>
    <t>74060/002</t>
  </si>
  <si>
    <t>COTOVELO DE COBRE SEM ANEL SOLDA  28MM  - FORNECIMENTO E INSTALACAO UN</t>
  </si>
  <si>
    <t>74060/003</t>
  </si>
  <si>
    <t>COTOVELO DE COBRE SEM ANEL SOLDA  35MM  - FORNECIMENTO E INSTALACAO UN</t>
  </si>
  <si>
    <t>74060/004</t>
  </si>
  <si>
    <t>COTOVELO DE COBRE SEM ANEL SOLDA  15MM  - FORNECIMENTO E INSTALACAO UN</t>
  </si>
  <si>
    <t>7,19</t>
  </si>
  <si>
    <t>JOELHO  90 GRAUS, PVC, SOLDÁVEL, DN  20MM, INSTALADO EM RAMAL OU SUB-RAM    UN</t>
  </si>
  <si>
    <t>AL DE ÁGUA    FORNECIMENTO E INSTALAÇÃO  . AF_12/2014_P</t>
  </si>
  <si>
    <t>JOELHO  45 GRAUS, PVC, SOLDÁVEL, DN  20MM, INSTALADO EM RAMAL OU SUB-RAM    UN</t>
  </si>
  <si>
    <t>CURVA  90 GRAUS, PVC, SOLDÁVEL, DN  20MM, INSTALADO EM RAMAL OU SUB-RAMA    UN</t>
  </si>
  <si>
    <t>L DE ÁGUA    FORNECIMENTO E INSTALAÇÃO  . AF_12/2014_P</t>
  </si>
  <si>
    <t>CURVA  45 GRAUS, PVC, SOLDÁVEL, DN  20MM, INSTALADO EM RAMAL OU SUB-RAMA    UN</t>
  </si>
  <si>
    <t>JOELHO  90 GRAUS, PVC, SOLDÁVEL, DN  25MM, INSTALADO EM RAMAL OU SUB-RAM    UN</t>
  </si>
  <si>
    <t>5,27</t>
  </si>
  <si>
    <t>JOELHO  45 GRAUS, PVC, SOLDÁVEL, DN  25MM, INSTALADO EM RAMAL OU SUB-RAM    UN</t>
  </si>
  <si>
    <t>CURVA  90 GRAUS, PVC, SOLDÁVEL, DN  25MM, INSTALADO EM RAMAL OU SUB-RAMA    UN</t>
  </si>
  <si>
    <t>CURVA  45 GRAUS, PVC, SOLDÁVEL, DN  25MM, INSTALADO EM RAMAL OU SUB-RAMA    UN</t>
  </si>
  <si>
    <t>JOELHO  90 GRAUS COM BUCHA DE LATÃO, PVC, SOLDÁVEL, DN  25MM, X  3/4 INS    UN</t>
  </si>
  <si>
    <t>11,08</t>
  </si>
  <si>
    <t>TALADO EM RAMAL OU SUB-RAMAL DE ÁGUA      FORNECIMENTO E INSTALAÇÃO  . AF_</t>
  </si>
  <si>
    <t>12/2014_P</t>
  </si>
  <si>
    <t>JOELHO  90 GRAUS, PVC, SOLDÁVEL, DN  32MM, INSTALADO EM RAMAL OU SUB-RAM    UN</t>
  </si>
  <si>
    <t>JOELHO  45 GRAUS, PVC, SOLDÁVEL, DN  32MM, INSTALADO EM RAMAL OU SUB-RAM    UN</t>
  </si>
  <si>
    <t>CURVA  90 GRAUS, PVC, SOLDÁVEL, DN  32MM, INSTALADO EM RAMAL OU SUB-RAMA    UN</t>
  </si>
  <si>
    <t>CURVA  45 GRAUS, PVC, SOLDÁVEL, DN  32MM, INSTALADO EM RAMAL OU SUB-RAMA    UN</t>
  </si>
  <si>
    <t>LUVA, PVC, SOLDÁVEL, DN  20MM, INSTALADO EM RAMAL OU SUB-RAMAL DE ÁGUA      UN</t>
  </si>
  <si>
    <t>LUVA DE CORRER, PVC, SOLDÁVEL, DN  20MM, INSTALADO EM RAMAL OU SUB-RAMA    UN</t>
  </si>
  <si>
    <t>LUVA DE REDUÇÃO, PVC, SOLDÁVEL, DN  25MM X  20MM, INSTALADO EM RAMAL OU      UN</t>
  </si>
  <si>
    <t>SUB-RAMAL DE ÁGUA      FORNECIMENTO E INSTALAÇÃO  . AF_12/2014_P</t>
  </si>
  <si>
    <t>LUVA COM BUCHA DE LATÃO, PVC, SOLDÁVEL, DN  20MM X  1/2, INSTALADO EM R    UN</t>
  </si>
  <si>
    <t>AMAL OU SUB-RAMAL DE ÁGUA    FORNECIMENTO E INSTALAÇÃO  . AF_12/2014_P</t>
  </si>
  <si>
    <t>UNIÃO, PVC, SOLDÁVEL, DN  20MM, INSTALADO EM RAMAL OU SUB-RAMAL DE ÁGUA    UN</t>
  </si>
  <si>
    <t>ADAPTADOR CURTO COM BOLSA E ROSCA PARA REGISTRO, PVC, SOLDÁVEL, DN  20M    UN</t>
  </si>
  <si>
    <t>M X  1/2, INSTALADO EM RAMAL OU SUB-RAMAL DE ÁGUA    FORNECIMENTO E INS</t>
  </si>
  <si>
    <t>TALAÇÃO  . AF_12/2014_P</t>
  </si>
  <si>
    <t>LUVA, PVC, SOLDÁVEL, DN  25MM, INSTALADO EM RAMAL OU SUB-RAMAL DE ÁGUA      UN</t>
  </si>
  <si>
    <t>LUVA DE CORRER, PVC, SOLDÁVEL, DN  25MM, INSTALADO EM RAMAL OU SUB-RAMA    UN</t>
  </si>
  <si>
    <t>LUVA DE REDUÇÃO, PVC, SOLDÁVEL, DN  32MM X  25MM, INSTALADO EM RAMAL OU      UN</t>
  </si>
  <si>
    <t>LUVA COM BUCHA DE LATÃO, PVC, SOLDÁVEL, DN  25MM X  3/4, INSTALADO EM R    UN</t>
  </si>
  <si>
    <t>AMAL OU SUB-RAMAL DE ÁGUA    FORNECIMENTO E INSTALAÇÃO. AF_12/2014_P</t>
  </si>
  <si>
    <t>UNIÃO, PVC, SOLDÁVEL, DN  25MM, INSTALADO EM RAMAL OU SUB-RAMAL DE ÁGUA    UN</t>
  </si>
  <si>
    <t>8,37</t>
  </si>
  <si>
    <t>ADAPTADOR CURTO COM BOLSA E ROSCA PARA REGISTRO, PVC, SOLDÁVEL, DN  25M    UN</t>
  </si>
  <si>
    <t>M X  3/4, INSTALADO EM RAMAL OU SUB-RAMAL DE ÁGUA    FORNECIMENTO E INS</t>
  </si>
  <si>
    <t>TALAÇÃO. AF_12/2014_P</t>
  </si>
  <si>
    <t>LUVA SOLDÁVEL E COM ROSCA, PVC, SOLDÁVEL, DN  25MM X  3/4, INSTALADO EM    UN</t>
  </si>
  <si>
    <t>RAMAL OU SUB-RAMAL DE ÁGUA    FORNECIMENTO E INSTALAÇÃO. AF_12/2014_P</t>
  </si>
  <si>
    <t>LUVA, PVC, SOLDÁVEL, DN  32MM, INSTALADO EM RAMAL OU SUB-RAMAL DE ÁGUA      UN</t>
  </si>
  <si>
    <t>LUVA DE REDUÇÃO, PVC, SOLDÁVEL, DN  40MM X  32MM, INSTALADO EM RAMAL OU      UN</t>
  </si>
  <si>
    <t>SUB-RAMAL DE ÁGUA      FORNECIMENTO E INSTALAÇÃO. AF_12/2014_P</t>
  </si>
  <si>
    <t>LUVA SOLDÁVEL E COM ROSCA, PVC, SOLDÁVEL, DN  32MM X  1, INSTALADO EM R    UN</t>
  </si>
  <si>
    <t>6,66</t>
  </si>
  <si>
    <t>UNIÃO, PVC, SOLDÁVEL, DN  32MM, INSTALADO EM RAMAL OU SUB-RAMAL DE ÁGUA    UN</t>
  </si>
  <si>
    <t>ADAPTADOR CURTO COM BOLSA E ROSCA PARA REGISTRO, PVC, SOLDÁVEL, DN  32M    UN</t>
  </si>
  <si>
    <t>M X  1, INSTALADO EM RAMAL OU SUB-RAMAL DE ÁGUA    FORNECIMENTO E INSTA</t>
  </si>
  <si>
    <t>LAÇÃO. AF_12/2014_P</t>
  </si>
  <si>
    <t>TE, PVC, SOLDÁVEL, DN  20MM, INSTALADO EM RAMAL OU SUB-RAMAL DE ÁGUA UN</t>
  </si>
  <si>
    <t>TÊ COM BUCHA DE LATÃO NA BOLSA CENTRAL, PVC, SOLDÁVEL, DN  20MM X  1/2,    UN</t>
  </si>
  <si>
    <t>INSTALADO EM RAMAL OU SUB-RAMAL DE ÁGUA    FORNECIMENTO E INSTALAÇÃO.</t>
  </si>
  <si>
    <t>AF_12/2014_P</t>
  </si>
  <si>
    <t>TE, PVC, SOLDÁVEL, DN  25MM, INSTALADO EM RAMAL OU SUB-RAMAL DE ÁGUA UN</t>
  </si>
  <si>
    <t>TÊ COM BUCHA DE LATÃO NA BOLSA CENTRAL, PVC, SOLDÁVEL, DN  25MM X  1/2,    UN</t>
  </si>
  <si>
    <t>16,66</t>
  </si>
  <si>
    <t>TÊ DE REDUÇÃO, PVC, SOLDÁVEL, DN  25MM X  20MM, INSTALADO EM RAMAL OU SU    UN</t>
  </si>
  <si>
    <t>B-RAMAL DE ÁGUA    FORNECIMENTO E INSTALAÇÃO. AF_12/2014_P</t>
  </si>
  <si>
    <t>TE, PVC, SOLDÁVEL, DN  32MM, INSTALADO EM RAMAL OU SUB-RAMAL DE ÁGUA UN</t>
  </si>
  <si>
    <t>TÊ COM BUCHA DE LATÃO NA BOLSA CENTRAL, PVC, SOLDÁVEL, DN  32MM X  3/4,    UN</t>
  </si>
  <si>
    <t>25,16</t>
  </si>
  <si>
    <t>TÊ DE REDUÇÃO, PVC, SOLDÁVEL, DN  32MM X  25MM, INSTALADO EM RAMAL OU SU    UN</t>
  </si>
  <si>
    <t>JOELHO  90 GRAUS, PVC, SOLDÁVEL, DN  20MM, INSTALADO EM RAMAL DE DISTRIB    UN</t>
  </si>
  <si>
    <t>UIÇÃO DE ÁGUA      FORNECIMENTO E INSTALAÇÃO. AF_12/2014_P</t>
  </si>
  <si>
    <t>JOELHO  45 GRAUS, PVC, SOLDÁVEL, DN  20MM, INSTALADO EM RAMAL DE DISTRIB    UN</t>
  </si>
  <si>
    <t>CURVA  90 GRAUS, PVC, SOLDÁVEL, DN  20MM, INSTALADO EM RAMAL DE DISTRIBU    UN</t>
  </si>
  <si>
    <t>IÇÃO DE ÁGUA      FORNECIMENTO E INSTALAÇÃO. AF_12/2014_P</t>
  </si>
  <si>
    <t>CURVA  45 GRAUS, PVC, SOLDÁVEL, DN  20MM, INSTALADO EM RAMAL DE DISTRIBU    UN</t>
  </si>
  <si>
    <t>IÇÃO DE ÁGUA  - FORNECIMENTO E INSTALAÇÃO. AF_12/2014</t>
  </si>
  <si>
    <t>JOELHO  90 GRAUS, PVC, SOLDÁVEL, DN  25MM, INSTALADO EM RAMAL DE DISTRIB    UN</t>
  </si>
  <si>
    <t>JOELHO  45 GRAUS, PVC, SOLDÁVEL, DN  25MM, INSTALADO EM RAMAL DE DISTRIB    UN</t>
  </si>
  <si>
    <t>4,36</t>
  </si>
  <si>
    <t>CURVA  90 GRAUS, PVC, SOLDÁVEL, DN  25MM, INSTALADO EM RAMAL DE DISTRIBU    UN</t>
  </si>
  <si>
    <t>CURVA  45 GRAUS, PVC, SOLDÁVEL, DN  25MM, INSTALADO EM RAMAL DE DISTRIBU    UN</t>
  </si>
  <si>
    <t>JOELHO  90 GRAUS, PVC, SOLDÁVEL, DN  25MM, X  3/4 INSTALADO EM RAMAL DE      UN</t>
  </si>
  <si>
    <t>DISTRIBUIÇÃO DE ÁGUA      FORNECIMENTO E INSTALAÇÃO. AF_12/2014_P</t>
  </si>
  <si>
    <t>JOELHO  90 GRAUS, PVC, SOLDÁVEL, DN  32MM, INSTALADO EM RAMAL DE DISTRIB    UN</t>
  </si>
  <si>
    <t>JOELHO  45 GRAUS, PVC, SOLDÁVEL, DN  32MM, INSTALADO EM RAMAL DE DISTRIB    UN</t>
  </si>
  <si>
    <t>UIÇÃO DE ÁGUA  - FORNECIMENTO E INSTALAÇÃO. AF_12/2014_P</t>
  </si>
  <si>
    <t>CURVA  90 GRAUS, PVC, SOLDÁVEL, DN  32MM, INSTALADO EM RAMAL DE DISTRIBU    UN</t>
  </si>
  <si>
    <t>CURVA  45 GRAUS, PVC, SOLDÁVEL, DN  32MM, INSTALADO EM RAMAL DE DISTRIBU    UN</t>
  </si>
  <si>
    <t>IÇÃO DE ÁGUA  - FORNECIMENTO E INSTALAÇÃO. AF_12/2014_P</t>
  </si>
  <si>
    <t>LUVA, PVC, SOLDÁVEL, DN  20MM, INSTALADO EM RAMAL DE DISTRIBUIÇÃO DE ÁG    UN</t>
  </si>
  <si>
    <t>LUVA DE CORRER, PVC, SOLDÁVEL, DN  20MM, INSTALADO EM RAMAL DE DISTRIBU    UN</t>
  </si>
  <si>
    <t>LUVA DE REDUÇÃO, PVC, SOLDÁVEL, DN  25MM X  20MM, INSTALADO EM RAMAL DE      UN</t>
  </si>
  <si>
    <t>DISTRIBUIÇÃO DE ÁGUA  - FORNECIMENTO E INSTALAÇÃO. AF_12/2014_P</t>
  </si>
  <si>
    <t>LUVA COM BUCHA DE LATÃO, PVC, SOLDÁVEL, DN  20MM X  1/2  , INSTALADO EM R    UN</t>
  </si>
  <si>
    <t>AMAL DE DISTRIBUIÇÃO DE ÁGUA      FORNECIMENTO E INSTALAÇÃO. AF_12/2014_P</t>
  </si>
  <si>
    <t>UNIÃO, PVC, SOLDÁVEL, DN  20MM, INSTALADO EM RAMAL DE DISTRIBUIÇÃO DE Á    UN</t>
  </si>
  <si>
    <t>6,84</t>
  </si>
  <si>
    <t>GUA      FORNECIMENTO E INSTALAÇÃO. AF_12/2014_P</t>
  </si>
  <si>
    <t>M X  1/2  , INSTALADO EM RAMAL DE DISTRIBUIÇÃO DE ÁGUA      FORNECIMENTO E</t>
  </si>
  <si>
    <t>INSTALAÇÃO. AF_12/2014_P</t>
  </si>
  <si>
    <t>LUVA, PVC, SOLDÁVEL, DN  25MM, INSTALADO EM RAMAL DE DISTRIBUIÇÃO DE ÁG    UN</t>
  </si>
  <si>
    <t>LUVA DE CORRER, PVC, SOLDÁVEL, DN  25MM, INSTALADO EM RAMAL DE DISTRIBU    UN</t>
  </si>
  <si>
    <t>LUVA DE REDUÇÃO, PVC, SOLDÁVEL, DN  32MM X  25MM, INSTALADO EM RAMAL DE      UN</t>
  </si>
  <si>
    <t>LUVA COM BUCHA DE LATÃO, PVC, SOLDÁVEL, DN  25MM X  3/4  , INSTALADO EM R    UN</t>
  </si>
  <si>
    <t>AMAL DE DISTRIBUIÇÃO DE ÁGUA  - FORNECIMENTO E INSTALAÇÃO. AF_12/2014_P</t>
  </si>
  <si>
    <t>UNIÃO, PVC, SOLDÁVEL, DN  25MM, INSTALADO EM RAMAL DE DISTRIBUIÇÃO DE Á    UN</t>
  </si>
  <si>
    <t>M X  3/4  , INSTALADO EM RAMAL DE DISTRIBUIÇÃO DE ÁGUA      FORNECIMENTO E</t>
  </si>
  <si>
    <t>LUVA, PVC, SOLDÁVEL, DN  32MM, INSTALADO EM RAMAL DE DISTRIBUIÇÃO DE ÁG    UN</t>
  </si>
  <si>
    <t>LUVA DE REDUÇÃO, PVC, SOLDÁVEL, DN  40MM X  32MM, INSTALADO EM RAMAL DE      UN</t>
  </si>
  <si>
    <t>LUVA SOLDÁVEL E COM ROSCA, PVC, SOLDÁVEL, DN  32MM X  1  , INSTALADO EM R    UN</t>
  </si>
  <si>
    <t>UNIÃO, PVC, SOLDÁVEL, DN  32MM, INSTALADO EM RAMAL DE DISTRIBUIÇÃO DE Á    UN</t>
  </si>
  <si>
    <t>M X  1  , INSTALADO EM RAMAL DE DISTRIBUIÇÃO DE ÁGUA      FORNECIMENTO E IN</t>
  </si>
  <si>
    <t>STALAÇÃO. AF_12/2014_P</t>
  </si>
  <si>
    <t>TE, PVC, SOLDÁVEL, DN  20MM, INSTALADO EM RAMAL DE DISTRIBUIÇÃO DE ÁGUA    UN</t>
  </si>
  <si>
    <t>TÊ SOLDÁVEL E COM ROSCA NA BOLSA CENTRAL, PVC, SOLDÁVEL, DN  20MM X  1/2    UN</t>
  </si>
  <si>
    <t>, INSTALADO EM RAMAL DE DISTRIBUIÇÃO DE ÁGUA      FORNECIMENTO E INSTALA</t>
  </si>
  <si>
    <t>ÇÃO. AF_12/2014_P</t>
  </si>
  <si>
    <t>TE, PVC, SOLDÁVEL, DN  25MM, INSTALADO EM RAMAL DE DISTRIBUIÇÃO DE ÁGUA    UN</t>
  </si>
  <si>
    <t>TÊ COM BUCHA DE LATÃO NA BOLSA CENTRAL, PVC, SOLDÁVEL, DN  25MM X  1/2  ,    UN</t>
  </si>
  <si>
    <t>14,51</t>
  </si>
  <si>
    <t>INSTALADO EM RAMAL DE DISTRIBUIÇÃO DE ÁGUA      FORNECIMENTO E INSTALAÇÃ</t>
  </si>
  <si>
    <t>O. AF_12/2014_P</t>
  </si>
  <si>
    <t>TÊ DE REDUÇÃO, PVC, SOLDÁVEL, DN  25MM X  20MM, INSTALADO EM RAMAL DE DI    UN</t>
  </si>
  <si>
    <t>STRIBUIÇÃO DE ÁGUA      FORNECIMENTO E INSTALAÇÃO. AF_12/2014_P</t>
  </si>
  <si>
    <t>TE, PVC, SOLDÁVEL, DN  32MM, INSTALADO EM RAMAL DE DISTRIBUIÇÃO DE ÁGUA    UN</t>
  </si>
  <si>
    <t>TÊ COM BUCHA DE LATÃO NA BOLSA CENTRAL, PVC, SOLDÁVEL, DN  32MM X  3/4  ,    UN</t>
  </si>
  <si>
    <t>TÊ DE REDUÇÃO, PVC, SOLDÁVEL, DN  32MM X  25MM, INSTALADO EM RAMAL DE DI    UN</t>
  </si>
  <si>
    <t>JOELHO  90 GRAUS, PVC, SOLDÁVEL, DN  25MM, INSTALADO EM PRUMADA DE ÁGUA      UN</t>
  </si>
  <si>
    <t>JOELHO  45 GRAUS, PVC, SOLDÁVEL, DN  25MM, INSTALADO EM PRUMADA DE ÁGUA      UN</t>
  </si>
  <si>
    <t>CURVA  90 GRAUS, PVC, SOLDÁVEL, DN  25MM, INSTALADO EM PRUMADA DE ÁGUA      UN</t>
  </si>
  <si>
    <t>3,02</t>
  </si>
  <si>
    <t>CURVA  45 GRAUS, PVC, SOLDÁVEL, DN  25MM, INSTALADO EM PRUMADA DE ÁGUA      UN</t>
  </si>
  <si>
    <t>JOELHO  90 GRAUS, PVC, SOLDÁVEL, DN  32MM, INSTALADO EM PRUMADA DE ÁGUA      UN</t>
  </si>
  <si>
    <t>JOELHO  45 GRAUS, PVC, SOLDÁVEL, DN  32MM, INSTALADO EM PRUMADA DE ÁGUA      UN</t>
  </si>
  <si>
    <t>CURVA  90 GRAUS, PVC, SOLDÁVEL, DN  32MM, INSTALADO EM PRUMADA DE ÁGUA      UN</t>
  </si>
  <si>
    <t>CURVA  45 GRAUS, PVC, SOLDÁVEL, DN  32MM, INSTALADO EM PRUMADA DE ÁGUA UN</t>
  </si>
  <si>
    <t>JOELHO  90 GRAUS, PVC, SOLDÁVEL, DN  40MM, INSTALADO EM PRUMADA DE ÁGUA    UN</t>
  </si>
  <si>
    <t>7,25</t>
  </si>
  <si>
    <t>JOELHO  45 GRAUS, PVC, SOLDÁVEL, DN  40MM, INSTALADO EM PRUMADA DE ÁGUA      UN</t>
  </si>
  <si>
    <t>CURVA  90 GRAUS, PVC, SOLDÁVEL, DN  40MM, INSTALADO EM PRUMADA DE ÁGUA      UN</t>
  </si>
  <si>
    <t>CURVA  45 GRAUS, PVC, SOLDÁVEL, DN  40MM, INSTALADO EM PRUMADA DE ÁGUA      UN</t>
  </si>
  <si>
    <t>JOELHO  90 GRAUS, PVC, SOLDÁVEL, DN  50MM, INSTALADO EM PRUMADA DE ÁGUA      UN</t>
  </si>
  <si>
    <t>8,97</t>
  </si>
  <si>
    <t>JOELHO  45 GRAUS, PVC, SOLDÁVEL, DN  50MM, INSTALADO EM PRUMADA DE ÁGUA      UN</t>
  </si>
  <si>
    <t>CURVA  90 GRAUS, PVC, SOLDÁVEL, DN  50MM, INSTALADO EM PRUMADA DE ÁGUA      UN</t>
  </si>
  <si>
    <t>CURVA  45 GRAUS, PVC, SOLDÁVEL, DN  50MM, INSTALADO EM PRUMADA DE ÁGUA      UN</t>
  </si>
  <si>
    <t>JOELHO  90 GRAUS, PVC, SOLDÁVEL, DN  60MM, INSTALADO EM PRUMADA DE ÁGUA      UN</t>
  </si>
  <si>
    <t>JOELHO  45 GRAUS, PVC, SOLDÁVEL, DN  60MM, INSTALADO EM PRUMADA DE ÁGUA      UN</t>
  </si>
  <si>
    <t>CURVA  90 GRAUS, PVC, SOLDÁVEL, DN  60MM, INSTALADO EM PRUMADA DE ÁGUA      UN</t>
  </si>
  <si>
    <t>13,05</t>
  </si>
  <si>
    <t>CURVA  45 GRAUS, PVC, SOLDÁVEL, DN  60MM, INSTALADO EM PRUMADA DE ÁGUA      UN</t>
  </si>
  <si>
    <t>JOELHO  90 GRAUS, PVC, SOLDÁVEL, DN  75MM, INSTALADO EM PRUMADA DE ÁGUA      UN</t>
  </si>
  <si>
    <t>JOELHO  90 GRAUS, PVC, SERIE R, ÁGUA PLUVIAL, DN  40 MM, JUNTA SOLDÁVEL,    UN</t>
  </si>
  <si>
    <t>FORNECIDO E INSTALADO EM RAMAL DE ENCAMINHAMENTO. AF_12/2014_P</t>
  </si>
  <si>
    <t>JOELHO  45 GRAUS, PVC, SOLDÁVEL, DN  75MM, INSTALADO EM PRUMADA DE ÁGUA      UN</t>
  </si>
  <si>
    <t>JOELHO  45 GRAUS, PVC, SERIE R, ÁGUA PLUVIAL, DN  40 MM, JUNTA SOLDÁVEL,    UN</t>
  </si>
  <si>
    <t>CURVA  90 GRAUS, PVC, SOLDÁVEL, DN  75MM, INSTALADO EM PRUMADA DE ÁGUA      UN</t>
  </si>
  <si>
    <t>JOELHO  90 GRAUS, PVC, SERIE R, ÁGUA PLUVIAL, DN  50 MM, JUNTA ELÁSTICA,    UN</t>
  </si>
  <si>
    <t>10,62</t>
  </si>
  <si>
    <t>FORNECIDO E INSTALADO EM RAMAL DE ENCAMINHAMENTO. AF_12/2014</t>
  </si>
  <si>
    <t>CURVA  45 GRAUS, PVC, SOLDÁVEL, DN  75MM, INSTALADO EM PRUMADA DE ÁGUA      UN</t>
  </si>
  <si>
    <t>JOELHO  45 GRAUS, PVC, SERIE R, ÁGUA PLUVIAL, DN  50 MM, JUNTA ELÁSTICA,    UN</t>
  </si>
  <si>
    <t>9,67</t>
  </si>
  <si>
    <t>JOELHO  90 GRAUS, PVC, SOLDÁVEL, DN  85MM, INSTALADO EM PRUMADA DE ÁGUA      UN</t>
  </si>
  <si>
    <t>JOELHO  90 GRAUS, PVC, SERIE R, ÁGUA PLUVIAL, DN  75 MM, JUNTA ELÁSTICA,    UN</t>
  </si>
  <si>
    <t>JOELHO  45 GRAUS, PVC, SOLDÁVEL, DN  85MM, INSTALADO EM PRUMADA DE ÁGUA      UN</t>
  </si>
  <si>
    <t>67,27</t>
  </si>
  <si>
    <t>JOELHO  45 GRAUS, PVC, SERIE R, ÁGUA PLUVIAL, DN  75 MM, JUNTA ELÁSTICA,    UN</t>
  </si>
  <si>
    <t>CURVA  90 GRAUS, PVC, SOLDÁVEL, DN  85MM, INSTALADO EM PRUMADA DE ÁGUA      UN</t>
  </si>
  <si>
    <t>CURVA  45 GRAUS, PVC, SOLDÁVEL, DN  85MM, INSTALADO EM PRUMADA DE ÁGUA      UN</t>
  </si>
  <si>
    <t>20,23</t>
  </si>
  <si>
    <t>LUVA, PVC, SOLDÁVEL, DN  25MM, INSTALADO EM PRUMADA DE ÁGUA    FORNECIME    UN</t>
  </si>
  <si>
    <t>JOELHO  90 GRAUS, PVC, SERIE R, ÁGUA PLUVIAL, DN  100 MM, JUNTA ELÁSTICA    UN</t>
  </si>
  <si>
    <t>, FORNECIDO E INSTALADO EM RAMAL DE ENCAMINHAMENTO. AF_12/2014</t>
  </si>
  <si>
    <t>LUVA DE CORRER, PVC, SOLDÁVEL, DN  25MM, INSTALADO EM PRUMADA DE ÁGUA      UN</t>
  </si>
  <si>
    <t>JOELHO  45 GRAUS, PVC, SERIE R, ÁGUA PLUVIAL, DN  100 MM, JUNTA ELÁSTICA    UN</t>
  </si>
  <si>
    <t>LUVA DE REDUÇÃO, PVC, SOLDÁVEL, DN  32MM X  25MM, INSTALADO EM PRUMADA D    UN</t>
  </si>
  <si>
    <t>E ÁGUA      FORNECIMENTO E INSTALAÇÃO. AF_12/2014_P</t>
  </si>
  <si>
    <t>PRUMADA DE ÁGUA    FORNECIMENTO E INSTALAÇÃO. AF_12/2014_P</t>
  </si>
  <si>
    <t>UNIÃO, PVC, SOLDÁVEL, DN  25MM, INSTALADO EM PRUMADA DE ÁGUA    FORNECIM    UN</t>
  </si>
  <si>
    <t>ENTO E INSTALAÇÃO. AF_12/2014_P</t>
  </si>
  <si>
    <t>M X  3/4, INSTALADO EM PRUMADA DE ÁGUA    FORNECIMENTO E INSTALAÇÃO. AF</t>
  </si>
  <si>
    <t>_12/2014_P</t>
  </si>
  <si>
    <t>LUVA, PVC, SOLDÁVEL, DN  32MM, INSTALADO EM PRUMADA DE ÁGUA    FORNECIME    UN</t>
  </si>
  <si>
    <t>LUVA SIMPLES, PVC, SERIE R, ÁGUA PLUVIAL, DN  40 MM, JUNTA SOLDÁVEL, FO    UN</t>
  </si>
  <si>
    <t>RNECIDO E INSTALADO EM RAMAL DE ENCAMINHAMENTO. AF_12/2014_P</t>
  </si>
  <si>
    <t>LUVA SIMPLES, PVC, SERIE R, ÁGUA PLUVIAL, DN  50 MM, JUNTA ELÁSTICA, FO    UN</t>
  </si>
  <si>
    <t>RNECIDO E INSTALADO EM RAMAL DE ENCAMINHAMENTO. AF_12/2014</t>
  </si>
  <si>
    <t>LUVA SIMPLES, PVC, SERIE R, ÁGUA PLUVIAL, DN  75 MM, JUNTA ELÁSTICA, FO    UN</t>
  </si>
  <si>
    <t>LUVA DE CORRER, PVC, SERIE R, ÁGUA PLUVIAL, DN  75 MM, JUNTA ELÁSTICA,      UN</t>
  </si>
  <si>
    <t>REDUÇÃO EXCÊNTRICA, PVC, SERIE R, ÁGUA PLUVIAL, DN  75 X  50 MM, JUNTA E    UN</t>
  </si>
  <si>
    <t>LÁSTICA, FORNECIDO E INSTALADO EM RAMAL DE ENCAMINHAMENTO. AF_12/2014</t>
  </si>
  <si>
    <t>TÊ DE INSPEÇÃO, PVC, SERIE R, ÁGUA PLUVIAL, DN  75 MM, JUNTA ELÁSTICA,      UN</t>
  </si>
  <si>
    <t>LUVA SOLDÁVEL E COM ROSCA, PVC, SOLDÁVEL, DN  32MM X  1, INSTALADO EM P    UN</t>
  </si>
  <si>
    <t>RUMADA DE ÁGUA    FORNECIMENTO E INSTALAÇÃO. AF_12/2014_P</t>
  </si>
  <si>
    <t>UNIÃO, PVC, SOLDÁVEL, DN  32MM, INSTALADO EM PRUMADA DE ÁGUA    FORNECIM    UN</t>
  </si>
  <si>
    <t>M X  1, INSTALADO EM PRUMADA DE ÁGUA    FORNECIMENTO E INSTALAÇÃO. AF_1</t>
  </si>
  <si>
    <t>2/2014_P</t>
  </si>
  <si>
    <t>LUVA SIMPLES, PVC, SERIE R, ÁGUA PLUVIAL, DN  100 MM, JUNTA ELÁSTICA, F    UN</t>
  </si>
  <si>
    <t>ORNECIDO E INSTALADO EM RAMAL DE ENCAMINHAMENTO. AF_12/2014</t>
  </si>
  <si>
    <t>LUVA DE CORRER, PVC, SERIE R, ÁGUA PLUVIAL, DN  100 MM, JUNTA ELÁSTICA,    UN</t>
  </si>
  <si>
    <t>REDUÇÃO EXCÊNTRICA, PVC, SERIE R, ÁGUA PLUVIAL, DN  100 X  75 MM, JUNTA      UN</t>
  </si>
  <si>
    <t>9,36</t>
  </si>
  <si>
    <t>ELÁSTICA, FORNECIDO E INSTALADO EM RAMAL DE ENCAMINHAMENTO. AF_12/2014</t>
  </si>
  <si>
    <t>LUVA, PVC, SOLDÁVEL, DN  40MM, INSTALADO EM PRUMADA DE ÁGUA    FORNECIME    UN</t>
  </si>
  <si>
    <t>TÊ DE INSPEÇÃO, PVC, SERIE R, ÁGUA PLUVIAL, DN  100 MM, JUNTA ELÁSTICA,    UN</t>
  </si>
  <si>
    <t>55,63</t>
  </si>
  <si>
    <t>JUNÇÃO SIMPLES, PVC, SERIE R, ÁGUA PLUVIAL, DN  40 MM, JUNTA SOLDÁVEL,      UN</t>
  </si>
  <si>
    <t>12,26</t>
  </si>
  <si>
    <t>LUVA DE REDUÇÃO, PVC, SOLDÁVEL, DN  40MM X  32MM, INSTALADO EM PRUMADA D    UN</t>
  </si>
  <si>
    <t>E ÁGUA    FORNECIMENTO E INSTALAÇÃO. AF_12/2014_P</t>
  </si>
  <si>
    <t>JUNÇÃO SIMPLES, PVC, SERIE R, ÁGUA PLUVIAL, DN  50 MM, JUNTA ELÁSTICA,      UN</t>
  </si>
  <si>
    <t>LUVA COM ROSCA, PVC, SOLDÁVEL, DN  40MM X  1.1/4, INSTALADO EM PRUMADA      UN</t>
  </si>
  <si>
    <t>10,08</t>
  </si>
  <si>
    <t>DE ÁGUA    FORNECIMENTO E INSTALAÇÃO. AF_12/2014_P</t>
  </si>
  <si>
    <t>JUNÇÃO SIMPLES, PVC, SERIE R, ÁGUA PLUVIAL, DN  75 X  75 MM, JUNTA ELÁST    UN</t>
  </si>
  <si>
    <t>40,48</t>
  </si>
  <si>
    <t>ICA, FORNECIDO E INSTALADO EM RAMAL DE ENCAMINHAMENTO. AF_12/2014</t>
  </si>
  <si>
    <t>TÊ, PVC, SERIE R, ÁGUA PLUVIAL, DN  75 MM, JUNTA ELÁSTICA, FORNECIDO E      UN</t>
  </si>
  <si>
    <t>INSTALADO EM RAMAL DE ENCAMINHAMENTO. AF_12/2014</t>
  </si>
  <si>
    <t>JUNÇÃO SIMPLES, PVC, SERIE R, ÁGUA PLUVIAL, DN  100 X  100 MM, JUNTA ELÁ    UN</t>
  </si>
  <si>
    <t>STICA, FORNECIDO E INSTALADO EM RAMAL DE ENCAMINHAMENTO. AF_12/2014</t>
  </si>
  <si>
    <t>UNIÃO, PVC, SOLDÁVEL, DN  40MM, INSTALADO EM PRUMADA DE ÁGUA    FORNECIM    UN</t>
  </si>
  <si>
    <t>JUNÇÃO SIMPLES, PVC, SERIE R, ÁGUA PLUVIAL, DN  100 X  75 MM, JUNTA ELÁS    UN</t>
  </si>
  <si>
    <t>TICA, FORNECIDO E INSTALADO EM RAMAL DE ENCAMINHAMENTO. AF_12/2014</t>
  </si>
  <si>
    <t>ADAPTADOR CURTO COM BOLSA E ROSCA PARA REGISTRO, PVC, SOLDÁVEL, DN  40M    UN</t>
  </si>
  <si>
    <t>M X  1.1/2, INSTALADO EM PRUMADA DE ÁGUA    FORNECIMENTO E INSTALAÇÃO.</t>
  </si>
  <si>
    <t>TÊ, PVC, SERIE R, ÁGUA PLUVIAL, DN  100 X  100 MM, JUNTA ELÁSTICA, FORNE    UN</t>
  </si>
  <si>
    <t>CIDO E INSTALADO EM RAMAL DE ENCAMINHAMENTO. AF_12/2014</t>
  </si>
  <si>
    <t>M X  1.1/4, INSTALADO EM PRUMADA DE ÁGUA    FORNECIMENTO E INSTALAÇÃO.</t>
  </si>
  <si>
    <t>TÊ, PVC, SERIE R, ÁGUA PLUVIAL, DN  100 X  75 MM, JUNTA ELÁSTICA, FORNEC    UN</t>
  </si>
  <si>
    <t>IDO E INSTALADO EM RAMAL DE ENCAMINHAMENTO. AF_12/2014</t>
  </si>
  <si>
    <t>JUNÇÃO DUPLA, PVC, SERIE R, ÁGUA PLUVIAL, DN  100 X  100 X  100 MM, JUNTA    UN</t>
  </si>
  <si>
    <t>ELÁSTICA, FORNECIDO E INSTALADO EM RAMAL DE ENCAMINHAMENTO. AF_12/201</t>
  </si>
  <si>
    <t>LUVA, PVC, SOLDÁVEL, DN  50MM, INSTALADO EM PRUMADA DE ÁGUA    FORNECIME    UN</t>
  </si>
  <si>
    <t>LUVA DE CORRER, PVC, SOLDÁVEL, DN  50MM, INSTALADO EM PRUMADA DE ÁGUA      UN</t>
  </si>
  <si>
    <t>20,10</t>
  </si>
  <si>
    <t>FORNECIDO E INSTALADO EM CONDUTORES VERTICAIS DE ÁGUAS PLUVIAIS. AF_1</t>
  </si>
  <si>
    <t>2/2014</t>
  </si>
  <si>
    <t>19,47</t>
  </si>
  <si>
    <t>, FORNECIDO E INSTALADO EM CONDUTORES VERTICAIS DE ÁGUAS PLUVIAIS. AF_</t>
  </si>
  <si>
    <t>12/2014</t>
  </si>
  <si>
    <t>JOELHO  90 GRAUS, PVC, SERIE R, ÁGUA PLUVIAL, DN  150 MM, JUNTA ELÁSTICA    UN</t>
  </si>
  <si>
    <t>JOELHO  45 GRAUS, PVC, SERIE R, ÁGUA PLUVIAL, DN  150 MM, JUNTA ELÁSTICA    UN</t>
  </si>
  <si>
    <t>LUVA COM ROSCA, PVC, SOLDÁVEL, DN  50MM X  1.1/2, INSTALADO EM PRUMADA      UN</t>
  </si>
  <si>
    <t>21,65</t>
  </si>
  <si>
    <t>UNIÃO, PVC, SOLDÁVEL, DN  50MM, INSTALADO EM PRUMADA DE ÁGUA      FORNECIM    UN</t>
  </si>
  <si>
    <t>ADAPTADOR CURTO COM BOLSA E ROSCA PARA REGISTRO, PVC, SOLDÁVEL, DN  50M    UN</t>
  </si>
  <si>
    <t>LUVA, PVC, SOLDÁVEL, DN  60MM, INSTALADO EM PRUMADA DE ÁGUA    FORNECIME    UN</t>
  </si>
  <si>
    <t>RNECIDO E INSTALADO EM CONDUTORES VERTICAIS DE ÁGUAS PLUVIAIS. AF_12/2</t>
  </si>
  <si>
    <t>11,20</t>
  </si>
  <si>
    <t>FORNECIDO E INSTALADO EM CONDUTORES VERTICAIS DE ÁGUAS PLUVIAIS. AF_12</t>
  </si>
  <si>
    <t>LUVA DE REDUÇÃO, PVC, SOLDÁVEL, DN  60MM X  50MM, INSTALADO EM PRUMADA D    UN</t>
  </si>
  <si>
    <t>UNIÃO, PVC, SOLDÁVEL, DN  60MM, INSTALADO EM PRUMADA DE ÁGUA    FORNECIM    UN</t>
  </si>
  <si>
    <t>ADAPTADOR CURTO COM BOLSA E ROSCA PARA REGISTRO, PVC, SOLDÁVEL, DN  60M    UN</t>
  </si>
  <si>
    <t>M X  2, INSTALADO EM PRUMADA DE ÁGUA    FORNECIMENTO E INSTALAÇÃO. AF_1</t>
  </si>
  <si>
    <t>LUVA, PVC, SOLDÁVEL, DN  75MM, INSTALADO EM PRUMADA DE ÁGUA    FORNECIME    UN</t>
  </si>
  <si>
    <t>UNIÃO, PVC, SOLDÁVEL, DN  75MM, INSTALADO EM PRUMADA DE ÁGUA    FORNECIM    UN</t>
  </si>
  <si>
    <t>ADAPTADOR CURTO COM BOLSA E ROSCA PARA REGISTRO, PVC, SOLDÁVEL, DN  75M    UN</t>
  </si>
  <si>
    <t>M X  2.1/2, INSTALADO EM PRUMADA DE ÁGUA    FORNECIMENTO E INSTALAÇÃO.</t>
  </si>
  <si>
    <t>LUVA, PVC, SOLDÁVEL, DN  85MM, INSTALADO EM PRUMADA DE ÁGUA    FORNECIME    UN</t>
  </si>
  <si>
    <t>41,97</t>
  </si>
  <si>
    <t>UNIÃO, PVC, SOLDÁVEL, DN  85MM, INSTALADO EM PRUMADA DE ÁGUA    FORNECIM    UN</t>
  </si>
  <si>
    <t>ADAPTADOR CURTO COM BOLSA E ROSCA PARA REGISTRO, PVC, SOLDÁVEL, DN  85M    UN</t>
  </si>
  <si>
    <t>M X  3, INSTALADO EM PRUMADA DE ÁGUA    FORNECIMENTO E INSTALAÇÃO. AF_1</t>
  </si>
  <si>
    <t>TE, PVC, SOLDÁVEL, DN  25MM, INSTALADO EM PRUMADA DE ÁGUA    FORNECIMENT    UN</t>
  </si>
  <si>
    <t>O E INSTALAÇÃO. AF_12/2014_P</t>
  </si>
  <si>
    <t>INSTALADO EM PRUMADA DE ÁGUA    FORNECIMENTO E INSTALAÇÃO. AF_12/2014_</t>
  </si>
  <si>
    <t>P</t>
  </si>
  <si>
    <t>TÊ DE REDUÇÃO, PVC, SOLDÁVEL, DN  25MM X  20MM, INSTALADO EM PRUMADA DE      UN</t>
  </si>
  <si>
    <t>5,99</t>
  </si>
  <si>
    <t>ÁGUA    FORNECIMENTO E INSTALAÇÃO. AF_12/2014_P</t>
  </si>
  <si>
    <t>TE, PVC, SOLDÁVEL, DN  32MM, INSTALADO EM PRUMADA DE ÁGUA    FORNECIMENT    UN</t>
  </si>
  <si>
    <t>TÊ DE REDUÇÃO, PVC, SOLDÁVEL, DN  32MM X  25MM, INSTALADO EM PRUMADA DE      UN</t>
  </si>
  <si>
    <t>TE, PVC, SOLDÁVEL, DN  40MM, INSTALADO EM PRUMADA DE ÁGUA    FORNECIMENT    UN</t>
  </si>
  <si>
    <t>TÊ DE REDUÇÃO, PVC, SOLDÁVEL, DN  40MM X  32MM, INSTALADO EM PRUMADA DE      UN</t>
  </si>
  <si>
    <t>12,55</t>
  </si>
  <si>
    <t>TE, PVC, SOLDÁVEL, DN  50MM, INSTALADO EM PRUMADA DE ÁGUA    FORNECIMENT    UN</t>
  </si>
  <si>
    <t>14,98</t>
  </si>
  <si>
    <t>TÊ DE REDUÇÃO, PVC, SOLDÁVEL, DN  50MM X  40MM, INSTALADO EM PRUMADA DE      UN</t>
  </si>
  <si>
    <t>TÊ DE REDUÇÃO, PVC, SOLDÁVEL, DN  50MM X  25MM, INSTALADO EM PRUMADA DE      UN</t>
  </si>
  <si>
    <t>TE, PVC, SOLDÁVEL, DN  60MM, INSTALADO EM PRUMADA DE ÁGUA    FORNECIMENT    UN</t>
  </si>
  <si>
    <t>41,14</t>
  </si>
  <si>
    <t>TE, PVC, SOLDÁVEL, DN  75MM, INSTALADO EM PRUMADA DE ÁGUA    FORNECIMENT    UN</t>
  </si>
  <si>
    <t>TE DE REDUÇÃO, PVC, SOLDÁVEL, DN  75MM X  50MM, INSTALADO EM PRUMADA DE      UN</t>
  </si>
  <si>
    <t>TE, PVC, SOLDÁVEL, DN  85MM, INSTALADO EM PRUMADA DE ÁGUA    FORNECIMENT    UN</t>
  </si>
  <si>
    <t>TE DE REDUÇÃO, PVC, SOLDÁVEL, DN  85MM X  60MM, INSTALADO EM PRUMADA DE      UN</t>
  </si>
  <si>
    <t>JOELHO  90 GRAUS, CPVC, SOLDÁVEL, DN  15MM, INSTALADO EM RAMAL OU SUB-RA    UN</t>
  </si>
  <si>
    <t>MAL DE ÁGUA    FORNECIMENTO E INSTALAÇÃO. AF_12/2014</t>
  </si>
  <si>
    <t>JOELHO  90 GRAUS, CPVC, SOLDÁVEL, DN  22MM, INSTALADO EM RAMAL OU SUB-RA    UN</t>
  </si>
  <si>
    <t>MAL DE ÁGUA    FORNECIMENTO E INSTALAÇÃO  . AF_12/2014</t>
  </si>
  <si>
    <t>JOELHO DE TRANSIÇÃO,  90 GRAUS, CPVC, SOLDÁVEL, DN  22MM X  3/4", INSTALA    UN</t>
  </si>
  <si>
    <t>DO EM RAMAL OU SUB-RAMAL DE ÁGUA    FORNECIMENTO E INSTALAÇÃO  . AF_12/2</t>
  </si>
  <si>
    <t>LUVA, CPVC, SOLDÁVEL, DN  15MM, INSTALADO EM RAMAL OU SUB-RAMAL DE ÁGUA    UN</t>
  </si>
  <si>
    <t>LUVA DE TRANSIÇÃO, CPVC, SOLDÁVEL, DN15MM X  1/2, INSTALADO EM RAMAL O    UN</t>
  </si>
  <si>
    <t>U SUB-RAMAL DE ÁGUA    FORNECIMENTO E INSTALAÇÃO. AF_12/2014</t>
  </si>
  <si>
    <t>LUVA DE TRANSIÇÃO, CPVC, SOLDÁVEL, DN22MM X  25MM, INSTALADO EM RAMAL O    UN</t>
  </si>
  <si>
    <t>5,46</t>
  </si>
  <si>
    <t>LÁSTICA, FORNECIDO E INSTALADO EM CONDUTORES VERTICAIS DE ÁGUAS PLUVIA</t>
  </si>
  <si>
    <t>IS. AF_12/2014</t>
  </si>
  <si>
    <t>CONECTOR, CPVC, SOLDÁVEL, DN22MM X  3/4, INSTALADO EM RAMAL OU SUB-RAM    UN</t>
  </si>
  <si>
    <t>AL DE ÁGUA      FORNECIMENTO E INSTALAÇÃO. AF_12/2014</t>
  </si>
  <si>
    <t>ORNECIDO E INSTALADO EM CONDUTORES VERTICAIS DE ÁGUAS PLUVIAIS. AF_12/</t>
  </si>
  <si>
    <t>ELÁSTICA, FORNECIDO E INSTALADO EM CONDUTORES VERTICAIS DE ÁGUAS PLUVI</t>
  </si>
  <si>
    <t>AIS. AF_12/2014</t>
  </si>
  <si>
    <t>54,97</t>
  </si>
  <si>
    <t>LUVA SIMPLES, PVC, SERIE R, ÁGUA PLUVIAL, DN  150 MM, JUNTA ELÁSTICA, F    UN</t>
  </si>
  <si>
    <t>38,04</t>
  </si>
  <si>
    <t>LUVA DE CORRER, PVC, SERIE R, ÁGUA PLUVIAL, DN  150 MM, JUNTA ELÁSTICA,    UN</t>
  </si>
  <si>
    <t>REDUÇÃO EXCÊNTRICA, PVC, SERIE R, ÁGUA PLUVIAL, DN  150 X  100 MM, JUNTA    UN</t>
  </si>
  <si>
    <t>ELÁSTICA, FORNECIDO E INSTALADO EM CONDUTORES VERTICAIS DE ÁGUAS PLUV</t>
  </si>
  <si>
    <t>IAIS. AF_12/2014</t>
  </si>
  <si>
    <t>39,02</t>
  </si>
  <si>
    <t>ICA, FORNECIDO E INSTALADO EM CONDUTORES VERTICAIS DE ÁGUAS PLUVIAIS.</t>
  </si>
  <si>
    <t>AF_12/2014</t>
  </si>
  <si>
    <t>TÊ, PVC, SERIE R, ÁGUA PLUVIAL, DN  75 X  75 MM, JUNTA ELÁSTICA, FORNECI    UN</t>
  </si>
  <si>
    <t>DO E INSTALADO EM CONDUTORES VERTICAIS DE ÁGUAS PLUVIAIS. AF_12/2014</t>
  </si>
  <si>
    <t>STICA, FORNECIDO E INSTALADO EM CONDUTORES VERTICAIS DE ÁGUAS PLUVIAIS</t>
  </si>
  <si>
    <t>. AF_12/2014</t>
  </si>
  <si>
    <t>TE, CPVC, SOLDÁVEL, DN  15MM, INSTALADO EM RAMAL OU SUB-RAMAL DE ÁGUA      UN</t>
  </si>
  <si>
    <t>TICA, FORNECIDO E INSTALADO EM CONDUTORES VERTICAIS DE ÁGUAS PLUVIAIS.</t>
  </si>
  <si>
    <t>60,72</t>
  </si>
  <si>
    <t>CIDO E INSTALADO EM CONDUTORES VERTICAIS DE ÁGUAS PLUVIAIS. AF_12/2014</t>
  </si>
  <si>
    <t>IDO E INSTALADO EM CONDUTORES VERTICAIS DE ÁGUAS PLUVIAIS. AF_12/2014</t>
  </si>
  <si>
    <t>TE, CPVC, SOLDÁVEL, DN  22MM, INSTALADO EM RAMAL OU SUB-RAMAL DE ÁGUA      UN</t>
  </si>
  <si>
    <t>JUNÇÃO SIMPLES, PVC, SERIE R, ÁGUA PLUVIAL, DN  150 X  150 MM, JUNTA ELÁ    UN</t>
  </si>
  <si>
    <t>JUNÇÃO SIMPLES, PVC, SERIE R, ÁGUA PLUVIAL, DN  150 X  100 MM, JUNTA ELÁ    UN</t>
  </si>
  <si>
    <t>TÊ, PVC, SERIE R, ÁGUA PLUVIAL, DN  150 X  150 MM, JUNTA ELÁSTICA, FORNE    UN</t>
  </si>
  <si>
    <t>TE MISTURADOR DE TRANSIÇÃO, CPVC, SOLDÁVEL, DN  22MM X  3/4  , INSTALADO      UN</t>
  </si>
  <si>
    <t>EM RAMAL OU SUB-RAMAL DE ÁGUA      FORNECIMENTO E INSTALAÇÃO. AF_12/2014</t>
  </si>
  <si>
    <t>TÊ, PVC, SERIE R, ÁGUA PLUVIAL, DN  150 X  100 MM, JUNTA ELÁSTICA, FORNE    UN</t>
  </si>
  <si>
    <t>JOELHO  90 GRAUS, PVC, SERIE NORMAL, ESGOTO PREDIAL, DN  40 MM, JUNTA SO    UN</t>
  </si>
  <si>
    <t>LDÁVEL, FORNECIDO E INSTALADO EM RAMAL DE DESCARGA OU RAMAL DE ESGOTO</t>
  </si>
  <si>
    <t>SANITÁRIO. AF_12/2014_P</t>
  </si>
  <si>
    <t>JOELHO  45 GRAUS, PVC, SERIE NORMAL, ESGOTO PREDIAL, DN  40 MM, JUNTA SO    UN</t>
  </si>
  <si>
    <t>CURVA CURTA  90 GRAUS, PVC, SERIE NORMAL, ESGOTO PREDIAL, DN  40 MM, JUN    UN</t>
  </si>
  <si>
    <t>TA SOLDÁVEL, FORNECIDO E INSTALADO EM RAMAL DE DESCARGA OU RAMAL DE ES</t>
  </si>
  <si>
    <t>GOTO SANITÁRIO. AF_12/2014_P</t>
  </si>
  <si>
    <t>CURVA LONGA  90 GRAUS, PVC, SERIE NORMAL, ESGOTO PREDIAL, DN  40 MM, JUN    UN</t>
  </si>
  <si>
    <t>JOELHO  90 GRAUS, PVC, SERIE NORMAL, ESGOTO PREDIAL, DN  50 MM, JUNTA EL    UN</t>
  </si>
  <si>
    <t>ÁSTICA, FORNECIDO E INSTALADO EM RAMAL DE DESCARGA OU RAMAL DE ESGOTO</t>
  </si>
  <si>
    <t>SANITÁRIO. AF_12/2014</t>
  </si>
  <si>
    <t>JOELHO  45 GRAUS, PVC, SERIE NORMAL, ESGOTO PREDIAL, DN  50 MM, JUNTA EL    UN</t>
  </si>
  <si>
    <t>CURVA CURTA  90 GRAUS, PVC, SERIE NORMAL, ESGOTO PREDIAL, DN  50 MM, JUN    UN</t>
  </si>
  <si>
    <t>TA ELÁSTICA, FORNECIDO E INSTALADO EM RAMAL DE DESCARGA OU RAMAL DE ES</t>
  </si>
  <si>
    <t>GOTO SANITÁRIO. AF_12/2014</t>
  </si>
  <si>
    <t>CURVA LONGA  90 GRAUS, PVC, SERIE NORMAL, ESGOTO PREDIAL, DN  50 MM, JUN    UN</t>
  </si>
  <si>
    <t>JOELHO  90 GRAUS, PVC, SERIE NORMAL, ESGOTO PREDIAL, DN  75 MM, JUNTA EL    UN</t>
  </si>
  <si>
    <t>JOELHO  45 GRAUS, PVC, SERIE NORMAL, ESGOTO PREDIAL, DN  75 MM, JUNTA EL    UN</t>
  </si>
  <si>
    <t>CURVA CURTA  90 GRAUS, PVC, SERIE NORMAL, ESGOTO PREDIAL, DN  75 MM, JUN    UN</t>
  </si>
  <si>
    <t>CURVA LONGA  90 GRAUS, PVC, SERIE NORMAL, ESGOTO PREDIAL, DN  75 MM, JUN    UN</t>
  </si>
  <si>
    <t>JOELHO  90 GRAUS, PVC, SERIE NORMAL, ESGOTO PREDIAL, DN  100 MM, JUNTA E    UN</t>
  </si>
  <si>
    <t>16,69</t>
  </si>
  <si>
    <t>LÁSTICA, FORNECIDO E INSTALADO EM RAMAL DE DESCARGA OU RAMAL DE ESGOTO</t>
  </si>
  <si>
    <t>JOELHO  45 GRAUS, PVC, SERIE NORMAL, ESGOTO PREDIAL, DN  100 MM, JUNTA E    UN</t>
  </si>
  <si>
    <t>16,12</t>
  </si>
  <si>
    <t>CURVA CURTA  90 GRAUS, PVC, SERIE NORMAL, ESGOTO PREDIAL, DN  100 MM, JU    UN</t>
  </si>
  <si>
    <t>NTA ELÁSTICA, FORNECIDO E INSTALADO EM RAMAL DE DESCARGA OU RAMAL DE E</t>
  </si>
  <si>
    <t>SGOTO SANITÁRIO. AF_12/2014</t>
  </si>
  <si>
    <t>CURVA LONGA  90 GRAUS, PVC, SERIE NORMAL, ESGOTO PREDIAL, DN  100 MM, JU    UN</t>
  </si>
  <si>
    <t>21,76</t>
  </si>
  <si>
    <t>LUVA SIMPLES, PVC, SERIE NORMAL, ESGOTO PREDIAL, DN  40 MM, JUNTA SOLDÁ    UN</t>
  </si>
  <si>
    <t>VEL, FORNECIDO E INSTALADO EM RAMAL DE DESCARGA OU RAMAL DE ESGOTO SAN</t>
  </si>
  <si>
    <t>ITÁRIO. AF_12/2014_P</t>
  </si>
  <si>
    <t>LUVA SIMPLES, PVC, SERIE NORMAL, ESGOTO PREDIAL, DN  50 MM, JUNTA ELÁST    UN</t>
  </si>
  <si>
    <t>ICA, FORNECIDO E INSTALADO EM RAMAL DE DESCARGA OU RAMAL DE ESGOTO SAN</t>
  </si>
  <si>
    <t>ITÁRIO. AF_12/2014</t>
  </si>
  <si>
    <t>LUVA DE CORRER, PVC, SERIE NORMAL, ESGOTO PREDIAL, DN  50 MM, JUNTA ELÁ    UN</t>
  </si>
  <si>
    <t>STICA, FORNECIDO E INSTALADO EM RAMAL DE DESCARGA OU RAMAL DE ESGOTO S</t>
  </si>
  <si>
    <t>ANITÁRIO. AF_12/2014</t>
  </si>
  <si>
    <t>LUVA SIMPLES, PVC, SERIE NORMAL, ESGOTO PREDIAL, DN  75 MM, JUNTA ELÁST    UN</t>
  </si>
  <si>
    <t>8,79</t>
  </si>
  <si>
    <t>LUVA DE CORRER, PVC, SERIE NORMAL, ESGOTO PREDIAL, DN  75 MM, JUNTA ELÁ    UN</t>
  </si>
  <si>
    <t>LUVA SIMPLES, PVC, SERIE NORMAL, ESGOTO PREDIAL, DN  100 MM, JUNTA ELÁS    UN</t>
  </si>
  <si>
    <t>TICA, FORNECIDO E INSTALADO EM RAMAL DE DESCARGA OU RAMAL DE ESGOTO SA</t>
  </si>
  <si>
    <t>NITÁRIO. AF_12/2014</t>
  </si>
  <si>
    <t>LUVA DE CORRER, PVC, SERIE NORMAL, ESGOTO PREDIAL, DN  100 MM, JUNTA EL    UN</t>
  </si>
  <si>
    <t>23,15</t>
  </si>
  <si>
    <t>TE, PVC, SERIE NORMAL, ESGOTO PREDIAL, DN  40 X  40 MM, JUNTA SOLDÁVEL,      UN</t>
  </si>
  <si>
    <t>8,03</t>
  </si>
  <si>
    <t>FORNECIDO E INSTALADO EM RAMAL DE DESCARGA OU RAMAL DE ESGOTO SANITÁRI</t>
  </si>
  <si>
    <t>JUNÇÃO SIMPLES, PVC, SERIE NORMAL, ESGOTO PREDIAL, DN  40 MM, JUNTA SOL    UN</t>
  </si>
  <si>
    <t>DÁVEL, FORNECIDO E INSTALADO EM RAMAL DE DESCARGA OU RAMAL DE ESGOTO S</t>
  </si>
  <si>
    <t>ANITÁRIO. AF_12/2014_P</t>
  </si>
  <si>
    <t>TE, PVC, SERIE NORMAL, ESGOTO PREDIAL, DN  50 X  50 MM, JUNTA ELÁSTICA,      UN</t>
  </si>
  <si>
    <t>O. AF_12/2014</t>
  </si>
  <si>
    <t>JUNÇÃO SIMPLES, PVC, SERIE NORMAL, ESGOTO PREDIAL, DN  50 X  50 MM, JUNT    UN</t>
  </si>
  <si>
    <t>A ELÁSTICA, FORNECIDO E INSTALADO EM RAMAL DE DESCARGA OU RAMAL DE ESG</t>
  </si>
  <si>
    <t>OTO SANITÁRIO. AF_12/2014</t>
  </si>
  <si>
    <t>TE, PVC, SERIE NORMAL, ESGOTO PREDIAL, DN  75 X  75 MM, JUNTA ELÁSTICA,      UN</t>
  </si>
  <si>
    <t>JUNÇÃO SIMPLES, PVC, SERIE NORMAL, ESGOTO PREDIAL, DN  75 X  75 MM, JUNT    UN</t>
  </si>
  <si>
    <t>TE, PVC, SERIE NORMAL, ESGOTO PREDIAL, DN  100 X  100 MM, JUNTA ELÁSTICA    UN</t>
  </si>
  <si>
    <t>, FORNECIDO E INSTALADO EM RAMAL DE DESCARGA OU RAMAL DE ESGOTO SANITÁ</t>
  </si>
  <si>
    <t>RIO. AF_12/2014</t>
  </si>
  <si>
    <t>JUNÇÃO SIMPLES, PVC, SERIE NORMAL, ESGOTO PREDIAL, DN  100 X  100 MM, JU    UN</t>
  </si>
  <si>
    <t>ÁSTICA, FORNECIDO E INSTALADO EM PRUMADA DE ESGOTO SANITÁRIO OU VENTIL</t>
  </si>
  <si>
    <t>AÇÃO. AF_12/2014</t>
  </si>
  <si>
    <t>TA ELÁSTICA, FORNECIDO E INSTALADO EM PRUMADA DE ESGOTO SANITÁRIO OU V</t>
  </si>
  <si>
    <t>ENTILAÇÃO. AF_12/2014</t>
  </si>
  <si>
    <t>9,54</t>
  </si>
  <si>
    <t>11,93</t>
  </si>
  <si>
    <t>LÁSTICA, FORNECIDO E INSTALADO EM PRUMADA DE ESGOTO SANITÁRIO OU VENTI</t>
  </si>
  <si>
    <t>LAÇÃO. AF_12/2014</t>
  </si>
  <si>
    <t>NTA ELÁSTICA, FORNECIDO E INSTALADO EM PRUMADA DE ESGOTO SANITÁRIO OU</t>
  </si>
  <si>
    <t>VENTILAÇÃO. AF_12/2014</t>
  </si>
  <si>
    <t>ICA, FORNECIDO E INSTALADO EM PRUMADA DE ESGOTO SANITÁRIO OU VENTILAÇÃ</t>
  </si>
  <si>
    <t>STICA, FORNECIDO E INSTALADO EM PRUMADA DE ESGOTO SANITÁRIO OU VENTILA</t>
  </si>
  <si>
    <t>ÇÃO. AF_12/2014</t>
  </si>
  <si>
    <t>8,86</t>
  </si>
  <si>
    <t>TICA, FORNECIDO E INSTALADO EM PRUMADA DE ESGOTO SANITÁRIO OU VENTILAÇ</t>
  </si>
  <si>
    <t>ÃO. AF_12/2014</t>
  </si>
  <si>
    <t>10,75</t>
  </si>
  <si>
    <t>FORNECIDO E INSTALADO EM PRUMADA DE ESGOTO SANITÁRIO OU VENTILAÇÃO. AF</t>
  </si>
  <si>
    <t>_12/2014</t>
  </si>
  <si>
    <t>A ELÁSTICA, FORNECIDO E INSTALADO EM PRUMADA DE ESGOTO SANITÁRIO OU VE</t>
  </si>
  <si>
    <t>NTILAÇÃO. AF_12/2014</t>
  </si>
  <si>
    <t>, FORNECIDO E INSTALADO EM PRUMADA DE ESGOTO SANITÁRIO OU VENTILAÇÃO.</t>
  </si>
  <si>
    <t>LÁSTICA, FORNECIDO E INSTALADO EM SUBCOLETOR AÉREO DE ESGOTO SANITÁRIO</t>
  </si>
  <si>
    <t>NTA ELÁSTICA, FORNECIDO E INSTALADO EM SUBCOLETOR AÉREO DE ESGOTO SANI</t>
  </si>
  <si>
    <t>TÁRIO. AF_12/2014</t>
  </si>
  <si>
    <t>21,50</t>
  </si>
  <si>
    <t>JOELHO  90 GRAUS, PVC, SERIE NORMAL, ESGOTO PREDIAL, DN  150 MM, JUNTA E    UN</t>
  </si>
  <si>
    <t>JOELHO  45 GRAUS, PVC, SERIE NORMAL, ESGOTO PREDIAL, DN  150 MM, JUNTA E    UN</t>
  </si>
  <si>
    <t>TICA, FORNECIDO E INSTALADO EM SUBCOLETOR AÉREO DE ESGOTO SANITÁRIO. A</t>
  </si>
  <si>
    <t>F_12/2014</t>
  </si>
  <si>
    <t>22,88</t>
  </si>
  <si>
    <t>ÁSTICA, FORNECIDO E INSTALADO EM SUBCOLETOR AÉREO DE ESGOTO SANITÁRIO.</t>
  </si>
  <si>
    <t>LUVA DE CORRER, PVC, SERIE NORMAL, ESGOTO PREDIAL, DN  150 MM, JUNTA EL    UN</t>
  </si>
  <si>
    <t>, FORNECIDO E INSTALADO EM SUBCOLETOR AÉREO DE ESGOTO SANITÁRIO. AF_12</t>
  </si>
  <si>
    <t>TE, PVC, SERIE NORMAL, ESGOTO PREDIAL, DN  150 X  150 MM, JUNTA ELÁSTICA    UN</t>
  </si>
  <si>
    <t>JUNÇÃO SIMPLES, PVC, SERIE NORMAL, ESGOTO PREDIAL, DN  150 X  150 MM, JU    UN</t>
  </si>
  <si>
    <t>JOELHO  90 GRAUS, PVC, SOLDÁVEL, DN  25MM, INSTALADO EM DRENO DE AR-COND    UN</t>
  </si>
  <si>
    <t>ICIONADO    FORNECIMENTO E INSTALAÇÃO. AF_12/2014_P</t>
  </si>
  <si>
    <t>JOELHO  45 GRAUS, PVC, SOLDÁVEL, DN  25MM, INSTALADO EM DRENO DE AR-COND    UN</t>
  </si>
  <si>
    <t>LUVA, PVC, SOLDÁVEL, DN  25MM, INSTALADO EM DRENO DE AR-CONDICIONADO UN</t>
  </si>
  <si>
    <t>TE, PVC, SOLDÁVEL, DN  25MM, INSTALADO EM DRENO DE AR-CONDICIONADO    FO    UN</t>
  </si>
  <si>
    <t>RNECIMENTO E INSTALAÇÃO. AF_12/2014_P</t>
  </si>
  <si>
    <t>LUVA COM BUCHA DE LATÃO, PVC, SOLDÁVEL, DN  25MM X  3/4, INSTALADO EM P    UN</t>
  </si>
  <si>
    <t>6,47</t>
  </si>
  <si>
    <t>JOELHO  90 GRAUS COM BUCHA DE LATÃO, PVC, SOLDÁVEL, DN  25MM, X  1/2" INS    UN</t>
  </si>
  <si>
    <t>TALADO EM RAMAL OU SUB-RAMAL DE ÁGUA    FORNECIMENTO E INSTALAÇÃO  . AF_</t>
  </si>
  <si>
    <t>03/2015_P</t>
  </si>
  <si>
    <t>TÊ COM BUCHA DE LATÃO NA BOLSA CENTRAL, PVC, SOLDÁVEL, DN  25MM X  3/4  ,    UN</t>
  </si>
  <si>
    <t>INSTALADO EM RAMAL OU SUB-RAMAL DE ÁGUA      FORNECIMENTO E INSTALAÇÃO.</t>
  </si>
  <si>
    <t>AF_03/2015_P</t>
  </si>
  <si>
    <t>BUCHA DE REDUÇÃO, PVC, SOLDÁVEL, DN  40MM X  32MM, INSTALADO EM RAMAL OU    UN</t>
  </si>
  <si>
    <t>SUB-RAMAL DE ÁGUA      FORNECIMENTO E INSTALAÇÃO. AF_03/2015_P</t>
  </si>
  <si>
    <t>0181</t>
  </si>
  <si>
    <t>CAIXAS D'DAGUA, DE INSPECAO E DE GORDURA</t>
  </si>
  <si>
    <t>TAMPA DE CONCRETO ARMADO  60X60X5CM PARA CAIXA UN</t>
  </si>
  <si>
    <t>CAIXA DE INSPEÇÃO  80X80X80CM EM ALVENARIA  - EXECUÇÃO UN</t>
  </si>
  <si>
    <t>CAIXA DE INSPEÇÃO  90X90X80CM EM ALVENARIA  - EXECUÇÃO UN</t>
  </si>
  <si>
    <t>CAIXA GORDURA CONCRETO PRE-MOLDADO</t>
  </si>
  <si>
    <t>74051/001</t>
  </si>
  <si>
    <t>CAIXA DE GORDURA DUPLA EM CONCRETO PRE-MOLDADO DN  60MM COM TAMPA  - FOR    UN</t>
  </si>
  <si>
    <t>74051/002</t>
  </si>
  <si>
    <t>CAIXA DE GORDURA SIMPLES EM CONCRETO PRE-MOLDADO DN  40MM COM TAMPA  - F    UN</t>
  </si>
  <si>
    <t>TORNEIRA BOIA BRUTO  1"</t>
  </si>
  <si>
    <t>74058/001</t>
  </si>
  <si>
    <t>TORNEIRA DE BOIA REAL  1/2 COM BALAO METALICO  - FORNECIMENTO E INSTALA    UN</t>
  </si>
  <si>
    <t>74058/002</t>
  </si>
  <si>
    <t>TORNEIRA DE BOIA VAZAO TOTAL  3/4 COM BALAO PLASTICO  - FORNECIMENTO E      UN</t>
  </si>
  <si>
    <t>74058/003</t>
  </si>
  <si>
    <t>TORNEIRA DE BOIA REAL  1 COM BALAO PLASTICO  - FORNECIMENTO E INSTALACA    UN</t>
  </si>
  <si>
    <t>74058/004</t>
  </si>
  <si>
    <t>TORNEIRA DE BÓIA REAL  2" COM BALAO PLASTICO  - FORNECIMENTO E INSTALACA    UN</t>
  </si>
  <si>
    <t>CAIXA DE INSPECAO OU PASSAGEM  60X60CM TAMPA DE CONCRETO</t>
  </si>
  <si>
    <t>74104/001</t>
  </si>
  <si>
    <t>CAIXA DE INSPEÇÃO EM ALVENARIA DE TIJOLO MACIÇO  60X60X60CM, REVESTIDA      UN</t>
  </si>
  <si>
    <t>INTERNAMENTO COM BARRA LISA  (CIMENTO E AREIA, TRAÇO  1:4) E=2,0CM, COM</t>
  </si>
  <si>
    <t>TAMPA PRÉ-MOLDADA DE CONCRETO E FUNDO DE CONCRETO  15MPA TIPO C  - ESCAV</t>
  </si>
  <si>
    <t>AÇÃO E CONFECÇÃO</t>
  </si>
  <si>
    <t>CAIXA DE PASSAGEM  (INSPECAO) PRE-MOLDADA DN  60 CM</t>
  </si>
  <si>
    <t>74166/001</t>
  </si>
  <si>
    <t>CAIXA DE INSPEÇÃO EM CONCRETO PRÉ-MOLDADO DN  60MM COM TAMPA H=  60CM  -      UN</t>
  </si>
  <si>
    <t>74166/002</t>
  </si>
  <si>
    <t>CAIXA DE INSPECAO EM ANEL DE CONCRETO PRE MOLDADO, COM  950MM DE ALTURA    UN</t>
  </si>
  <si>
    <t>TOTAL. ANEIS COM ESP=50MM, DIAM.=600MM. EXCLUSIVE TAMPAO E ESCAVACAO</t>
  </si>
  <si>
    <t>TORNEIRA BOIA METALICA D=32MM  (1  1/4") UN</t>
  </si>
  <si>
    <t>TORNEIRA BOIA METALICA D=40MM  (1  1/2") UN</t>
  </si>
  <si>
    <t>CAIXA D´ÁGUA EM POLIETILENO,  1000 LITROS, COM ACESSÓRIOS UN</t>
  </si>
  <si>
    <t>CAIXA D´AGUA EM POLIETILENO,  500 LITROS, COM ACESSÓRIOS UN</t>
  </si>
  <si>
    <t>0182</t>
  </si>
  <si>
    <t>RALOS/CAIXA SIFONADA</t>
  </si>
  <si>
    <t>CAIXA SIFONADA, PVC, DN  100 X  100 X  50 MM, FORNECIDA E INSTALADA EM RA    UN</t>
  </si>
  <si>
    <t>16,52</t>
  </si>
  <si>
    <t>MAIS DE ENCAMINHAMENTO DE ÁGUA PLUVIAL. AF_12/2014_P</t>
  </si>
  <si>
    <t>CAIXA SIFONADA, PVC, DN  150 X  185 X  75 MM, FORNECIDA E INSTALADA EM RA    UN</t>
  </si>
  <si>
    <t>RALO SIFONADO, PVC, DN  100 X  40 MM, JUNTA SOLDÁVEL, FORNECIDO E INSTAL    UN</t>
  </si>
  <si>
    <t>ADO EM RAMAIS DE ENCAMINHAMENTO DE ÁGUA PLUVIAL. AF_12/2014_P</t>
  </si>
  <si>
    <t>CAIXA SIFONADA, PVC, DN  100 X  100 X  50 MM, JUNTA ELÁSTICA, FORNECIDA E    UN</t>
  </si>
  <si>
    <t>INSTALADA EM RAMAL DE DESCARGA OU EM RAMAL DE ESGOTO SANITÁRIO. AF_12</t>
  </si>
  <si>
    <t>/2014_P</t>
  </si>
  <si>
    <t>CAIXA SIFONADA, PVC, DN  150 X  185 X  75 MM, JUNTA ELÁSTICA, FORNECIDA E    UN</t>
  </si>
  <si>
    <t>45,37</t>
  </si>
  <si>
    <t>ADO EM RAMAL DE DESCARGA OU EM RAMAL DE ESGOTO SANITÁRIO. AF_12/2014_P</t>
  </si>
  <si>
    <t>RALO SECO, PVC, DN  100 X  40 MM, JUNTA SOLDÁVEL, FORNECIDO E INSTALADO      UN</t>
  </si>
  <si>
    <t>EM RAMAL DE DESCARGA OU EM RAMAL DE ESGOTO SANITÁRIO. AF_12/2014_P</t>
  </si>
  <si>
    <t>0183</t>
  </si>
  <si>
    <t>APARELHOS SANITARIOS, LOUCAS, METAIS E OUTROS</t>
  </si>
  <si>
    <t>VASO SANITARIO SIFONADO LOUÇA BRANCA PADRAO POPULAR, COM CONJUNTO PARA    UN</t>
  </si>
  <si>
    <t>FIXAÇAO PARA VASO SANITÁRIO COM PARAFUSO, ARRUELA E BUCHA  - FORNECIME</t>
  </si>
  <si>
    <t>VASO SANITARIO INFANTIL SIFONADO, PARA VALVULA DE DESCARGA, EM LOUCA B    UN</t>
  </si>
  <si>
    <t>RANCA, COM ACESSORIOS, INCLUSIVE ASSENTO PLASTICO, BOLSA DE BORRACHA P</t>
  </si>
  <si>
    <t>ARA LIGACAO, TUBO PVC LIGACAO  - FORNECIMENTO E INSTALACAO</t>
  </si>
  <si>
    <t>MICTORIO LOUCA S/INSTALACAO HIDRAULICA/SANITARIA</t>
  </si>
  <si>
    <t>74234/001</t>
  </si>
  <si>
    <t>MICTORIO SIFONADO DE LOUCA BRANCA COM PERTENCES, COM REGISTRO DE PRESS    UN</t>
  </si>
  <si>
    <t>AO  1/2" COM CANOPLA CROMADA ACABAMENTO SIMPLES E CONJUNTO PARA FIXACAO</t>
  </si>
  <si>
    <t>TANQUE DE LOUÇA BRANCA COM COLUNA,  22L OU EQUIVALENTE  - FORNECIMENTO E    UN</t>
  </si>
  <si>
    <t>INSTALAÇÃO. AF_12/2013_P</t>
  </si>
  <si>
    <t>TANQUE DE LOUÇA BRANCA SUSPENSO,  18L OU EQUIVALENTE  - FORNECIMENTO E I    UN</t>
  </si>
  <si>
    <t>NSTALAÇÃO. AF_12/2013_P</t>
  </si>
  <si>
    <t>TANQUE DE MÁRMORE SINTÉTICO SUSPENSO,  22L OU EQUIVALENTE  - FORNECIMENT    UN</t>
  </si>
  <si>
    <t>O E INSTALAÇÃO. AF_12/2013_P</t>
  </si>
  <si>
    <t>VÁLVULA EM METAL CROMADO  1.1/2" X  1.1/2" PARA TANQUE OU LAVATÓRIO  - FO    UN</t>
  </si>
  <si>
    <t>18,95</t>
  </si>
  <si>
    <t>RNECIMENTO E INSTALAÇÃO. AF_12/2013</t>
  </si>
  <si>
    <t>VÁLVULA EM METAL CROMADO TIPO AMERICANA  3.1/2" X  1.1/2" PARA PIA  - FOR    UN</t>
  </si>
  <si>
    <t>NECIMENTO E INSTALAÇÃO. AF_12/2013</t>
  </si>
  <si>
    <t>VÁLVULA EM PLÁSTICO  1" PARA PIA, TANQUE OU LAVATÓRIO, COM OU SEM LADRÃ    UN</t>
  </si>
  <si>
    <t>O  - FORNECIMENTO E INSTALAÇÃO. AF_12/2013</t>
  </si>
  <si>
    <t>VÁLVULA EM PLÁSTICO CROMADO TIPO AMERICANA  3.1/2" X  1.1/2" SEM ADAPTAD    UN</t>
  </si>
  <si>
    <t>11,97</t>
  </si>
  <si>
    <t>OR PARA PIA  - FORNECIMENTO E INSTALAÇÃO. AF_12/2013</t>
  </si>
  <si>
    <t>SIFÃO DO TIPO GARRAFA EM METAL CROMADO  1 X  1.1/2"  - FORNECIMENTO E INS    UN</t>
  </si>
  <si>
    <t>TALAÇÃO. AF_12/2013</t>
  </si>
  <si>
    <t>SIFÃO DO TIPO GARRAFA EM PVC  1.1/4"  - FORNECIMENTO E INSTALAÇÃO. AF_12    UN</t>
  </si>
  <si>
    <t>/2013</t>
  </si>
  <si>
    <t>SIFÃO DO TIPO FLEXÍVEL EM PVC  3/4" X  1.1/2"  - FORNECIMENTO E INSTALAÇÃ    UN</t>
  </si>
  <si>
    <t>16,09</t>
  </si>
  <si>
    <t>O. AF_12/2013</t>
  </si>
  <si>
    <t>ENGATE FLEXÍVEL EM PLÁSTICO BRANCO,  1/2" X  30CM  - FORNECIMENTO E INSTA    UN</t>
  </si>
  <si>
    <t>5,28</t>
  </si>
  <si>
    <t>LAÇÃO. AF_12/2013</t>
  </si>
  <si>
    <t>ENGATE FLEXÍVEL EM PLÁSTICO BRANCO,  1/2" X  40CM  - FORNECIMENTO E INSTA    UN</t>
  </si>
  <si>
    <t>ENGATE FLEXÍVEL EM METAL CROMADO,  1/2" X  30CM  - FORNECIMENTO E INSTALA    UN</t>
  </si>
  <si>
    <t>ÇÃO. AF_12/2013</t>
  </si>
  <si>
    <t>ENGATE FLEXÍVEL EM METAL CROMADO,  1/2" X  40CM  - FORNECIMENTO E INSTALA    UN</t>
  </si>
  <si>
    <t>VASO SANITÁRIO SIFONADO COM CAIXA ACOPLADA LOUÇA BRANCA  - PADRÃO MÉDIO    UN</t>
  </si>
  <si>
    <t>- FORNECIMENTO E INSTALAÇÃO. AF_12/2013_P</t>
  </si>
  <si>
    <t>BANCADA DE GRANITO CINZA POLIDO PARA PIA DE COZINHA  1,50 X  0,60 M  - FO    UN</t>
  </si>
  <si>
    <t>RNECIMENTO E INSTALAÇÃO. AF_12/2013_P</t>
  </si>
  <si>
    <t>BANCADA DE GRANITO AMÊNDOA POLIDO PARA PIA DE COZINHA  1,50 X  0,60 M  -      UN</t>
  </si>
  <si>
    <t>FORNECIMENTO E INSTALAÇÃO. AF_12/2013_P</t>
  </si>
  <si>
    <t>BANCADA DE GRANITO PRETO TIJUCA POLIDO PARA PIA DE COZINHA  1,50 X  0,60    UN</t>
  </si>
  <si>
    <t>M  - FORNECIMENTO E INSTALAÇÃO. AF_12/2013_P</t>
  </si>
  <si>
    <t>BANCADA DE MÁRMORE ACINZENTADO POLIDO PARA PIA DE COZINHA  1,50 X  0,60      UN</t>
  </si>
  <si>
    <t>BANCADA DE MÁRMORE BRANCO POLIDO PARA PIA DE COZINHA  1,50 X  0,60 M  - F    UN</t>
  </si>
  <si>
    <t>ORNECIMENTO E INSTALAÇÃO. AF_12/2013_P</t>
  </si>
  <si>
    <t>BANCADA DE MÁRMORE SINTÉTICO  120 X  60CM, COM CUBA INTEGRADA  - FORNECIM    UN</t>
  </si>
  <si>
    <t>ENTO E INSTALAÇÃO. AF_12/2013_P</t>
  </si>
  <si>
    <t>BANCADA DE GRANITO CINZA POLIDO PARA LAVATÓRIO  0,50 X  0,60 M  - FORNECI    UN</t>
  </si>
  <si>
    <t>MENTO E INSTALAÇÃO. AF_12/2013_P</t>
  </si>
  <si>
    <t>BANCADA DE GRANITO AMÊNDOA POLIDO PARA LAVATÓRIO  0,50 X  0,60 M  - FORNE    UN</t>
  </si>
  <si>
    <t>CIMENTO E INSTALAÇÃO. AF_12/2013_P</t>
  </si>
  <si>
    <t>BANCADA DE GRANITO PRETO TIJUCA POLIDO PARA LAVATÓRIO  0,50 X  0,60 M  -      UN</t>
  </si>
  <si>
    <t>BANCADA DE MÁRMORE ACINZENTADO POLIDO PARA LAVATÓRIO  0,50 X  0,60 M  - F    UN</t>
  </si>
  <si>
    <t>BANCADA DE MÁRMORE BRANCO POLIDO PARA LAVATÓRIO  0,50 X  0,60 M  - FORNEC    UN</t>
  </si>
  <si>
    <t>IMENTO E INSTALAÇÃO. AF_12/2013_P</t>
  </si>
  <si>
    <t>CUBA DE EMBUTIR DE AÇO INOXIDÁVEL MÉDIA  - FORNECIMENTO E INSTALAÇÃO. A    UN</t>
  </si>
  <si>
    <t>F_12/2013</t>
  </si>
  <si>
    <t>CUBA DE EMBUTIR OVAL EM LOUÇA BRANCA,  35 X  50CM OU EQUIVALENTE  - FORNE    UN</t>
  </si>
  <si>
    <t>CIMENTO E INSTALAÇÃO. AF_12/2013</t>
  </si>
  <si>
    <t>LAVATÓRIO LOUÇA BRANCA COM COLUNA,  *44 X  35,5* CM, PADRÃO POPULAR  - FO    UN</t>
  </si>
  <si>
    <t>LAVATÓRIO LOUÇA BRANCA COM COLUNA,  45 X  55CM OU EQUIVALENTE, PADRÃO MÉ    UN</t>
  </si>
  <si>
    <t>DIO  - FORNECIMENTO E INSTALAÇÃO. AF_12/2013_P</t>
  </si>
  <si>
    <t>LAVATÓRIO LOUÇA BRANCA SUSPENSO,  29,5 X  39CM OU EQUIVALENTE, PADRÃO PO    UN</t>
  </si>
  <si>
    <t>PULAR  - FORNECIMENTO E INSTALAÇÃO. AF_12/2013_P</t>
  </si>
  <si>
    <t>APARELHO MISTURADOR DE MESA PARA LAVATÓRIO, PADRÃO MÉDIO  - FORNECIMENT    UN</t>
  </si>
  <si>
    <t>O E INSTALAÇÃO. AF_12/2013</t>
  </si>
  <si>
    <t>TORNEIRA CROMADA DE MESA,  1/2" OU  3/4", PARA LAVATÓRIO, PADRÃO POPULAR    UN</t>
  </si>
  <si>
    <t>36,78</t>
  </si>
  <si>
    <t>- FORNECIMENTO E INSTALAÇÃO. AF_12/2013</t>
  </si>
  <si>
    <t>APARELHO MISTURADOR DE MESA PARA PIA DE COZINHA, PADRÃO MÉDIO  - FORNEC    UN</t>
  </si>
  <si>
    <t>IMENTO E INSTALAÇÃO. AF_12/2013</t>
  </si>
  <si>
    <t>TORNEIRA CROMADA TUBO MÓVEL, DE MESA,  1/2" OU  3/4", PARA PIA DE COZINH    UN</t>
  </si>
  <si>
    <t>A, PADRÃO ALTO  - FORNECIMENTO E INSTALAÇÃO. AF_12/2013</t>
  </si>
  <si>
    <t>TORNEIRA CROMADA TUBO MÓVEL, DE PAREDE,  1/2" OU  3/4", PARA PIA DE COZI    UN</t>
  </si>
  <si>
    <t>NHA, PADRÃO MÉDIO  - FORNECIMENTO E INSTALAÇÃO. AF_12/2013</t>
  </si>
  <si>
    <t>TORNEIRA CROMADA LONGA, DE PAREDE,  1/2" OU  3/4", PARA PIA DE COZINHA,      UN</t>
  </si>
  <si>
    <t>31,20</t>
  </si>
  <si>
    <t>PADRÃO POPULAR  - FORNECIMENTO E INSTALAÇÃO. AF_12/2013</t>
  </si>
  <si>
    <t>TORNEIRA CROMADA LONGA, DE PAREDE,  1/2 OU  3/4, PARA PIA DE COZINHA,      UN</t>
  </si>
  <si>
    <t>PADRÃO MÉDIO  - FORNECIMENTO E INSTALAÇÃO. AF_12/2013</t>
  </si>
  <si>
    <t>TORNEIRA CROMADA  1/2" OU  3/4" PARA TANQUE, PADRÃO POPULAR  - FORNECIMEN    UN</t>
  </si>
  <si>
    <t>TO E INSTALAÇÃO. AF_12/2013</t>
  </si>
  <si>
    <t>TORNEIRA CROMADA  1/2" OU  3/4" PARA TANQUE, PADRÃO MÉDIO  - FORNECIMENTO    UN</t>
  </si>
  <si>
    <t>E INSTALAÇÃO. AF_12/2013</t>
  </si>
  <si>
    <t>TORNEIRA PLÁSTICA  3/4" PARA TANQUE  - FORNECIMENTO E INSTALAÇÃO. AF_12/    UN</t>
  </si>
  <si>
    <t>10,42</t>
  </si>
  <si>
    <t>TANQUE DE LOUÇA BRANCA COM COLUNA,  22L OU EQUIVALENTE, INCLUSO SIFÃO F    UN</t>
  </si>
  <si>
    <t>LEXÍVEL EM PVC, VÁLVULA METÁLICA E TORNEIRA DE METAL CROMADO PADRÃO MÉ</t>
  </si>
  <si>
    <t>DIO  - FORNECIMENTO E INSTALAÇÃO. AF_12/2013</t>
  </si>
  <si>
    <t>LEXÍVEL EM PVC, VÁLVULA PLÁSTICA E TORNEIRA DE METAL CROMADO PADRÃO PO</t>
  </si>
  <si>
    <t>LEXÍVEL EM PVC, VÁLVULA PLÁSTICA E TORNEIRA DE PLÁSTICO  - FORNECIMENTO</t>
  </si>
  <si>
    <t>E INSTALAÇÃO. AF_12/2013_P</t>
  </si>
  <si>
    <t>TANQUE DE LOUÇA BRANCA SUSPENSO,  18L OU EQUIVALENTE, INCLUSO SIFÃO TIP    UN</t>
  </si>
  <si>
    <t>O GARRAFA EM METAL CROMADO, VÁLVULA METÁLICA E TORNEIRA DE METAL CROMA</t>
  </si>
  <si>
    <t>DO PADRÃO MÉDIO  - FORNECIMENTO E INSTALAÇÃO. AF_12/2013</t>
  </si>
  <si>
    <t>O GARRAFA EM PVC, VÁLVULA PLÁSTICA E TORNEIRA DE METAL CROMADO PADRÃO</t>
  </si>
  <si>
    <t>POPULAR  - FORNECIMENTO E INSTALAÇÃO. AF_12/2013_P</t>
  </si>
  <si>
    <t>O GARRAFA EM PVC, VÁLVULA PLÁSTICA E TORNEIRA DE PLÁSTICO  - FORNECIMEN</t>
  </si>
  <si>
    <t>TO E INSTALAÇÃO. AF_12/2013_P</t>
  </si>
  <si>
    <t>TANQUE DE MÁRMORE SINTÉTICO SUSPENSO,  22L OU EQUIVALENTE, INCLUSO SIFÃ    UN</t>
  </si>
  <si>
    <t>O TIPO GARRAFA EM PVC, VÁLVULA PLÁSTICA E TORNEIRA DE METAL CROMADO PA</t>
  </si>
  <si>
    <t>DRÃO POPULAR  - FORNECIMENTO E INSTALAÇÃO. AF_12/2013_P</t>
  </si>
  <si>
    <t>O TIPO GARRAFA EM PVC, VÁLVULA PLÁSTICA E TORNEIRA DE PLÁSTICO  - FORNE</t>
  </si>
  <si>
    <t>O FLEXÍVEL EM PVC, VÁLVULA PLÁSTICA E TORNEIRA DE METAL CROMADO PADRÃO</t>
  </si>
  <si>
    <t>O FLEXÍVEL EM PVC, VÁLVULA PLÁSTICA E TORNEIRA DE PLÁSTICO  - FORNECIME</t>
  </si>
  <si>
    <t>NTO E INSTALAÇÃO. AF_12/2013_P</t>
  </si>
  <si>
    <t>, INCLUSO ENGATE FLEXÍVEL EM PLÁSTICO BRANCO,  1/2" X  40CM  - FORNECIMEN</t>
  </si>
  <si>
    <t>, INCLUSO ENGATE FLEXÍVEL EM METAL CROMADO,  1/2" X  40CM  - FORNECIMENTO</t>
  </si>
  <si>
    <t>BANCADA DE MÁRMORE SINTÉTICO  120 X  60CM, COM CUBA INTEGRADA, INCLUSO S    UN</t>
  </si>
  <si>
    <t>IFÃO TIPO GARRAFA EM PVC, VÁLVULA EM PLÁSTICO CROMADO TIPO AMERICANA E</t>
  </si>
  <si>
    <t>TORNEIRA CROMADA LONGA, DE PAREDE, PADRÃO POPULAR  - FORNECIMENTO E IN</t>
  </si>
  <si>
    <t>STALAÇÃO. AF_12/2013_P</t>
  </si>
  <si>
    <t>IFÃO TIPO FLEXÍVEL EM PVC, VÁLVULA EM PLÁSTICO CROMADO TIPO AMERICANA</t>
  </si>
  <si>
    <t>E TORNEIRA CROMADA LONGA, DE PAREDE, PADRÃO POPULAR  - FORNECIMENTO E I</t>
  </si>
  <si>
    <t>CUBA DE EMBUTIR DE AÇO INOXIDÁVEL MÉDIA, INCLUSO VÁLVULA TIPO AMERICAN    UN</t>
  </si>
  <si>
    <t>A EM METAL CROMADO E SIFÃO FLEXÍVEL EM PVC  - FORNECIMENTO E INSTALAÇÃO</t>
  </si>
  <si>
    <t>. AF_12/2013</t>
  </si>
  <si>
    <t>A E SIFÃO TIPO GARRAFA EM METAL CROMADO  - FORNECIMENTO E INSTALAÇÃO. A</t>
  </si>
  <si>
    <t>CUBA DE EMBUTIR OVAL EM LOUÇA BRANCA,  35 X  50CM OU EQUIVALENTE, INCLUS    UN</t>
  </si>
  <si>
    <t>O VÁLVULA EM METAL CROMADO E SIFÃO FLEXÍVEL EM PVC  - FORNECIMENTO E IN</t>
  </si>
  <si>
    <t>STALAÇÃO. AF_12/2013</t>
  </si>
  <si>
    <t>O VÁLVULA E SIFÃO TIPO GARRAFA EM METAL CROMADO  - FORNECIMENTO E INSTA</t>
  </si>
  <si>
    <t>LAVATÓRIO LOUÇA BRANCA COM COLUNA,  *44 X  35,5* CM, PADRÃO POPULAR, INC    UN</t>
  </si>
  <si>
    <t>LUSO SIFÃO FLEXÍVEL EM PVC, VÁLVULA E ENGATE FLEXÍVEL  30CM EM PLÁSTICO</t>
  </si>
  <si>
    <t>E COM TORNEIRA CROMADA PADRÃO POPULAR  - FORNECIMENTO E INSTALAÇÃO. AF</t>
  </si>
  <si>
    <t>_12/2013_P</t>
  </si>
  <si>
    <t>DIO, INCLUSO SIFÃO TIPO GARRAFA, VÁLVULA E ENGATE FLEXÍVEL DE  40CM EM</t>
  </si>
  <si>
    <t>METAL CROMADO, COM APARELHO MISTURADOR PADRÃO MÉDIO  - FORNECIMENTO E I</t>
  </si>
  <si>
    <t>NSTALAÇÃO. AF_12/2013</t>
  </si>
  <si>
    <t>PULAR, INCLUSO SIFÃO TIPO GARRAFA EM PVC, VÁLVULA E ENGATE FLEXÍVEL  30</t>
  </si>
  <si>
    <t>CM EM PLÁSTICO E TORNEIRA CROMADA DE MESA, PADRÃO POPULAR  - FORNECIMEN</t>
  </si>
  <si>
    <t>PULAR, INCLUSO SIFÃO FLEXÍVEL EM PVC, VÁLVULA E ENGATE FLEXÍVEL  30CM E</t>
  </si>
  <si>
    <t>M PLÁSTICO E TORNEIRA CROMADA DE MESA, PADRÃO POPULAR  - FORNECIMENTO E</t>
  </si>
  <si>
    <t>BANCADA DE GRANITO CINZA POLIDO  150X60CM, COM CUBA DE EMBUTIR DE AÇO I    UN</t>
  </si>
  <si>
    <t>NOXIDÁVEL MÉDIA, VÁLVULA AMERICANA EM METAL CROMADO, SIFÃO FLEXÍVEL EM</t>
  </si>
  <si>
    <t>PVC, ENGATE FLEXÍVEL  30CM, TORNEIRA DE MESA CROMADA TUBO MÓVEL PADRÃO</t>
  </si>
  <si>
    <t>ALTO  - FORNEC. E INSTAL. AF_12/2013_P</t>
  </si>
  <si>
    <t>BANCADA DE GRANITO PRETO TIJUCA POLIDO  150X60CM, COM CUBA DE EMBUTIR D    UN</t>
  </si>
  <si>
    <t>E AÇO INOXIDÁVEL MÉDIA, VÁLVULA AMERICANA, SIFÃO GARRAFA, ENGATE FLEXÍ</t>
  </si>
  <si>
    <t>VEL  40CM EM METAL CROMADO, APARELHO MISTURADOR DE MESA PADRÃO MÉDIO</t>
  </si>
  <si>
    <t>FORNEC. E INSTAL. AF_12/2013_P</t>
  </si>
  <si>
    <t>BANCADA GRANITO PRETO TIJUCA POLIDO  0,50 X  0,60M, INCL. CUBA DE EMBUTI    UN</t>
  </si>
  <si>
    <t>R OVAL LOUÇA BRANCA  35 X  50CM, VÁLVULA METAL CROMADO, SIFÃO FLEXÍVEL P</t>
  </si>
  <si>
    <t>VC, ENGATE 30CM FLEXÍVEL PLÁSTICO E TORNEIRA CROMADA DE MESA, PADRÃO</t>
  </si>
  <si>
    <t>POPULAR      FORNEC. E INSTALAÇÃO. AF_12/2013</t>
  </si>
  <si>
    <t>BANCADA MÁRMORE BRANCO POLIDO  0,50 X  0,60M, INCLUSO CUBA DE EMBUTIR OV    UN</t>
  </si>
  <si>
    <t>AL EM LOUÇA BRANCA  35 X  50CM, VÁLVULA, SIFÃO TIPO GARRAFA E ENGATE FLE</t>
  </si>
  <si>
    <t>XÍVEL  40CM EM METAL CROMADO E APARELHO MISTURADOR DE MESA, PADRÃO MÉDI</t>
  </si>
  <si>
    <t>O    FORNECIMENTO E INSTALAÇÃO. AF_12/2013</t>
  </si>
  <si>
    <t>SABONETEIRA DE SOBREPOR  (FIXADA NA PAREDE), TIPO CONCHA, EM ACO INOXID    UN</t>
  </si>
  <si>
    <t>AVEL  - FORNECIMENTO E INSTALACAO</t>
  </si>
  <si>
    <t>0184</t>
  </si>
  <si>
    <t>FOSSAS/SUMIDOUROS</t>
  </si>
  <si>
    <t>TAMPA EM CONCRETO ARMADO  60X60X5CM P/CX INSPECAO/FOSSA SEPTICA UN</t>
  </si>
  <si>
    <t>FOSSA SEPTICA  1500L  / ALVENARIA TIJOLO MACICO  1/2VEZ</t>
  </si>
  <si>
    <t>74197/001</t>
  </si>
  <si>
    <t>FOSSA SEPTICA EM ALVENARIA DE TIJOLO CERAMICO MACICO DIMENSOES EXTERNA    UN</t>
  </si>
  <si>
    <t>S  1,90X1,10X1,40M,  1.500 LITROS, REVESTIDA INTERNAMENTE COM BARRA LISA</t>
  </si>
  <si>
    <t>, COM TAMPA EM CONCRETO ARMADO COM ESPESSURA  8CM</t>
  </si>
  <si>
    <t>SUMIDOURO H=5,0M COM TIJOLOS MACICOS A CRIVO ARGAMASSADOS</t>
  </si>
  <si>
    <t>74198/001</t>
  </si>
  <si>
    <t>SUMIDOURO EM ALVENARIA DE TIJOLO CERAMICO MACICO DIAMETRO  1,20M E ALTU    UN</t>
  </si>
  <si>
    <t>RA  5,00M, COM TAMPA EM CONCRETO ARMADO DIAMETRO  1,40M E ESPESSURA  10CM</t>
  </si>
  <si>
    <t>74198/002</t>
  </si>
  <si>
    <t>SUMIDOURO EM ALVENARIA DE TIJOLO CERAMICO MACIÇO DIAMETRO  1,40M E ALTU    UN</t>
  </si>
  <si>
    <t>RA  5,00M, COM TAMPA EM CONCRETO ARMADO DIAMETRO  1,60M E ESPESSURA  10CM</t>
  </si>
  <si>
    <t>0185</t>
  </si>
  <si>
    <t>PONTOS DE AGUA/ESGOTO</t>
  </si>
  <si>
    <t>PONTO DE CONSUMO TERMINAL DE ÁGUA QUENTE  (SUBRAMAL) COM TUBULAÇÃO DE C    UN</t>
  </si>
  <si>
    <t>0271</t>
  </si>
  <si>
    <t>REGISTROS/VALVULAS</t>
  </si>
  <si>
    <t>VALVULA DESCARGA  1.1/2" COM REGISTRO, ACABAMENTO EM METAL CROMADO  - FO    UN</t>
  </si>
  <si>
    <t>REGISTRO DE GAVETA COM CANOPLA Ø  25MM  (1)  - FORNECIMENTO E INSTALAÇÃO    UN</t>
  </si>
  <si>
    <t>FORNECIMENTO E COLOCACAO DE VALVULAS DE RETENCAO</t>
  </si>
  <si>
    <t>73795/001</t>
  </si>
  <si>
    <t>VÁLVULA DE RETENÇÃO VERTICAL Ø  20MM  (3/4")  - FORNECIMENTO E INSTALAÇÃO    UN</t>
  </si>
  <si>
    <t>73795/002</t>
  </si>
  <si>
    <t>VÁLVULA DE RETENÇÃO VERTICAL Ø  25MM  (1")  - FORNECIMENTO E INSTALAÇÃO UN</t>
  </si>
  <si>
    <t>73795/003</t>
  </si>
  <si>
    <t>VÁLVULA DE RETENÇÃO VERTICAL Ø  32MM  (1.1/4")  - FORNECIMENTO E INSTALAÇ    UN</t>
  </si>
  <si>
    <t>60,80</t>
  </si>
  <si>
    <t>73795/004</t>
  </si>
  <si>
    <t>VÁLVULA DE RETENÇÃO VERTICAL Ø  40MM  (1.1/2")  - FORNECIMENTO E INSTALAÇ    UN</t>
  </si>
  <si>
    <t>73795/005</t>
  </si>
  <si>
    <t>VÁLVULA DE RETENÇÃO VERTICAL Ø  50MM  (2")  - FORNECIMENTO E INSTALAÇÃO UN</t>
  </si>
  <si>
    <t>73795/006</t>
  </si>
  <si>
    <t>VÁLVULA DE RETENÇÃO VERTICAL Ø  80MM  (3")  - FORNECIMENTO E INSTALAÇÃO UN</t>
  </si>
  <si>
    <t>73795/007</t>
  </si>
  <si>
    <t>VÁLVULA DE RETENÇÃO VERTICAL Ø  100MM  (4")  - FORNECIMENTO E INSTALAÇÃO      UN</t>
  </si>
  <si>
    <t>73795/008</t>
  </si>
  <si>
    <t>VÁLVULA DE RETENÇÃO HORIZONTAL Ø  20MM  (3/4")  - FORNECIMENTO E INSTALAÇ    UN</t>
  </si>
  <si>
    <t>73795/009</t>
  </si>
  <si>
    <t>VALVULA DE RETENCAO HORIZONTAL Ø  25MM  (1)  - FORNECIMENTO E INSTALACAO    UN</t>
  </si>
  <si>
    <t>73795/010</t>
  </si>
  <si>
    <t>VÁLVULA DE RETENÇÃO HORIZONTAL Ø  32MM  (1.1/4")  - FORNECIMENTO E INSTAL    UN</t>
  </si>
  <si>
    <t>AÇÃO</t>
  </si>
  <si>
    <t>73795/011</t>
  </si>
  <si>
    <t>VÁLVULA DE RETENÇÃO HORIZONTAL Ø  40MM  (1.1/2")  - FORNECIMENTO E INSTAL    UN</t>
  </si>
  <si>
    <t>73795/012</t>
  </si>
  <si>
    <t>VÁLVULA DE RETENÇÃO HORIZONTAL Ø  50MM  (2")  - FORNECIMENTO E INSTALAÇÃO    UN</t>
  </si>
  <si>
    <t>154,34</t>
  </si>
  <si>
    <t>73795/013</t>
  </si>
  <si>
    <t>VÁLVULA DE RETENÇÃO HORIZONTAL Ø  65MM  (2.1/2")  - FORNECIMENTO E INSTAL    UN</t>
  </si>
  <si>
    <t>73795/014</t>
  </si>
  <si>
    <t>VÁLVULA DE RETENÇÃO HORIZONTAL Ø  80MM  (3")  - FORNECIMENTO E INSTALAÇÃO    UN</t>
  </si>
  <si>
    <t>73795/015</t>
  </si>
  <si>
    <t>VÁLVULA DE RETENÇÃO HORIZONTAL Ø  100MM  (4")  - FORNECIMENTO E INSTALAÇÃ    UN</t>
  </si>
  <si>
    <t>FORNECIMENTO E COLOCACAO DE VALVULAS DE PE</t>
  </si>
  <si>
    <t>73796/001</t>
  </si>
  <si>
    <t>VÁLVULA DE PÉ COM CRIVO Ø  20MM  (3/4")  - FORNECIMENTO E INSTALAÇÃO UN</t>
  </si>
  <si>
    <t>73796/002</t>
  </si>
  <si>
    <t>VÁLVULA DE PÉ COM CRIVO Ø  25MM  (1")  - FORNECIMENTO E INSTALAÇÃO UN</t>
  </si>
  <si>
    <t>73796/003</t>
  </si>
  <si>
    <t>VÁLVULA DE PÉ COM CRIVO Ø  40MM  (1.1/2")  - FORNECIMENTO E INSTALAÇÃO UN</t>
  </si>
  <si>
    <t>68,67</t>
  </si>
  <si>
    <t>73796/004</t>
  </si>
  <si>
    <t>VÁLVULA DE PÉ COM CRIVO Ø  50MM  (2")  - FORNECIMENTO E INSTALAÇÃO UN</t>
  </si>
  <si>
    <t>73796/005</t>
  </si>
  <si>
    <t>VÁLVULA DE PÉ COM CRIVO Ø  65MM  (2.1/2")  - FORNECIMENTO E INSTALAÇÃO UN</t>
  </si>
  <si>
    <t>73796/006</t>
  </si>
  <si>
    <t>VÁLVULA DE PÉ COM CRIVO Ø  80MM  (3")  - FORNECIMENTO E INSTALAÇÃO UN</t>
  </si>
  <si>
    <t>73796/007</t>
  </si>
  <si>
    <t>VÁLVULA DE PÉ COM CRIVO Ø  100MM  (4")  - FORNECIMENTO E INSTALAÇÃO UN</t>
  </si>
  <si>
    <t>REGISTROS DE GAVETA  - FORNECIMENTO E COLOCACAO</t>
  </si>
  <si>
    <t>73797/001</t>
  </si>
  <si>
    <t>REGISTRO DE GAVETA COM CANOPLA Ø  32MM  (1.1/4")  - FORNECIMENTO E INSTAL    UN</t>
  </si>
  <si>
    <t>FORNECIMENTO E COLOCACAO DE REGISTROS DE ESFERA</t>
  </si>
  <si>
    <t>73870/001</t>
  </si>
  <si>
    <t>VÁLVULA DE ESFERA EM BRONZE Ø  1/2"  - FORNECIMENTO E INSTALAÇÃO UN</t>
  </si>
  <si>
    <t>73870/002</t>
  </si>
  <si>
    <t>VÁLVULA DE ESFERA EM BRONZE Ø  3/4"  - FORNECIMENTO E INSTALAÇÃO UN</t>
  </si>
  <si>
    <t>58,33</t>
  </si>
  <si>
    <t>73870/003</t>
  </si>
  <si>
    <t>VÁLVULA DE ESFERA EM BRONZE Ø  1" - FORNECIMENTO E INSTALAÇÃO UN</t>
  </si>
  <si>
    <t>73870/004</t>
  </si>
  <si>
    <t>REGISTRO DE ESFERA EM BRONZE D=  1.1/4" FORNEC E COLOCACAO UN</t>
  </si>
  <si>
    <t>73870/005</t>
  </si>
  <si>
    <t>VÁLVULA DE ESFERA EM BRONZE Ø  1.1/2"  - FORNECIMENTO E INSTALAÇÃO UN</t>
  </si>
  <si>
    <t>73870/006</t>
  </si>
  <si>
    <t>VÁLVULA DE ESFERA EM BRONZE Ø  2"  - FORNECIMENTO E INSTALAÇÃO UN</t>
  </si>
  <si>
    <t>VALVULA DE RETENCAO VERTICAL DE  2  1/2" ASSENTE C/FIO BAHIA E PASTA</t>
  </si>
  <si>
    <t>74091/001</t>
  </si>
  <si>
    <t>VALVULA RETENCAO VERTICAL BRONZE  (PN-16)  2.1/2"  200PSI  - EXTREMIDADES      UN</t>
  </si>
  <si>
    <t>COM ROSCA  - FORNECIMENTO E INSTALACAO</t>
  </si>
  <si>
    <t>VALVULA DE RETENCAO DE PE COM CRIVO  1  1/4"</t>
  </si>
  <si>
    <t>74093/001</t>
  </si>
  <si>
    <t>VALVULA PE COM CRIVO BRONZE  1.1/4"  - FORNECIMENTO E INSTALACAO UN</t>
  </si>
  <si>
    <t>FORN/ASSENT VALVULA GLOBO  2  1/2 POL</t>
  </si>
  <si>
    <t>74169/001</t>
  </si>
  <si>
    <t>REGISTRO/VALVULA GLOBO ANGULAR  45 GRAUS EM LATAO PARA HIDRANTES DE INC    UN</t>
  </si>
  <si>
    <t>ÊNDIO PREDIAL DN  2.1/2"  - FORNECIMENTO E INSTALACAO</t>
  </si>
  <si>
    <t>FORN/ASSENT REGISTRO GAVETA CANOPLA CROMADA  1  1/2</t>
  </si>
  <si>
    <t>74174/001</t>
  </si>
  <si>
    <t>REGISTRO GAVETA  1.1/2" COM CANOPLA ACABAMENTO CROMADO SIMPLES  - FORNEC    UN</t>
  </si>
  <si>
    <t>FORN/ASSENT REGISTRO GAVETA CANOPLA CROMADA  1 POL</t>
  </si>
  <si>
    <t>74175/001</t>
  </si>
  <si>
    <t>REGISTRO GAVETA  1" COM CANOPLA ACABAMENTO CROMADO SIMPLES  - FORNECIMEN    UN</t>
  </si>
  <si>
    <t>FORN/ASSENT REGISTRO GAVERTA BRUTO  4 POL</t>
  </si>
  <si>
    <t>74178/001</t>
  </si>
  <si>
    <t>REGISTRO GAVETA  4" BRUTO LATAO  - FORNECIMENTO E INSTALACAO UN</t>
  </si>
  <si>
    <t>FORN/ASSENT REGISTRO GAVETA BRUTO  3 POL</t>
  </si>
  <si>
    <t>74179/001</t>
  </si>
  <si>
    <t>REGISTRO GAVETA  3" BRUTO LATAO  - FORNECIMENTO E INSTALACAO UN</t>
  </si>
  <si>
    <t>FORN/ASSENT REGISTRO GAVETA BRUTO  2  1/2 POL</t>
  </si>
  <si>
    <t>74180/001</t>
  </si>
  <si>
    <t>REGISTRO GAVETA  2.1/2" BRUTO LATAO  - FORNECIMENTO E INSTALACAO UN</t>
  </si>
  <si>
    <t>233,53</t>
  </si>
  <si>
    <t>FORN/ASSENT REGISTRO GAVETA BRUTO  2 POL</t>
  </si>
  <si>
    <t>74181/001</t>
  </si>
  <si>
    <t>REGISTRO GAVETA  2" BRUTO LATAO  - FORNECIMENTO E INSTALACAO UN</t>
  </si>
  <si>
    <t>FORN/ASSENT REGISTRO GAVETA BRUTO  1  1/2 POL</t>
  </si>
  <si>
    <t>74182/001</t>
  </si>
  <si>
    <t>REGISTRO GAVETA  1.1/2" BRUTO LATAO  - FORNECIMENTO E INSTALACAO UN</t>
  </si>
  <si>
    <t>FORN/ASSENT REGISTRO GAVETA BRUTO  1  1/4 POL</t>
  </si>
  <si>
    <t>74183/001</t>
  </si>
  <si>
    <t>REGISTRO GAVETA  1.1/4" BRUTO LATAO  - FORNECIMENTO E INSTALACAO UN</t>
  </si>
  <si>
    <t>FORN/ASSENT REGISTRO GAVETA BRUTO  1 POL</t>
  </si>
  <si>
    <t>74184/001</t>
  </si>
  <si>
    <t>REGISTRO GAVETA  1" BRUTO LATAO  - FORNECIMENTO E INSTALACAO UN</t>
  </si>
  <si>
    <t>VALVULA DE RETENCAO VERTICAL BRONZE  (PN-16)  1/2"  200 PSI  - EXTREMIDADE    UN</t>
  </si>
  <si>
    <t>REGISTRO DE PRESSÃO BRUTO, LATÃO, ROSCÁVEL,  1/2, FORNECIDO E INSTALAD    UN</t>
  </si>
  <si>
    <t>O EM RAMAL DE ÁGUA. AF_12/2014</t>
  </si>
  <si>
    <t>REGISTRO DE PRESSÃO BRUTO, ROSCÁVEL,  3/4, FORNECIDO E INSTALADO EM RA    UN</t>
  </si>
  <si>
    <t>26,12</t>
  </si>
  <si>
    <t>MAL DE ÁGUA. AF_12/2014</t>
  </si>
  <si>
    <t>REGISTRO DE GAVETA BRUTO, LATÃO, ROSCÁVEL,  1/2, FORNECIDO E INSTALADO    UN</t>
  </si>
  <si>
    <t>EM RAMAL DE ÁGUA. AF_12/2014</t>
  </si>
  <si>
    <t>REGISTRO DE GAVETA BRUTO, LATÃO, ROSCÁVEL,  3/4, FORNECIDO E INSTALADO    UN</t>
  </si>
  <si>
    <t>MISTURADOR MONOCOMANDO PARA CHUVEIRO, BASE BRUTA E ACABAMENTO CROMOADO    UN</t>
  </si>
  <si>
    <t>, FORNECIDO E INSTALADO EM RAMAL DE ÁGUA. AF_12/2014</t>
  </si>
  <si>
    <t>KIT DE REGISTRO DE PRESSÃO BRUTO DE LATÃO  ½, INCLUSIVE CONEXÕES,    ROS    UN</t>
  </si>
  <si>
    <t>31,79</t>
  </si>
  <si>
    <t>CÁVEL, INSTALADO EM RAMAL DE ÁGUA FRIA    FORNECIMENTO E INSTALAÇÃO. AF</t>
  </si>
  <si>
    <t>KIT DE REGISTRO DE PRESSÃO BRUTO DE LATÃO  ¾" COM ADAPTADOR CURTO E LUV    UN</t>
  </si>
  <si>
    <t>A COM BUCHA,    ROSCÁVEL, INSTALADO EM RAMAL DE ÁGUA  - FORNECIMENTO E IN</t>
  </si>
  <si>
    <t>STALAÇÃO. AF_12/2014</t>
  </si>
  <si>
    <t>KIT DE REGISTRO DE GAVETA BRUTO DE LATÃO  ½, COM  02 ADAPTADORES CURTOS    UN</t>
  </si>
  <si>
    <t>COM BOLSA E ROSCA, ROSCÁVEL, INSTALADO EM RAMAL DE ÁGUA    FORNECIMENT</t>
  </si>
  <si>
    <t>O E INSTALAÇÃO. AF_12/2014</t>
  </si>
  <si>
    <t>KIT DE REGISTRO DE GAVETA BRUTO DE LATÃO  ¾", COM  02 ADAPTADORES CURTOS    UN</t>
  </si>
  <si>
    <t>COM BOLSA E ROSCA, ROSCÁVEL, INSTALADO EM RAMAL DE ÁGUA  - FORNECIMENT</t>
  </si>
  <si>
    <t>KIT DE MISTURADOR BASE BRUTA DE LATÃO  ¾ MONOCOMANDO PARA CHUVEIRO, IN    UN</t>
  </si>
  <si>
    <t>CLUSIVE CONEXÕES, INSTALADO EM RAMAL DE ÁGUA    FORNECIMENTO E INSTALAÇ</t>
  </si>
  <si>
    <t>KIT DE TÊ MISTURADOR EM CPVC  ¾ COM DUPLO COMANDO PARA CHUVEIRO, INCLU    UN</t>
  </si>
  <si>
    <t>SIVE CONEXÕES, INSTALADO EM RAMAL DE ÁGUA    FORNECIMENTO E INSTALAÇÃO.</t>
  </si>
  <si>
    <t>REGISTRO DE PRESSÃO BRUTO, LATÃO, ROSCÁVEL,  1/2, COM ACABAMENTO E CAN    UN</t>
  </si>
  <si>
    <t>OPLA CROMADOS. FORNECIDO E INSTALADO EM RAMAL DE ÁGUA. AF_12/2014</t>
  </si>
  <si>
    <t>REGISTRO DE PRESSÃO BRUTO, LATÃO, ROSCÁVEL,  3/4, COM ACABAMENTO E CAN    UN</t>
  </si>
  <si>
    <t>REGISTRO DE GAVETA BRUTO, LATÃO, ROSCÁVEL,  1/2, COM ACABAMENTO E CANO    UN</t>
  </si>
  <si>
    <t>63,00</t>
  </si>
  <si>
    <t>PLA CROMADOS. FORNECIDO E INSTALADO EM RAMAL DE ÁGUA. AF_12/2014</t>
  </si>
  <si>
    <t>REGISTRO DE GAVETA BRUTO, LATÃO, ROSCÁVEL,  3/4, COM ACABAMENTO E CANO    UN</t>
  </si>
  <si>
    <t>REGISTRO DE ESFERA, PVC, ROSCÁVEL,  3/4  , FORNECIDO E INSTALADO EM RAMA    UN</t>
  </si>
  <si>
    <t>L DE ÁGUA. AF_03/2015</t>
  </si>
  <si>
    <t>0297</t>
  </si>
  <si>
    <t>CAIXA DE AREIA  40X40X40CM EM ALVENARIA  - EXECUÇÃO UN</t>
  </si>
  <si>
    <t>CAIXA DE AREIA  60X60X60CM EM ALVENARIA  - EXECUÇÃO UN</t>
  </si>
  <si>
    <t>INPR</t>
  </si>
  <si>
    <t>INSTALACOES DE PRODUCAO</t>
  </si>
  <si>
    <t>0232</t>
  </si>
  <si>
    <t>INSTALACAO DE BOMBAS EM GERAL</t>
  </si>
  <si>
    <t>INSTALACAO DE COMPRESSOR DE AR OU SOPRADOR</t>
  </si>
  <si>
    <t>73826/001</t>
  </si>
  <si>
    <t>INSTALACAO DE COMPRESSOR DE AR, POTENCIA  &lt;=  5 CV UN</t>
  </si>
  <si>
    <t>73826/002</t>
  </si>
  <si>
    <t>INSTALACAO DE COMPRESSOR DE AR, POTENCIA  &gt;  5 E  &lt;=  10 CV UN</t>
  </si>
  <si>
    <t>INSTALACAO DE CONJUNTO MOTO BOMBA SUBMERSIVEL</t>
  </si>
  <si>
    <t>73834/001</t>
  </si>
  <si>
    <t>INSTALACAO DE CONJ.MOTO BOMBA SUBMERSIVEL ATE  10 CV UN</t>
  </si>
  <si>
    <t>73834/002</t>
  </si>
  <si>
    <t>INSTALACAO DE CONJ.MOTO BOMBA SUBMERSIVEL DE  11 A  25 CV UN</t>
  </si>
  <si>
    <t>73834/003</t>
  </si>
  <si>
    <t>INSTALACAO DE CONJ.MOTO BOMBA SUBMERSIVEL DE  26 A  50 CV UN</t>
  </si>
  <si>
    <t>73834/004</t>
  </si>
  <si>
    <t>INSTALACAO DE CONJ.MOTO BOMBA SUBMERSIVEL DE  51 A  100 CV UN</t>
  </si>
  <si>
    <t>INSTALACAO DE CONJUNTO MOTO BOMBA VERTICAL</t>
  </si>
  <si>
    <t>73835/001</t>
  </si>
  <si>
    <t>INSTALACAO DE CONJ.MOTO BOMBA VERTICAL POT  &lt;=  100 CV UN</t>
  </si>
  <si>
    <t>73835/002</t>
  </si>
  <si>
    <t>INSTALACAO DE CONJ.MOTO BOMBA VERTICAL  100  &lt; POT  &lt;=  200 CV UN</t>
  </si>
  <si>
    <t>73835/003</t>
  </si>
  <si>
    <t>INSTALACAO DE CONJ.MOTO BOMBA VERTICAL  200  &lt; POT  &lt;=  300 CV UN</t>
  </si>
  <si>
    <t>INSTALACAO DE CONJUNTO MOTO BOMBA HORIZONTAL</t>
  </si>
  <si>
    <t>73836/001</t>
  </si>
  <si>
    <t>INSTALACAO DE CONJ.MOTO BOMBA HORIZONTAL ATE  10 CV UN</t>
  </si>
  <si>
    <t>73836/002</t>
  </si>
  <si>
    <t>INSTALACAO DE CONJ.MOTO BOMBA HORIZONTAL DE  12,5 A  25 CV UN</t>
  </si>
  <si>
    <t>73836/003</t>
  </si>
  <si>
    <t>INSTALACAO DE CONJ.MOTO BOMBA HORIZONTAL DE  30 A  75 CV UN</t>
  </si>
  <si>
    <t>73836/004</t>
  </si>
  <si>
    <t>INSTALACAO DE CONJ.MOTO BOMBA HORIZONTAL DE  100 A  150 CV UN</t>
  </si>
  <si>
    <t>INSTALACAO DE CONJUNTO MOTO BOMBA SUBMERSO/POSICIONAMENTO</t>
  </si>
  <si>
    <t>73837/001</t>
  </si>
  <si>
    <t>INSTALACAO DE CONJ.MOTO BOMBA SUBMERSO ATE  5 CV UN</t>
  </si>
  <si>
    <t>73837/002</t>
  </si>
  <si>
    <t>INSTALACAO DE CONJ.MOTO BOMBA SUBMERSO DE  6 A  25 CV UN</t>
  </si>
  <si>
    <t>73837/003</t>
  </si>
  <si>
    <t>INSTALACAO DE CONJ.MOTO BOMBA SUBMERSO DE  26 A  50 CV UN</t>
  </si>
  <si>
    <t>0240</t>
  </si>
  <si>
    <t>MONTAGENS EM GERAL</t>
  </si>
  <si>
    <t>INSTALACAO DE CLORADOR UN</t>
  </si>
  <si>
    <t>LEITO FILTRANTE  - ASSENTAMENTO DE BLOCOS LEOPOLD M2</t>
  </si>
  <si>
    <t>61,44</t>
  </si>
  <si>
    <t>FORNECIMENTO E INSTALACAO DE TALHA E TROLEY MANUAL DE  1 TONELADA UN</t>
  </si>
  <si>
    <t>LEITO FILTRANTE  - COLOCACAO DE LONA PLASTICA M2</t>
  </si>
  <si>
    <t>INSTALACAO DE BOMBA DOSADORA UN</t>
  </si>
  <si>
    <t>INSTALACAO DE AGITADOR UN</t>
  </si>
  <si>
    <t>54,81</t>
  </si>
  <si>
    <t>INSTALACAO DE MISTURADOR</t>
  </si>
  <si>
    <t>73824/001</t>
  </si>
  <si>
    <t>INSTALACAO DE MISTURADOR VERTICAL UN</t>
  </si>
  <si>
    <t>VERTEDORES</t>
  </si>
  <si>
    <t>73825/002</t>
  </si>
  <si>
    <t>VERTEDOR TRIANGULAR DE ALUMINIO M2</t>
  </si>
  <si>
    <t>LEITO FILTRANTE</t>
  </si>
  <si>
    <t>73873/001</t>
  </si>
  <si>
    <t>LEITO FILTRANTE  - COLOCACAO E APILOAMENTO DE TERRA NO FILTRO M3</t>
  </si>
  <si>
    <t>55,95</t>
  </si>
  <si>
    <t>73873/002</t>
  </si>
  <si>
    <t>LEITO FILTRANTE  - FORN.E ENCHIMENTO C/ BRITA NO.  4 M3</t>
  </si>
  <si>
    <t>73873/003</t>
  </si>
  <si>
    <t>LEITO FILTRANTE  - COLOCACAO DE AREIA NOS FILTROS M3</t>
  </si>
  <si>
    <t>73873/004</t>
  </si>
  <si>
    <t>LEITO FILTRANTE  - COLOCACAO DE PEDREGULHOS NOS FILTROS M3</t>
  </si>
  <si>
    <t>61,27</t>
  </si>
  <si>
    <t>73873/005</t>
  </si>
  <si>
    <t>LEITO FILTRANTE  - COLOCACAO DE ANTRACITO NOS FILTROS M3</t>
  </si>
  <si>
    <t>LIPR</t>
  </si>
  <si>
    <t>LIGACOES PREDIAIS AGUA/ESGOTO/ENERGIA/TELEFONE</t>
  </si>
  <si>
    <t>0058</t>
  </si>
  <si>
    <t>LIGACOES PREDIAIS DE AGUA</t>
  </si>
  <si>
    <t>KIT CAVALETE</t>
  </si>
  <si>
    <t>73827/001</t>
  </si>
  <si>
    <t>KIT CAVALETE PVC COM REGISTRO  1/2"  - FORNECIMENTO E INSTALAÇÃO UN</t>
  </si>
  <si>
    <t>45,52</t>
  </si>
  <si>
    <t>CAIXA DE PROTECAO PARA HIDROMETRO</t>
  </si>
  <si>
    <t>74102/001</t>
  </si>
  <si>
    <t>CAIXA PARA HIDROMETRO CONCRETO PRE-MOLDADO  - FORNECIMENTO E INSTALACAO    UN</t>
  </si>
  <si>
    <t>AQUISICAO E INSTALACAO DE HIDROMETRO</t>
  </si>
  <si>
    <t>74217/001</t>
  </si>
  <si>
    <t>HIDROMETRO  3,00M3/H, D=1/2"  - FORNECIMENTO E INSTALACAO UN</t>
  </si>
  <si>
    <t>98,74</t>
  </si>
  <si>
    <t>74217/002</t>
  </si>
  <si>
    <t>HIDROMETRO  5,00M3/H, D=3/4" - FORNECIMENTO E INSTALACAO UN</t>
  </si>
  <si>
    <t>74217/003</t>
  </si>
  <si>
    <t>HIDROMETRO  1,50M3/H, D=1/2"  - FORNECIMENTO E INSTALACAO UN</t>
  </si>
  <si>
    <t>MONTAGEM E INSTALACAO DE CAVALETE</t>
  </si>
  <si>
    <t>74218/001</t>
  </si>
  <si>
    <t>KIT CAVALETE PVC COM REGISTRO  3/4"  - FORNECIMENTO E INSTALACAO UN</t>
  </si>
  <si>
    <t>47,60</t>
  </si>
  <si>
    <t>RAMAL PREDIAL</t>
  </si>
  <si>
    <t>74253/001</t>
  </si>
  <si>
    <t>RAMAL PREDIAL EM TUBO PEAD  20MM  - FORNECIMENTO, INSTALAÇÃO, ESCAVAÇÃO      M</t>
  </si>
  <si>
    <t>E REATERRO</t>
  </si>
  <si>
    <t>LIGACAO DA REDE  50MM AO RAMAL PREDIAL  1/2" UN</t>
  </si>
  <si>
    <t>LIGACAO DA REDE  75MM AO RAMAL PREDIAL  1/2" UN</t>
  </si>
  <si>
    <t>0059</t>
  </si>
  <si>
    <t>LIGACOES PREDIAIS DE ESGOTO</t>
  </si>
  <si>
    <t>LIGAÇÃO DOMICILIAR DE ESGOTO DN  100MM, DA CASA ATÉ A CAIXA, COMPOSTO P    UN</t>
  </si>
  <si>
    <t>OR  10,0M TUBO DE PVC ESGOTO PREDIAL DN  100MM E CAIXA DE ALVENARIA COM</t>
  </si>
  <si>
    <t>TAMPA DE CONCRETO  - FORNECIMENTO E INSTALAÇÃO</t>
  </si>
  <si>
    <t>LIGACOES DE ESGOTOS EM TUBOS DE PVC</t>
  </si>
  <si>
    <t>73784/001</t>
  </si>
  <si>
    <t>LIGAÇÃO DE ESGOTO EM TUBO PVC ESGOTO SÉRIE-R DN  100MM, DA CAIXA ATÉ A      UN</t>
  </si>
  <si>
    <t>REDE, INCLUINDO ESCAVAÇÃO E REATERRO ATÉ  1,00M, COMPOSTO POR  10,50M DE</t>
  </si>
  <si>
    <t>TUBO PVC SÉRIE-R ESGOTO DN  100MM, JUNÇÃO SIMPLES PVC PARA ESGOTO PRED</t>
  </si>
  <si>
    <t>IAL DN  100X100MM E CURVA PVC  90GRAUS PARA REDE COLETORA DE ESGOTO DN  1</t>
  </si>
  <si>
    <t>00MM  - FORNECIMENTO E INSTALAÇÃO</t>
  </si>
  <si>
    <t>73784/002</t>
  </si>
  <si>
    <t>LIGAÇÃO DE ESGOTO EM TUBO PVC ESGOTO SÉRIE-R DN  150MM, DA CAIXA ATÉ A      UN</t>
  </si>
  <si>
    <t>REDE, INCLUINDO ESCAVAÇÃO E REATERRO ATÉ  1,00M, COMPOSTO POR  13,65M DE</t>
  </si>
  <si>
    <t>TUBO PVC SÉRIE-R ESGOTO DN  150MM  - FORNECIMENTO E INSTALAÇÃO</t>
  </si>
  <si>
    <t>RAMAL PREDIAL DE ESGOTO PARA REDE EM IMPLANTACAO  (MAO-DE OBRA E</t>
  </si>
  <si>
    <t>MATERIAL, INCLUINDO ESCAVACAO MANUAL ATE  1,50 METROS E REATERRO)</t>
  </si>
  <si>
    <t>74216/001</t>
  </si>
  <si>
    <t>RAMAL PREDIAL DE ESGOTO EM TUBO PVC ESGOTO DN  100MM  - FORNECIMENTO, IN    M</t>
  </si>
  <si>
    <t>STALACAO, ESCAVACAO E REATERRO</t>
  </si>
  <si>
    <t>MOVT</t>
  </si>
  <si>
    <t>0017</t>
  </si>
  <si>
    <t>DRAGAGEM</t>
  </si>
  <si>
    <t>ESCAVACAO SUBMERSA</t>
  </si>
  <si>
    <t>76451/001</t>
  </si>
  <si>
    <t>ESCAVACAO MECANIZADA SUBMERSA  (DRAGAGEM E CARGA), UTILIZANDO CAMINHÃO      M3</t>
  </si>
  <si>
    <t>BASCULANTE, ESCAVADEIRA TIPO DRAGA DE ARRASTE E RETROESCAVADEIRA COM C</t>
  </si>
  <si>
    <t>ARREGADEIRA</t>
  </si>
  <si>
    <t>ESCAVACAO SUBMERSA COM DRAGA DE MANDIBULA M3</t>
  </si>
  <si>
    <t>DRAGAGEM  (C/ ESCAVADEIRA DRAG LINE DE ARRASTE  140HP) M3</t>
  </si>
  <si>
    <t>0018</t>
  </si>
  <si>
    <t>CORTE/ESCAVACAO EM JAZIDAS OU CAMPO ABERTO</t>
  </si>
  <si>
    <t>ESCAVACAO E ACERTO MANUAL NA FAIXA DE  0,45M DE LARGURA P/ EXECUCAO M</t>
  </si>
  <si>
    <t>DE MEIO-FIO E SARJETA CONJUGADOS</t>
  </si>
  <si>
    <t>ESCAVAÇÃO MECANIZADA A CEU ABERTO</t>
  </si>
  <si>
    <t>73903/001</t>
  </si>
  <si>
    <t>LIMPEZA SUPERFICIAL DA CAMADA VEGETAL EM JAZIDA M2</t>
  </si>
  <si>
    <t>0,41</t>
  </si>
  <si>
    <t>73903/002</t>
  </si>
  <si>
    <t>EXPURGO DE JAZIDA  (MATERIAL VEGETAL, OU INSERVÍVEL, EXCETO LAMA) M3</t>
  </si>
  <si>
    <t>ESCAVACAO E CARGA MATERIAL  1A CATEGORIA</t>
  </si>
  <si>
    <t>74151/001</t>
  </si>
  <si>
    <t>ESCAVACAO E CARGA MATERIAL  1A CATEGORIA, UTILIZANDO TRATOR DE ESTEIRAS    M3</t>
  </si>
  <si>
    <t>DE  110 A  160HP COM LAMINA, PESO OPERACIONAL  *  13T    E PA CARREGADEIRA</t>
  </si>
  <si>
    <t>COM  170 HP.</t>
  </si>
  <si>
    <t>ESCAVACAO, CARGA E TRANSPORTE DMT  50 A  200M C/ CAMINHAO BASCULANTE</t>
  </si>
  <si>
    <t>74154/001</t>
  </si>
  <si>
    <t>ESCAVACAO, CARGA E TRANSPORTE DE    MATERIAL DE  1A CATEGORIA COM TRATOR      M3</t>
  </si>
  <si>
    <t>ESCAVACAO E TRANSPORTE DMT  50M C/TRATOR ESTEIRAS CAT D8</t>
  </si>
  <si>
    <t>74155/001</t>
  </si>
  <si>
    <t>74155/002</t>
  </si>
  <si>
    <t>ESCAVACAO E TRANSPORTE DE MATERIAL DE 2A CAT DMT  50M COM TRATOR SOBRE    M3</t>
  </si>
  <si>
    <t>ESCAVACAO DE MATERIAL  1A. CATEGORIA  (SUBLEITO)</t>
  </si>
  <si>
    <t>74205/001</t>
  </si>
  <si>
    <t>ESCAVACAO MECANICA DE MATERIAL  1A. CATEGORIA, PROVENIENTE DE CORTE DE      M3</t>
  </si>
  <si>
    <t>SUBLEITO  (C/TRATOR ESTEIRAS 160HP)</t>
  </si>
  <si>
    <t>ESCAVACAO MANUAL A CEU ABERTO EM MATERIAL DE  1A CATEGORIA, EM PROFUNDI    M3</t>
  </si>
  <si>
    <t>DADE ATE  0,50M</t>
  </si>
  <si>
    <t>REGULARIZACAO DE SUPERFICIES EM TERRA COM MOTONIVELADORA M2</t>
  </si>
  <si>
    <t>CORTE E ATERRO COMPENSADO M3</t>
  </si>
  <si>
    <t>ESCAVACAO MANUAL, CAMPO ABERTO, EM SOLO EXCETO ROCHA, DE  4,00 ATE  6,00    M3</t>
  </si>
  <si>
    <t>48,72</t>
  </si>
  <si>
    <t>M DE PROFUNDIDADE.</t>
  </si>
  <si>
    <t>ESCAVACAO EM ROCHA C/PERFURACAO MANUAL E EXPLOSIVO M3</t>
  </si>
  <si>
    <t>ESCAVACAO MANUAL CAMPO ABERTO EM SOLO EXCETO ROCHA ATE  2,00M PROFUNDID    M3</t>
  </si>
  <si>
    <t>ADE</t>
  </si>
  <si>
    <t>ESCAVACAO MANUAL, CAMPO ABERTO, EM SOLO EXCETO ROCHA, DE  2,00 ATE  4,00    M3</t>
  </si>
  <si>
    <t>ESCAVACAO MECANICA CAMPO ABERTO EM SOLO EXCETO ROCHA ATE  2,00M PROFUND    M3</t>
  </si>
  <si>
    <t>IDADE</t>
  </si>
  <si>
    <t>ESCAVACAO A FOGO A CEU ABERTO</t>
  </si>
  <si>
    <t>79505/001</t>
  </si>
  <si>
    <t>ESCAVACAO A FOGO EM MATERIAL DE  2A CATEGORIA, MOLEDO OU ROCHA DECOMPOS    M3</t>
  </si>
  <si>
    <t>TA, A CEU ABERTO, FURACAO A BARRA MINA</t>
  </si>
  <si>
    <t>79505/002</t>
  </si>
  <si>
    <t>ESCAVACAO A FOGO EM MATERIAL DE  3A CATEGORIA, ROCHA VIVA, A CEU ABERTO    M3</t>
  </si>
  <si>
    <t>, FURACAO A BARRA MINA.</t>
  </si>
  <si>
    <t>ESCAVACAO MANUAL EM SOLO</t>
  </si>
  <si>
    <t>ESCAVACAO MANUAL EM SOLO-PROF. ATE  1,50 M M3</t>
  </si>
  <si>
    <t>24,06</t>
  </si>
  <si>
    <t>79517/002</t>
  </si>
  <si>
    <t>ESCAVACAO MANUAL EM SOLO, PROF. MAIOR QUE  1,5M ATE  4,00 M M3</t>
  </si>
  <si>
    <t>ESCAVACAO MECANICA PARA ACERTO DE TALUDES, EM MATERIAL DE  1A CATEGORIA    M3</t>
  </si>
  <si>
    <t>, COM ESCAVADEIRA HIDRAULICA</t>
  </si>
  <si>
    <t>ESCAVACAO MECANICA, A CEU ABERTO, EM MATERIAL DE  1A CATEGORIA, COM ESC    M3</t>
  </si>
  <si>
    <t>AVADEIRA HIDRAULICA, CAPACIDADE DE  0,78 M3</t>
  </si>
  <si>
    <t>ESCAVAÇÃO VERTICAL A CÉU ABERTO, INCLUINDO CARGA, DESCARGA E TRANSPORT    M3</t>
  </si>
  <si>
    <t>E, EM SOLO DE  1ª CATEGORIA COM ESCAVADEIRA HIDRÁULICA  (CAÇAMBA:  0,8 M³</t>
  </si>
  <si>
    <t>/  111 HP), FROTA DE  3 CAMINHÕES BASCULANTES DE  14 M³, DMT DE  0,2 KM E</t>
  </si>
  <si>
    <t>VELOCIDADE MÉDIA  4 KM/H. AF_12/2013</t>
  </si>
  <si>
    <t>6,20</t>
  </si>
  <si>
    <t>/  111 HP), FROTA DE  3 CAMINHÕES BASCULANTES DE  14 M³, DMT DE  0,3 KM E</t>
  </si>
  <si>
    <t>VELOCIDADE MÉDIA  5,9 KM/H. AF_12/2013</t>
  </si>
  <si>
    <t>/  111 HP), FROTA DE  3 CAMINHÕES BASCULANTES DE  14 M³, DMT DE  0,6 KM E</t>
  </si>
  <si>
    <t>VELOCIDADE MÉDIA  10 KM/H. AF_12/2013</t>
  </si>
  <si>
    <t>/  111 HP), FROTA DE  3 CAMINHÕES BASCULANTES DE  14 M³, DMT DE  0,8 KM E</t>
  </si>
  <si>
    <t>VELOCIDADE MÉDIA  14 KM/H. AF_12/2013</t>
  </si>
  <si>
    <t>/  111 HP), FROTA DE  3 CAMINHÕES BASCULANTES DE  14 M³, DMT DE  1 KM E V</t>
  </si>
  <si>
    <t>ELOCIDADE MÉDIA  15 KM/H. AF_12/2013</t>
  </si>
  <si>
    <t>/  111 HP), FROTA DE  4 CAMINHÕES BASCULANTES DE  14 M³, DMT DE  1,5 KM E</t>
  </si>
  <si>
    <t>VELOCIDADE MÉDIA  18 KM/H. AF_12/2013</t>
  </si>
  <si>
    <t>8,90</t>
  </si>
  <si>
    <t>/  111 HP), FROTA DE  4 CAMINHÕES BASCULANTES DE  14 M³, DMT DE  2 KM E V</t>
  </si>
  <si>
    <t>ELOCIDADE MÉDIA  22 KM/H. AF_12/2013</t>
  </si>
  <si>
    <t>ELOCIDADE MÉDIA  35 KM/H. AF_12/2013</t>
  </si>
  <si>
    <t>/  111 HP), FROTA DE  5 CAMINHÕES BASCULANTES DE  14 M³, DMT DE  3 KM E V</t>
  </si>
  <si>
    <t>ELOCIDADE MÉDIA  20 KM/H. AF_12/2013</t>
  </si>
  <si>
    <t>11,83</t>
  </si>
  <si>
    <t>/  111 HP), FROTA DE  6 CAMINHÕES BASCULANTES DE  14 M³, DMT DE  4 KM E V</t>
  </si>
  <si>
    <t>/  111 HP), FROTA DE  7 CAMINHÕES BASCULANTES DE  14 M³, DMT DE  6 KM E V</t>
  </si>
  <si>
    <t>11,64</t>
  </si>
  <si>
    <t>/  111 HP), FROTA DE  6 CAMINHÕES BASCULANTES DE  14 M³, DMT DE  6 KM E V</t>
  </si>
  <si>
    <t>/  111 HP), FROTA DE  9 CAMINHÕES BASCULANTES DE  14 M³, DMT DE  8 KM E V</t>
  </si>
  <si>
    <t>/  111 HP), FROTA DE  10 CAMINHÕES BASCULANTES DE  14 M³, DMT DE  10 KM E</t>
  </si>
  <si>
    <t>VELOCIDADE MÉDIA  22 KM/H. AF_12/2013</t>
  </si>
  <si>
    <t>/  111 HP), FROTA DE  7 CAMINHÕES BASCULANTES DE  14 M³, DMT DE  10 KM E</t>
  </si>
  <si>
    <t>VELOCIDADE MÉDIA  35 KM/H. AF_12/2013</t>
  </si>
  <si>
    <t>/  111 HP), FROTA DE  13 CAMINHÕES BASCULANTES DE  14 M³, DMT DE  15 KM E</t>
  </si>
  <si>
    <t>VELOCIDADE MÉDIA  24 KM/H. AF_12/2013</t>
  </si>
  <si>
    <t>/  111 HP), FROTA DE  8 CAMINHÕES BASCULANTES DE  14 M³, DMT DE  15 KM E</t>
  </si>
  <si>
    <t>VELOCIDADE MÉDIA  45 KM/H. AF_12/2013</t>
  </si>
  <si>
    <t>30,32</t>
  </si>
  <si>
    <t>/  111 HP), FROTA DE  16 CAMINHÕES BASCULANTES DE  14 M³, DMT DE  20 KM E</t>
  </si>
  <si>
    <t>5,49</t>
  </si>
  <si>
    <t>/  111 HP), FROTA DE  2 CAMINHÕES BASCULANTES DE  18 M³, DMT DE  0,2 KM E</t>
  </si>
  <si>
    <t>/  111 HP), FROTA DE  2 CAMINHÕES BASCULANTES DE  18 M³, DMT DE  0,3 KM E</t>
  </si>
  <si>
    <t>VELOCIDADE MÉDIA  5,9KM/H. AF_12/2013</t>
  </si>
  <si>
    <t>/  111 HP), FROTA DE  2 CAMINHÕES BASCULANTES DE  18 M³, DMT DE  0,6 KM E</t>
  </si>
  <si>
    <t>/  111 HP), FROTA DE  2 CAMINHÕES BASCULANTES DE  18 M³, DMT DE  0,8 KM E</t>
  </si>
  <si>
    <t>/  111 HP), FROTA DE  3 CAMINHÕES BASCULANTES DE  18 M³, DMT DE  1 KM E V</t>
  </si>
  <si>
    <t>8,49</t>
  </si>
  <si>
    <t>/  111 HP), FROTA DE  4 CAMINHÕES BASCULANTES DE  18 M³, DMT DE  1,5 KM E</t>
  </si>
  <si>
    <t>/  111 HP), FROTA DE  4 CAMINHÕES BASCULANTES DE  18 M³, DMT DE  2 KM E V</t>
  </si>
  <si>
    <t>/  111 HP), FROTA DE  3 CAMINHÕES BASCULANTES DE  18 M³, DMT DE  2 KM E V</t>
  </si>
  <si>
    <t>/  111 HP), FROTA DE  5 CAMINHÕES BASCULANTES DE  18 M³, DMT DE  3 KM E V</t>
  </si>
  <si>
    <t>/  111 HP), FROTA DE  5 CAMINHÕES BASCULANTES DE  18 M³, DMT DE  4 KM E V</t>
  </si>
  <si>
    <t>13,02</t>
  </si>
  <si>
    <t>/  111 HP), FROTA DE  6 CAMINHÕES BASCULANTES DE  18 M³, DMT DE  6 KM E V</t>
  </si>
  <si>
    <t>10,64</t>
  </si>
  <si>
    <t>/  111 HP), FROTA DE  5 CAMINHÕES BASCULANTES DE  18 M³, DMT DE  6 KM E V</t>
  </si>
  <si>
    <t>/  111 HP), FROTA DE  7 CAMINHÕES BASCULANTES DE  18 M³, DMT DE  8 KM E V</t>
  </si>
  <si>
    <t>/  111 HP), FROTA DE  9 CAMINHÕES BASCULANTES DE  18 M³, DMT DE  10 KM E</t>
  </si>
  <si>
    <t>/  111 HP), FROTA DE  6 CAMINHÕES BASCULANTES DE  18 M³, DMT DE  10 KM E</t>
  </si>
  <si>
    <t>/  111 HP), FROTA DE  11 CAMINHÕES BASCULANTES DE  18 M³, DMT DE  15 KM E</t>
  </si>
  <si>
    <t>/  111 HP), FROTA DE  7 CAMINHÕES BASCULANTES DE  18 M³, DMT DE  15 KM E</t>
  </si>
  <si>
    <t>/  111 HP), FROTA DE  13 CAMINHÕES BASCULANTES DE  18 M³, DMT DE  20 KM E</t>
  </si>
  <si>
    <t>E, EM SOLO DE  1ª CATEGORIA COM ESCAVADEIRA HIDRÁULICA  (CAÇAMBA:  1,2 M³</t>
  </si>
  <si>
    <t>/  155 HP), FROTA DE  3 CAMINHÕES BASCULANTES DE  14 M³, DMT DE  0,2 KM E</t>
  </si>
  <si>
    <t>/  155 HP), FROTA DE  3 CAMINHÕES BASCULANTES DE  14 M³, DMT DE  0,3 KM E</t>
  </si>
  <si>
    <t>/  155 HP), FROTA DE  3 CAMINHÕES BASCULANTES DE  14 M³, DMT DE  0,6 KM E</t>
  </si>
  <si>
    <t>/  155 HP), FROTA DE  3 CAMINHÕES BASCULANTES DE  14 M³, DMT DE  0,8 KM E</t>
  </si>
  <si>
    <t>/  155 HP), FROTA DE  3 CAMINHÕES BASCULANTES DE  14 M³, DMT DE  1 KM E V</t>
  </si>
  <si>
    <t>/  155 HP), FROTA DE  5 CAMINHÕES BASCULANTES DE  14 M³, DMT DE  1,5 KM E</t>
  </si>
  <si>
    <t>/  155 HP), FROTA DE  5 CAMINHÕES BASCULANTES DE  14 M³, DMT DE  2 KM E V</t>
  </si>
  <si>
    <t>/  155 HP), FROTA DE  7 CAMINHÕES BASCULANTES DE  14 M³, DMT DE  3 KM E V</t>
  </si>
  <si>
    <t>/  155 HP), FROTA DE  7 CAMINHÕES BASCULANTES DE  14 M³, DMT DE  4 KM E V</t>
  </si>
  <si>
    <t>/  155 HP), FROTA DE  9 CAMINHÕES BASCULANTES DE  14 M³, DMT DE  6 KM E V</t>
  </si>
  <si>
    <t>/  155 HP), FROTA DE  7 CAMINHÕES BASCULANTES DE  14 M³, DMT DE  6 KM E V</t>
  </si>
  <si>
    <t>/  155 HP), FROTA DE  11 CAMINHÕES BASCULANTES DE  14 M³, DMT DE  8 KM E</t>
  </si>
  <si>
    <t>18,33</t>
  </si>
  <si>
    <t>/  155 HP), FROTA DE  13 CAMINHÕES BASCULANTES DE  14 M³, DMT DE  10 KM E</t>
  </si>
  <si>
    <t>/  155 HP), FROTA DE  10 CAMINHÕES BASCULANTES DE  14 M³, DMT DE  10 KM E</t>
  </si>
  <si>
    <t>/  155 HP), FROTA DE  17 CAMINHÕES BASCULANTES DE  14 M³, DMT DE  15 KM E</t>
  </si>
  <si>
    <t>/  155 HP), FROTA DE  11 CAMINHÕES BASCULANTES DE  14 M³, DMT DE  15 KM E</t>
  </si>
  <si>
    <t>29,43</t>
  </si>
  <si>
    <t>/  155 HP), FROTA DE  22 CAMINHÕES BASCULANTES DE  14 M³, DMT DE  20 KM E</t>
  </si>
  <si>
    <t>/  155 HP), FROTA DE  3 CAMINHÕES BASCULANTES DE  18 M³, DMT DE  0,2 KM E</t>
  </si>
  <si>
    <t>/  155 HP), FROTA DE  3 CAMINHÕES BASCULANTES DE  18 M³, DMT DE  0,3 KM E</t>
  </si>
  <si>
    <t>/  155 HP), FROTA DE  3 CAMINHÕES BASCULANTES DE  18 M³, DMT DE  0,6 KM E</t>
  </si>
  <si>
    <t>/  155 HP), FROTA DE  3 CAMINHÕES BASCULANTES DE  18 M³, DMT DE  0,8 KM E</t>
  </si>
  <si>
    <t>/  155 HP), FROTA DE  3 CAMINHÕES BASCULANTES DE  18 M³, DMT DE  1 KM E V</t>
  </si>
  <si>
    <t>/  155 HP), FROTA DE  5 CAMINHÕES BASCULANTES DE  18 M³, DMT DE  1,5 KM E</t>
  </si>
  <si>
    <t>/  155 HP), FROTA DE  5 CAMINHÕES BASCULANTES DE  18 M³, DMT DE  2 KM E V</t>
  </si>
  <si>
    <t>/  155 HP), FROTA DE  4 CAMINHÕES BASCULANTES DE  18 M³, DMT DE  2 KM E V</t>
  </si>
  <si>
    <t>/  155 HP), FROTA DE  6 CAMINHÕES BASCULANTES DE  18 M³, DMT DE  3 KM E V</t>
  </si>
  <si>
    <t>/  155 HP), FROTA DE  7 CAMINHÕES BASCULANTES DE  18 M³, DMT DE  4 KM E V</t>
  </si>
  <si>
    <t>/  155 HP), FROTA DE  8 CAMINHÕES BASCULANTES DE  18 M³, DMT DE  6 KM E V</t>
  </si>
  <si>
    <t>9,38</t>
  </si>
  <si>
    <t>/  155 HP), FROTA DE  6 CAMINHÕES BASCULANTES DE  18 M³, DMT DE  6 KM E V</t>
  </si>
  <si>
    <t>/  155 HP), FROTA DE  10 CAMINHÕES BASCULANTES DE  18 M³, DMT DE  8 KM E</t>
  </si>
  <si>
    <t>10,79</t>
  </si>
  <si>
    <t>/  155 HP), FROTA DE  7 CAMINHÕES BASCULANTES DE  18 M³, DMT DE  8 KM E V</t>
  </si>
  <si>
    <t>/  155 HP), FROTA DE  12 CAMINHÕES BASCULANTES DE  18 M³, DMT DE  10 KM E</t>
  </si>
  <si>
    <t>/  155 HP), FROTA DE  8 CAMINHÕES BASCULANTES DE  18 M³, DMT DE  10 KM E</t>
  </si>
  <si>
    <t>/  155 HP), FROTA DE  15 CAMINHÕES BASCULANTES DE  18 M³, DMT DE  15 KM E</t>
  </si>
  <si>
    <t>/  155 HP), FROTA DE  9 CAMINHÕES BASCULANTES DE  18 M³, DMT DE  15 KM E</t>
  </si>
  <si>
    <t>/  155 HP), FROTA DE  19 CAMINHÕES BASCULANTES DE  18 M³, DMT DE  20 KM E</t>
  </si>
  <si>
    <t>/  155 HP), FROTA DE  10 CAMINHÕES BASCULANTES DE  18 M³, DMT DE  25 KM E</t>
  </si>
  <si>
    <t>VELOCIDADE MÉDIA  45 KM/H. AF_11/2014</t>
  </si>
  <si>
    <t>/  155 HP), FROTA DE  10 CAMINHÕES BASCULANTES DE  18 M³, DMT DE  30 KM E</t>
  </si>
  <si>
    <t>/  155 HP), FROTA DE  15 CAMINHÕES BASCULANTES DE  18 M³, DMT DE  30 KM E</t>
  </si>
  <si>
    <t>/  155 HP), FROTA DE  10 CAMINHÕES BASCULANTES DE  18 M³, DMT DE  35 KM E</t>
  </si>
  <si>
    <t>/  155 HP), FROTA DE  10 CAMINHÕES BASCULANTES DE  18 M³, DMT DE  40 KM E</t>
  </si>
  <si>
    <t>27,67</t>
  </si>
  <si>
    <t>/  155 HP), FROTA DE  15 CAMINHÕES BASCULANTES DE  18 M³, DMT DE  40 KM E</t>
  </si>
  <si>
    <t>/  155 HP), FROTA DE  10 CAMINHÕES BASCULANTES DE  18 M³, DMT DE  45 KM E</t>
  </si>
  <si>
    <t>/  155 HP), FROTA DE  10 CAMINHÕES BASCULANTES DE  18 M³, DMT DE  50 KM E</t>
  </si>
  <si>
    <t>/  155 HP), FROTA DE  15 CAMINHÕES BASCULANTES DE  18 M³, DMT DE  50 KM E</t>
  </si>
  <si>
    <t>0019</t>
  </si>
  <si>
    <t>ESCAVACAO DE VALAS</t>
  </si>
  <si>
    <t>ESCAVACAO MEC VALA N ESCOR MAT  1A CAT C/RETROESCAV ATE  1,50M M3</t>
  </si>
  <si>
    <t>EXCL ESGOTAMENTO</t>
  </si>
  <si>
    <t>ESCAVACAO MECANICA DE VALA EM MATERIAL DE  2A. CATEGORIA ATE  2 M DE PRO    M3</t>
  </si>
  <si>
    <t>FUNDIDADE COM UTILIZACAO DE ESCAVADEIRA HIDRAULICA</t>
  </si>
  <si>
    <t>ESCAVACAO MECANICA DE VALA EM MATERIAL  2A. CATEGORIA DE  2,01 ATE  4,00      M3</t>
  </si>
  <si>
    <t>M DE PROFUNDIDADE COM UTILIZACAO DE ESCAVADEIRA HIDRAULICA</t>
  </si>
  <si>
    <t>ESCAVACAO MECANICA DE VALA EM MATERIAL  2A. CATEGORIA DE  4,01 ATE  6,00      M3</t>
  </si>
  <si>
    <t>ESCAV.MEC. VALA N ESCOR DE  4,5 A  6M(ESCAV HIDRAUL  0,78M3)MAT1ACAT EXCL    M3</t>
  </si>
  <si>
    <t>ESGOTAMENTO.</t>
  </si>
  <si>
    <t>ESCAV MEC VALA N ESCOR DE  3 A  4,5M(ESCAV HIDRAUL O,78M3)MAT  1A CAT EXC    M3</t>
  </si>
  <si>
    <t>L ESGOTAMENTO.</t>
  </si>
  <si>
    <t>ESCAV MEC VALA N ESCOR DE1,5 A  3M(ESCAV HIDRAUL  0,78M3)MAT  1A CAT EXCL    M3</t>
  </si>
  <si>
    <t>ESGOTAMENTOO.</t>
  </si>
  <si>
    <t>ESCAV MEC VALA N ESCOR DE  4,5 A  6M PROF  (C/ESCAV HIDR  0,78M3) MAT  1A C    M3</t>
  </si>
  <si>
    <t>15,40</t>
  </si>
  <si>
    <t>AT C/REDUTOR(C/PEDRAS/INST PREDIAIS/OUTROS REDUTORES PRODUT    OU CAVAS</t>
  </si>
  <si>
    <t>FUND) EXCL ESGOTAMENTO</t>
  </si>
  <si>
    <t>ESCAV MEC VALA N ESCOR DE  3 A  4,5M PROF(C/ESCAV HIDR0,78M3) MAT  1A CAT    M3</t>
  </si>
  <si>
    <t>12,36</t>
  </si>
  <si>
    <t>C/ REDUTOR(C/PEDRAS/INST PREDIAIS/OUTROS REDUT PRODUT. OU CAVAS FUND)</t>
  </si>
  <si>
    <t>ESCAV MEC VALA N ESCOR DE  1,5 A  3M PROF(C/ESCAV HIDRAUL  0,78M3) MAT  1A    M3</t>
  </si>
  <si>
    <t>CAT C/REDUTOR(C/PEDRAS/INST PREDIAIS/OUTROS REDUT PRODUT. OU CAVAS FU</t>
  </si>
  <si>
    <t>ND) EXCL ESGOTAMENTO.</t>
  </si>
  <si>
    <t>ESCAV MEC.VALA N ESCORADA(C/ESCAV HIDRAUL  0,78M3) ATE  1,5M PROF MAT  1A    M3</t>
  </si>
  <si>
    <t>9,34</t>
  </si>
  <si>
    <t>C/REDUTOR(C/PEDRAS/INST PREDIAIS/OUTROS REDUT PRODUT OU CAVAS FUND) E</t>
  </si>
  <si>
    <t>XCL ESGOTAM</t>
  </si>
  <si>
    <t>ESCAVACAO MECANICA DE VALAS</t>
  </si>
  <si>
    <t>73962/004</t>
  </si>
  <si>
    <t>ESCAVACAO DE VALA NAO ESCORADA    EM    MATERIAL DE  1A CATEGORIA COM PROFU    M3</t>
  </si>
  <si>
    <t>6,17</t>
  </si>
  <si>
    <t>NDIDADE DE  1,5 ATE 3M    COM RETROESCAVADEIRA  75HP, SEM    ESGOTAMENTO</t>
  </si>
  <si>
    <t>73962/013</t>
  </si>
  <si>
    <t>ESCAVACAO DE VALA NAO ESCORADA EM MATERIAL  1A CATEGORIA  , PROFUNDIDADE    M3</t>
  </si>
  <si>
    <t>3,62</t>
  </si>
  <si>
    <t>ATE  1,5 M COM ESCAVADEIRA HIDRAULICA  105 HP(CAPACIDADE DE  0,78M3), SE</t>
  </si>
  <si>
    <t>M ESGOTAMENTO</t>
  </si>
  <si>
    <t>ESCAVACAO MANUAL DE VALAS</t>
  </si>
  <si>
    <t>73965/001</t>
  </si>
  <si>
    <t>ESCAVAÇÃO MANUAL DE VALA, A FRIO,    EM MATERIAL DE  2A CATEGORIA  (MOLEDO    M3</t>
  </si>
  <si>
    <t>OU ROCHA DECOMPOSTA) ATÉ  1,50M</t>
  </si>
  <si>
    <t>73965/002</t>
  </si>
  <si>
    <t>ESCAVAÇÃO MANUAL DE VALA, A FRIO, EM MATERIAL DE  2A CATEGORIA  (MOLEDO      M3</t>
  </si>
  <si>
    <t>OU ROCHA DECOMPOSTA), DE  3 ATÉ  4,5M, EXCLUINDO ESGOTAMENTO E ESCORAMEN</t>
  </si>
  <si>
    <t>TO.</t>
  </si>
  <si>
    <t>73965/003</t>
  </si>
  <si>
    <t>OU ROCHA DECOMPOSTA), DE  4,5 ATÉ  6M, EXCLUINDO ESGOTAMENTO E ESCORAMEN</t>
  </si>
  <si>
    <t>73965/004</t>
  </si>
  <si>
    <t>ESCAVACAO MANUAL DE VALA EM ARGILA OU PEDRA SOLTA DO TAMANHO MEDIO DE      M3</t>
  </si>
  <si>
    <t>PEDRA DE MAO, ATE  1,5M, EXCLUINDO ESGOTAMENTO/ESCORAMENTO.</t>
  </si>
  <si>
    <t>73965/005</t>
  </si>
  <si>
    <t>PEDRA DE MAO, DE  1,5 ATE  3M, EXCLUINDO ESGOTAMENTO/ESCORAMENTO.</t>
  </si>
  <si>
    <t>73965/006</t>
  </si>
  <si>
    <t>108,27</t>
  </si>
  <si>
    <t>PEDRA DE MAO, DE  3 ATE  4,5M, EXCLUINDO ESGOTAMENTO/ESCORAMENTO</t>
  </si>
  <si>
    <t>73965/007</t>
  </si>
  <si>
    <t>PEDRA DE MAO, DE  4,5 ATE  6M, EXCLUINDO ESGOTAMENTO/ESCORAMENTO.</t>
  </si>
  <si>
    <t>73965/008</t>
  </si>
  <si>
    <t>ESCAVACAO MANUAL DE VALA EM LODO, ATE  1,5M, EXCLUINDO ESGOTAMENTO/ESCO    M3</t>
  </si>
  <si>
    <t>73965/009</t>
  </si>
  <si>
    <t>ESCAVACAO MANUAL DE VALA EM LODO, DE  1,5 ATE  3M, EXCLUINDO ESGOTAMENTO    M3</t>
  </si>
  <si>
    <t>120,30</t>
  </si>
  <si>
    <t>/ESCORAMENTO.</t>
  </si>
  <si>
    <t>73965/010</t>
  </si>
  <si>
    <t>ESCAVACAO MANUAL DE VALA EM    MATERIAL DE  1A CATEGORIA ATE  1,5M EXCLUIN    M3</t>
  </si>
  <si>
    <t>DO ESGOTAMENTO  / ESCORAMENTO</t>
  </si>
  <si>
    <t>73965/011</t>
  </si>
  <si>
    <t>ESCAVACAO MANUAL DE VALA EM    MATERIAL DE  1A CATEGORIA    DE  1,5 ATE  3M E    M3</t>
  </si>
  <si>
    <t>XCLUINDO ESGOTAMENTO  / ESCORAMENTO</t>
  </si>
  <si>
    <t>73965/012</t>
  </si>
  <si>
    <t>ESCAVACAO MANUAL DE VALA EM    MATERIAL DE  1A CATEGORIA    DE  3 ATE  4,5M E    M3</t>
  </si>
  <si>
    <t>76443/001</t>
  </si>
  <si>
    <t>ESCAVACAO MANUAL VALA/CAVA MAT  1A CAT ATE  1,5M EXCL ESG/ESCOR EM BECO      M3</t>
  </si>
  <si>
    <t>(LARG ATE  2M) IMPOSSIBILITANDO ENTRADA DE CAMINHAO OU EQUIPAMENTO MOTO</t>
  </si>
  <si>
    <t>RIZADO P/RETIRADA MATERIAL</t>
  </si>
  <si>
    <t>76443/002</t>
  </si>
  <si>
    <t>ESCAVACAO MANUAL VALA/CAVA MAT  1A CAT DE  1,5 A  3M EXCL ESG/ESCOR EM BE    M3</t>
  </si>
  <si>
    <t>64,96</t>
  </si>
  <si>
    <t>CO  (LARG ATE  2M) IMPOSSIBILITANDO ENTRADA DE CAMINHAO OU EQUIPAMENTO M</t>
  </si>
  <si>
    <t>OTORIZADO P/RETIRADA DO MATERIAL</t>
  </si>
  <si>
    <t>76443/003</t>
  </si>
  <si>
    <t>ESCAVACAO MANUAL VALA/CAVA MAT  1A CAT DE  3,0 A  4,5M EXCL ESG/ESCOR EM      M3</t>
  </si>
  <si>
    <t>BECO  (LARG ATE  2M) IMPOSSIBILITANDO ENTRADA DE CAMINHAO OU EQUIPAMENTO</t>
  </si>
  <si>
    <t>MOTORIZADO P/RETIRADA DO MATERIAL</t>
  </si>
  <si>
    <t>76443/004</t>
  </si>
  <si>
    <t>ESCAVACAO MANUAL VALA/CAVA EM LODO/LAMA ATE  1,5M EXCL ESG/ESCOR EM BEC    M3</t>
  </si>
  <si>
    <t>O (LARG ATE  2M) EM FAVELAS</t>
  </si>
  <si>
    <t>76443/005</t>
  </si>
  <si>
    <t>ESCAVACAO MANUAL VALA/CAVA EM LODO/LAMA DE  1,5M A  3,0M EXCL ESG/ESCOR      M3</t>
  </si>
  <si>
    <t>EM BECO  (LARG ATE  2M) EM FAVELAS</t>
  </si>
  <si>
    <t>79506/001</t>
  </si>
  <si>
    <t>ESCAVAÇÃO MANUAL DE VALA/CAVA, A FRIO, EM MATERIAL DE  2A CATEGORIA, MO    M3</t>
  </si>
  <si>
    <t>LEDO OU ROCHA DECOMPOSTA, ENTRE  1,5 E  3M DE PROFUNDIDADE</t>
  </si>
  <si>
    <t>79506/002</t>
  </si>
  <si>
    <t>ESCAVAÇÃO MANUAL DE VALA/CAVA EM LODO, ENTRE  3 E  4,5M DE PROFUNDIDADE      M3</t>
  </si>
  <si>
    <t>ESCAVACAO MANUAL DE VALA</t>
  </si>
  <si>
    <t>79507/005</t>
  </si>
  <si>
    <t>ESCAVACAO MANUAL VALA ATE  1M SOLO MOLE M3</t>
  </si>
  <si>
    <t>79507/006</t>
  </si>
  <si>
    <t>ESCAVACAO MANUAL VALA ATE  2M EM ROCHA C/EXPLOSIVO M3</t>
  </si>
  <si>
    <t>MARROAMENTO</t>
  </si>
  <si>
    <t>79518/001</t>
  </si>
  <si>
    <t>MARROAMENTO EM MATERIAL DE  3A CATEGORIA, ROCHA VIVA PARA REDUÇÃO A PED    M3</t>
  </si>
  <si>
    <t>RA-DE-MÃO</t>
  </si>
  <si>
    <t>79518/002</t>
  </si>
  <si>
    <t>MARROAMENTO DE MATERIAL DE  2A CATEGORIA, ROCHA DECOMPOSTA PARA REDUÇÃO    M3</t>
  </si>
  <si>
    <t>A PEDRA-DE-MÃO</t>
  </si>
  <si>
    <t>ESCAVACAO MANUAL DE VALAS  (SOLO COM AGUA), PROFUNDIDADE ATE  1,50 M. M3</t>
  </si>
  <si>
    <t>ESCAVACAO MANUAL DE VALAS  (SOLO COM AGUA), PROFUNDIDADE MAIOR QUE  1,50    M3</t>
  </si>
  <si>
    <t>M ATE  3,00 M</t>
  </si>
  <si>
    <t>ESCAVACAO MECANICA DE VALAS  (SOLO COM AGUA), PROFUNDIDADE ATE  1,50 M M3</t>
  </si>
  <si>
    <t>ESCAVACAO MECANICA DE VALAS  (SOLO COM AGUA), PROFUNDIDADE MAIOR QUE  1,    M3</t>
  </si>
  <si>
    <t>50 M ATE  4,00 M</t>
  </si>
  <si>
    <t>ESCAVACAO MECANICA DE VALAS  (SOLO COM AGUA), PROFUNDIDADE MAIOR QUE  4,    M3</t>
  </si>
  <si>
    <t>00 M ATE  6,00 M.</t>
  </si>
  <si>
    <t>ESCAVAÇÃO MECANIZADA DE VALA COM PROFUNDIDADE ATÉ  1,5 M, COM ESCAVADEI    M3</t>
  </si>
  <si>
    <t>12,25</t>
  </si>
  <si>
    <t>RA HIDRÁULICA  (CAPACIDADE DA CAÇAMBA:  0,8 M3  / POTÊNCIA:  111 HP), LARG</t>
  </si>
  <si>
    <t>URA DE  1,5 M A  2,5 M, EM SOLO DE  1A CATEGORIA, EM VIAS URBANAS. AF_01/</t>
  </si>
  <si>
    <t>ESCAVAÇÃO MECANIZADA DE VALA COM PROFUNDIDADE MAIOR QUE  1,5 M ATÉ  3,0      M3</t>
  </si>
  <si>
    <t>M, COM ESCAVADEIRA HIDRÁULICA  (CAPACIDADE DA CAÇAMBA:  0,8 M3  / POTÊNCI</t>
  </si>
  <si>
    <t>A:  111 HP), LARGURA ATÉ  1,5 M, EM SOLO DE  1A CATEGORIA, EM VIAS URBANA</t>
  </si>
  <si>
    <t>S. AF_01/2015</t>
  </si>
  <si>
    <t>ESCAVAÇÃO MECANIZADA DE VALA COM PROFUNDIDADE MAIOR QUE  1,5 ATÉ  3,0 M,    M3</t>
  </si>
  <si>
    <t>COM ESCAVADEIRA HIDRÁULICA  (CAPACIDADE DA CAÇAMBA:  0,8 M3  / POTÊNCIA:</t>
  </si>
  <si>
    <t>111 HP), LARGURA DE  1,5 M A  2,5 M, EM SOLO DE  1A CATEGORIA, EM VIAS U</t>
  </si>
  <si>
    <t>RBANAS. AF_01/2015</t>
  </si>
  <si>
    <t>ESCAVAÇÃO MECANIZADA DE VALA COM PROFUNDIDADE MAIOR QUE  3,0 ATÉ  4,5 M,    M3</t>
  </si>
  <si>
    <t>111 HP), LARGURA MENOR QUE  1,5 M, EM SOLO DE  1A CATEGORIA, EM VIAS UR</t>
  </si>
  <si>
    <t>BANAS. AF_01/2015</t>
  </si>
  <si>
    <t>ESCAVAÇÃO MECANIZADA DE VALA COM PROFUNDIDADE MAIOR QUE  3,0 M ATÉ  4,5      M3</t>
  </si>
  <si>
    <t>M, COM ESCAVADEIRA HIDRÁULICA  (CAPACIDADE DA CAÇAMBA:  1,2 M3  / POTÊNCI</t>
  </si>
  <si>
    <t>A:  155 HP), LARGURA DE  1,5 M A  2,5 M, EM SOLO DE  1A CATEGORIA, EM VIAS</t>
  </si>
  <si>
    <t>URBANAS. AF_01/2015</t>
  </si>
  <si>
    <t>ESCAVAÇÃO MECANIZADA DE VALA COM PROFUNDIDADE MAIOR QUE  4,5 M ATÉ  6,0      M3</t>
  </si>
  <si>
    <t>A:  155 HP), LARGURA MENOR QUE  1,5 M, EM SOLO DE  1A CATEGORIA, EM VIAS</t>
  </si>
  <si>
    <t>URA DE  1,5 A  2,5 M, EM SOLO DE  1A CATEGORIA, EM VIAS NÃO URBANAS. AF_0</t>
  </si>
  <si>
    <t>1/2015</t>
  </si>
  <si>
    <t>ESCAVAÇÃO MECANIZADA DE VALA COM PROFUNDIDADE MAIOR QUE  1,5 E ATÉ  3,0      M3</t>
  </si>
  <si>
    <t>A:  111 HP), LARGURA MENOR QUE  1,5 M, EM SOLO DE  1A CATEGORIA, EM VIAS</t>
  </si>
  <si>
    <t>NÃO URBANAS. AF_01/2015</t>
  </si>
  <si>
    <t>A:  111 HP), LARGURA DE  1,5 A  2,5 M, EM SOLO DE  1A CATEGORIA, EM VIAS N</t>
  </si>
  <si>
    <t>ÃO URBANAS. AF_01/2015</t>
  </si>
  <si>
    <t>2,10</t>
  </si>
  <si>
    <t>1,61</t>
  </si>
  <si>
    <t>ESCAVAÇÃO MECANIZADA DE VALA COM PROFUNDIDADE ATÉ  1,5 M, COM RETROESCA    M3</t>
  </si>
  <si>
    <t>VADEIRA  (CAPACIDADE DA CAÇAMBA DA RETRO:  0,26 M3  / POTÊNCIA:  88 HP), L</t>
  </si>
  <si>
    <t>ARGURA MENOR QUE  0,8 M, EM SOLO DE  1A CATEGORIA, EM VIAS URBANAS. AF_0</t>
  </si>
  <si>
    <t>12,86</t>
  </si>
  <si>
    <t>ARGURA DE  0,8 M A  1,5 M, EM SOLO DE  1A CATEGORIA, EM VIAS URBANAS. AF_</t>
  </si>
  <si>
    <t>01/2015</t>
  </si>
  <si>
    <t>M, COM RETROESCAVADEIRA  (CAPACIDADE DA CAÇAMBA DA RETRO:  0,26 M3  / POT</t>
  </si>
  <si>
    <t>ÊNCIA:  88 HP), LARGURA MENOR QUE  0,8 M, EM SOLO DE  1A CATEGORIA, EM VI</t>
  </si>
  <si>
    <t>AS URBANAS. AF_01/2015</t>
  </si>
  <si>
    <t>ÊNCIA:  88 HP), LARGURA DE  0,8 M A  1,5 M, EM SOLO DE  1A CATEGORIA, EM V</t>
  </si>
  <si>
    <t>IAS URBANAS. AF_01/2015</t>
  </si>
  <si>
    <t>ARGURA MENOR QUE  0,8 M, EM SOLO DE  1A CATEGORIA, EM VIAS NÃO URBANAS.</t>
  </si>
  <si>
    <t>AF_01/2015</t>
  </si>
  <si>
    <t>ARGURA DE  0,8 M A  1,5 M, EM SOLO DE  1A CATEGORIA, EM VIAS NÃO URBANAS.</t>
  </si>
  <si>
    <t>AS NÃO URBANAS. AF_01/2015</t>
  </si>
  <si>
    <t>IAS NÃO URBANAS. AF_01/2015</t>
  </si>
  <si>
    <t>0020</t>
  </si>
  <si>
    <t>ATERRO COM OU S/COMPACTACAO</t>
  </si>
  <si>
    <t>REATERRO APILOADO EM CAMADAS  0,20M, UTILIZANDO MATERIAL ARGILO-ARENOSO    M3</t>
  </si>
  <si>
    <t>ADQUIRIDO EM JAZIDA, JÁ CONSIDERANDO UM ACRÉSCIMO DE  25% NO VOLUME DO</t>
  </si>
  <si>
    <t>MATERIAL ADQUIRIDO, NÃO CONSIDERANDO O TRANSPORTE ATÉ O REATERRO</t>
  </si>
  <si>
    <t>ATERRO INTERNO  (EDIFICACOES) COMPACTADO MANUALMENTE M3</t>
  </si>
  <si>
    <t>ATERRO MANUAL COMPACTADO</t>
  </si>
  <si>
    <t>73904/001</t>
  </si>
  <si>
    <t>ATERRO APILOADO(MANUAL) EM CAMADAS DE  20 CM COM MATERIAL DE EMPRÉSTIMO    M3</t>
  </si>
  <si>
    <t>110,34</t>
  </si>
  <si>
    <t>ESPALHAMENTO MECANIZADO DE MATERIAL  1A. CATEGORIA</t>
  </si>
  <si>
    <t>74153/001</t>
  </si>
  <si>
    <t>ESPALHAMENTO MECANIZADO  (COM MOTONIVELADORA  140 HP) MATERIAL  1A. CATEG    M2</t>
  </si>
  <si>
    <t>ORIA</t>
  </si>
  <si>
    <t>ATERRO INTERNO SEM APILOAMENTO COM TRANSPORTE EM CARRINHO DE MAO M3</t>
  </si>
  <si>
    <t>ATERRO COM AREIA COM ADENSAMENTO HIDRAULICO M3</t>
  </si>
  <si>
    <t>APILOAMENTO COM MACO DE  30KG M2</t>
  </si>
  <si>
    <t>ATERRO MECANIZADO COMPACTADO COM EMPRESTIMO DE AREIA M3</t>
  </si>
  <si>
    <t>ENCHIMENTO DE VAO SOBRE ABOBADA DE TUNEL C/PEDRA</t>
  </si>
  <si>
    <t>79508/001</t>
  </si>
  <si>
    <t>FORNECIMENTO E ENCHIMENTO DE VÃO SOBRE ABÓBADA DE TÚNEL, COM PE-DRA-DE    M3</t>
  </si>
  <si>
    <t>-MÃO JOGADA</t>
  </si>
  <si>
    <t>79508/002</t>
  </si>
  <si>
    <t>-MÃO ARRUMADA</t>
  </si>
  <si>
    <t>0021</t>
  </si>
  <si>
    <t>ATERRO/REATERRO DE VALAS COM OU S/COMPACTACAO</t>
  </si>
  <si>
    <t>REATERRO COMPACTADO MANUALMENTE  (VALAS DE FUNDAÇÕES RESIDENCIAIS) M3</t>
  </si>
  <si>
    <t>REATERRO DE VALA COM MATERIAL GRANULAR REAPROVEITADO ADENSADO E VIBRAD    M3</t>
  </si>
  <si>
    <t>REATERRO DE VALA COM MATERIAL GRANULAR DE EMPRESTIMO ADENSADO E VIBRAD    M3</t>
  </si>
  <si>
    <t>REATERRO DE VALAS</t>
  </si>
  <si>
    <t>73964/001</t>
  </si>
  <si>
    <t>REATERRO DE    VALA/CAVA COMPACTADA A MACO EM CAMADAS DE  20CM  ( EM BECOS    M3</t>
  </si>
  <si>
    <t>DE ATÉ  2,50M DE LARGURA EM FAVELAS)</t>
  </si>
  <si>
    <t>73964/002</t>
  </si>
  <si>
    <t>REATER VALA/CAVA COMPACT/MACO CAMADAS  30CM EM BECO ATE  2,50M M3</t>
  </si>
  <si>
    <t>LARGURA EM FAVELAS</t>
  </si>
  <si>
    <t>73964/004</t>
  </si>
  <si>
    <t>REATERRO DE VALAS  / CAVAS, COMPACTADA A MAÇO, EM CAMADAS DE ATÉ  30 CM.    M3</t>
  </si>
  <si>
    <t>25,26</t>
  </si>
  <si>
    <t>73964/005</t>
  </si>
  <si>
    <t>REATERRO DE VALA/CAVA SEM CONTROLE DE COMPACTAÇÃO  , UTILIZANDO RETRO-E    M3</t>
  </si>
  <si>
    <t>SCAVADEIRA E COMPACTACADOR VIBRATORIO COM MATERIAL REAPROVEITADO</t>
  </si>
  <si>
    <t>73964/006</t>
  </si>
  <si>
    <t>REATERRO DE VALA COM COMPACTAÇÃO MANUAL M3</t>
  </si>
  <si>
    <t>REATERRO COMPACTADO DE VALAS</t>
  </si>
  <si>
    <t>74015/001</t>
  </si>
  <si>
    <t>REATERRO E COMPACTACAO MECANICO DE VALA COM COMPACTADOR MANUAL TIPO SO    M3</t>
  </si>
  <si>
    <t>QUETE VIBRATORIO</t>
  </si>
  <si>
    <t>ATERRO/REATERRO DE VALAS</t>
  </si>
  <si>
    <t>76444/001</t>
  </si>
  <si>
    <t>COMPACTACAO MECANICA DE VALAS, SEM CONTROLE DE GC  (COMPACTADOR TIPO SA    M3</t>
  </si>
  <si>
    <t>PO ATE  35 KG)</t>
  </si>
  <si>
    <t>76444/002</t>
  </si>
  <si>
    <t>COMPACTACAO MECANICA DE VALAS,C/CONTR.DO GC  &gt;=  95% DO PN(C/COMPACTADOR    M3</t>
  </si>
  <si>
    <t>SOLOS C/ PLACA VIBRATORIA MOTOR DIESEL/GASOLINA  7 A  10 HP)</t>
  </si>
  <si>
    <t>REATERRO MANUAL COM APILOAMENTO MECANICO M3</t>
  </si>
  <si>
    <t>REATERRO MANUAL SEM APILOAMENTO M3</t>
  </si>
  <si>
    <t>COMPACTAÇÂO MECÂNICA DE VALA  (APÓS REATERRO) M3</t>
  </si>
  <si>
    <t>79510/001</t>
  </si>
  <si>
    <t>FORNECIMENTO E REATERRO DE VALA/CAVA COM PÓ-DE-PEDRA M3</t>
  </si>
  <si>
    <t>79510/002</t>
  </si>
  <si>
    <t>REATERRO DE VALAS/CAVAS COM PÓ-DE-PEDRA, INCLUSIVE MATERIAL E COMPACTA    M3</t>
  </si>
  <si>
    <t>ÇÃO, EM BECOS DE ATÉ  2,5M DE LARGURA, EM FAVELAS</t>
  </si>
  <si>
    <t>REATERRO DE VALA COM MATERIAL GRANULAR  (PEDRISCO) M3</t>
  </si>
  <si>
    <t>UMEDECIMENTO DE MATERIAL PARA FECHAMENTO DE VALAS. M3</t>
  </si>
  <si>
    <t>REATERRO APILOADO  (MANUAL) DE VALA COM DESLOCAMENTO DE MATERIAL EM CAM    M3</t>
  </si>
  <si>
    <t>ADAS DE  20 CM  (BECOS, FAVELAS ETC.)</t>
  </si>
  <si>
    <t>0022</t>
  </si>
  <si>
    <t>CARGA, DESCARGA E/OU TRANSPORTE DE MATERIAIS</t>
  </si>
  <si>
    <t>4,60</t>
  </si>
  <si>
    <t>TRANSPORTE COMERCIAL COM CAMINHAO CARROCERIA  9 T, RODOVIA EM LEITO NAT    TXKM</t>
  </si>
  <si>
    <t>URAL</t>
  </si>
  <si>
    <t>TRANSPORTE COMERCIAL COM CAMINHAO CARROCERIA  9 T, RODOVIA COM REVESTIM    TXKM</t>
  </si>
  <si>
    <t>ENTO PRIMARIO</t>
  </si>
  <si>
    <t>TRANSPORTE COMERCIAL COM CAMINHAO CARROCERIA  9 T, RODOVIA PAVIMENTADA      TXKM</t>
  </si>
  <si>
    <t>TRANSPORTE COMERCIAL COM CAMINHAO BASCULANTE  6 M3, RODOVIA EM LEITO NA    TXKM</t>
  </si>
  <si>
    <t>TURAL</t>
  </si>
  <si>
    <t>TRANSPORTE COMERCIAL COM CAMINHAO BASCULANTE  6 M3, RODOVIA COM REVESTI    TXKM</t>
  </si>
  <si>
    <t>MENTO PRIMARIO</t>
  </si>
  <si>
    <t>TRANSPORTE COMERCIAL COM CAMINHAO BASCULANTE  6 M3, RODOVIA PAVIMENTADA    TXKM</t>
  </si>
  <si>
    <t>CARGA, MANOBRAS E DESCARGA DE AREIA, BRITA, PEDRA DE MAO E SOLOS COM C    T</t>
  </si>
  <si>
    <t>AMINHAO BASCULANTE  6 M3  (DESCARGA LIVRE)</t>
  </si>
  <si>
    <t>CARGA, MANOBRAS E DESCARGA DE BRITA PARA TRATAMENTOS SUPERFICIAIS, COM    T</t>
  </si>
  <si>
    <t>CAMINHAO BASCULANTE  6 M3</t>
  </si>
  <si>
    <t>CARGA, MANOBRAS E DESCARGA DE MISTURA BETUMINOSA A QUENTE, COM CAMINHA    T</t>
  </si>
  <si>
    <t>O BASCULANTE  6 M3</t>
  </si>
  <si>
    <t>CARGA, MANOBRAS E DESCARGA DE MISTURA BETUMINOSA A FRIO, COM CAMINHAO      T</t>
  </si>
  <si>
    <t>BASCULANTE  6 M3</t>
  </si>
  <si>
    <t>CARGA, MANOBRAS E DESCARGA DE BRITA PARA BASE DE MACADAME, COM CAMINHA    T</t>
  </si>
  <si>
    <t>CARGA, MANOBRAS E DESCARGA DE MISTURAS DE SOLOS E AGREGADOS  (BASES EST    T</t>
  </si>
  <si>
    <t>ABILIZADAS EM USINA) COM CAMINHAO BASCULANTE  6 M3</t>
  </si>
  <si>
    <t>CARGA, MANOBRAS E DESCARGA DE MATERIAIS DIVERSOS, COM CAMINHAO CARROCE    T</t>
  </si>
  <si>
    <t>RIA  9T  (CARGA E DESCARGA MANUAIS)</t>
  </si>
  <si>
    <t>TRANSPORTE LOCAL COM CAMINHAO BASCULANTE  6 M3, RODOVIA EM LEITO NATURA    M3</t>
  </si>
  <si>
    <t>L, DMT ATE  200 M</t>
  </si>
  <si>
    <t>L, DMT  200 A  400 M</t>
  </si>
  <si>
    <t>L, DMT  400 A  600 M</t>
  </si>
  <si>
    <t>L, DMT  600 A  800 M</t>
  </si>
  <si>
    <t>L, DMT  800 A  1.000 M</t>
  </si>
  <si>
    <t>TRANSPORTE LOCAL COM CAMINHAO BASCULANTE  6 M3, RODOVIA EM LEITO NATURA    M3XKM</t>
  </si>
  <si>
    <t>1,44</t>
  </si>
  <si>
    <t>TRANSPORTE LOCAL COM CAMINHAO BASCULANTE  6 M3, RODOVIA COM REVESTIMENT    M3</t>
  </si>
  <si>
    <t>2,64</t>
  </si>
  <si>
    <t>O PRIMARIO, DMT ATE  200 M</t>
  </si>
  <si>
    <t>O PRIMARIO, DMT  200 A  400 M</t>
  </si>
  <si>
    <t>O PRIMARIO, DMT  400 A  600 M</t>
  </si>
  <si>
    <t>O PRIMARIO, DMT  600 A  800 M</t>
  </si>
  <si>
    <t>O PRIMARIO, DMT  800 A  1.000 M</t>
  </si>
  <si>
    <t>TRANSPORTE LOCAL COM CAMINHÃO BASCULANTE  6 M3, RODOVIA COM REVESTIMENT    M3XKM</t>
  </si>
  <si>
    <t>O PRIMARIO</t>
  </si>
  <si>
    <t>TRANSPORTE LOCAL COM CAMINHÃO BASCULANTE  6 M3, RODOVIA PAVIMENTADA, DM    M3</t>
  </si>
  <si>
    <t>T ATE  200 M</t>
  </si>
  <si>
    <t>TRANSPORTE LOCAL COM CAMINHAO BASCULANTE  6 M3, RODOVIA PAVIMENTADA, DM    M3</t>
  </si>
  <si>
    <t>T  200 A  400 M</t>
  </si>
  <si>
    <t>T  400 A  600 M</t>
  </si>
  <si>
    <t>T  600 A  800 M</t>
  </si>
  <si>
    <t>T  800 A  1.000 M</t>
  </si>
  <si>
    <t>TRANSPORTE LOCAL COM CAMINHAO BASCULANTE  6 M3, RODOVIA PAVIMENTADA  ( P    M3XKM</t>
  </si>
  <si>
    <t>ARA DISTANCIAS SUPERIORES A  4 KM  )</t>
  </si>
  <si>
    <t>TRANSPORTE COMERCIAL COM CAMINHAO CARROCERIA  9 T, RODOVIA EM LEITO NAT    M3XKM</t>
  </si>
  <si>
    <t>TRANSPORTE COMERCIAL COM CAMINHAO CARROCERIA  9 T, RODOVIA COM REVESTIM    M3XKM</t>
  </si>
  <si>
    <t>TRANSPORTE COMERCIAL COM CAMINHAO CARROCERIA  9 T, RODOVIA PAVIMENTADA      M3XKM</t>
  </si>
  <si>
    <t>TRANSPORTE COMERCIAL COM CAMINHAO BASCULANTE  6 M3, RODOVIA EM LEITO NA    M3XKM</t>
  </si>
  <si>
    <t>TRANSPORTE COMERCIAL COM CAMINHAO BASCULANTE  6 M3, RODOVIA COM REVESTI    M3XKM</t>
  </si>
  <si>
    <t>TRANSPORTE COMERCIAL COM CAMINHAO BASCULANTE  6 M3, RODOVIA PAVIMENTADA    M3XKM</t>
  </si>
  <si>
    <t>CARGA, MANOBRAS E DESCARGA DE AREIA, BRITA, PEDRA DE MAO E SOLOS COM C    M3</t>
  </si>
  <si>
    <t>CARGA, MANOBRAS E DESCARGA DE BRITA PARA TRATAMENTOS SUPERFICIAIS, COM    M3</t>
  </si>
  <si>
    <t>CAMINHAO BASCULANTE  6 M3, DESCARGA EM DISTRIBUIDOR</t>
  </si>
  <si>
    <t>CARGA, MANOBRAS E DESCARGA DE MISTURA BETUMINOSA A QUENTE, COM CAMINHA    M3</t>
  </si>
  <si>
    <t>4,53</t>
  </si>
  <si>
    <t>O BASCULANTE  6 M3, DESCARGA EM VIBRO-ACABADORA</t>
  </si>
  <si>
    <t>CARGA, MANOBRAS E DESCARGA DE DE MISTURA BETUMINOSA A FRIO, COM CAMINH    M3</t>
  </si>
  <si>
    <t>AO BASCULANTE  6 M3, DESCARGA EM VIBRO-ACABADORA</t>
  </si>
  <si>
    <t>CARGA, MANOBRAS E DESCARGA DE BRITA PARA BASE DE MACADAME, COM CAMINHA    M3</t>
  </si>
  <si>
    <t>O BASCULANTE  6 M3, DESCARGA EM DISTRIBUIDOR</t>
  </si>
  <si>
    <t>CARGA, MANOBRAS E DESCARGA DE MISTURAS DE SOLOS E AGREGADOS, COM CAMIN    M3</t>
  </si>
  <si>
    <t>HAO BASCULANTE  6 M3, DESCARGA EM DISTRIBUIDOR</t>
  </si>
  <si>
    <t>CARGA, MANOBRAS E DESCARGA DE MATERIAIS DIVERSOS, COM CAMINHAO CARROCE    M3</t>
  </si>
  <si>
    <t>RIA  9 T  (CARGA E DESCARGA MANUAIS)</t>
  </si>
  <si>
    <t>CARGA MANUAL DE TERRA EM CAMINHAO BASCULANTE  6 M3 M3</t>
  </si>
  <si>
    <t>CARGA MANUAL DE ENTULHO EM CAMINHAO BASCULANTE  6 M3 M3</t>
  </si>
  <si>
    <t>CARGA E DESCARGA MECANIZADAS DE ENTULHO EM CAMINHAO BASCULANTE  6 M3 M3</t>
  </si>
  <si>
    <t>TRANSPORTE DE ENTULHO COM CAMINHÃO BASCULANTE  6 M3, RODOVIA PAVIMENTAD    M3</t>
  </si>
  <si>
    <t>A, DMT ATE  0,5 KM</t>
  </si>
  <si>
    <t>TRANSPORTE DE ENTULHO COM CAMINHAO BASCULANTE  6 M3, RODOVIA PAVIMENTAD    M3</t>
  </si>
  <si>
    <t>A, DMT  0,5 A  1,0 KM</t>
  </si>
  <si>
    <t>CARGA E DESCARGA MECANIZADA</t>
  </si>
  <si>
    <t>74010/001</t>
  </si>
  <si>
    <t>2,8 M3, PESO OPERACIONAL  11632 KG</t>
  </si>
  <si>
    <t>EMPILHAMENTO DE SOLO ORGANICO</t>
  </si>
  <si>
    <t>74241/001</t>
  </si>
  <si>
    <t>EMPILHAMENTO DE SOLO ORGANICO RETIRADO NA AREA DO ATERRO COM TRATOR SO    M3</t>
  </si>
  <si>
    <t>BRE ESTEIRAS D6</t>
  </si>
  <si>
    <t>CARGA MANUAL EM CAMINHAO BASCULANTE</t>
  </si>
  <si>
    <t>74255/001</t>
  </si>
  <si>
    <t>CARGA MANUAL DE TERRA EM CAMINHAO BASCULANTE  (NAO INCLUI O CUSTO M3</t>
  </si>
  <si>
    <t>CUSTO IMPRODUTIVO DO CAMINHAO BASCULANTE)</t>
  </si>
  <si>
    <t>74255/003</t>
  </si>
  <si>
    <t>CARGA MANUAL DE MATERIAL A GRANEL  (2 SERVENTES) EM CAMINHAO BASCULANTE    M3</t>
  </si>
  <si>
    <t>25,59</t>
  </si>
  <si>
    <t>CARGA MANUAL DE ROCHA EM CAMINHAO BASCULANTE M3</t>
  </si>
  <si>
    <t>27,36</t>
  </si>
  <si>
    <t>TRANSPORTE COMERCIAL DE BRITA M3XKM</t>
  </si>
  <si>
    <t>TRANSPORTE LOCAL DE MASSA ASFALTICA  - PAVIMENTACAO URBANA M3XKM</t>
  </si>
  <si>
    <t>TRANSPORTE DE PAVIMENTACAO REMOVIDA  (RODOVIAS NAO URBANAS) M3XKM</t>
  </si>
  <si>
    <t>0282</t>
  </si>
  <si>
    <t>FORNEC. DE MAT. C/OU S/CARGA, DESC. E TRANSPORTE</t>
  </si>
  <si>
    <t>FORNECIMENTO E LANCAMENTO DE BRITA N.  4 M3</t>
  </si>
  <si>
    <t>FORNECIMENTO E ASSENTAMENTO DE BRITA  2-DRENOS E FILTROS      MM M3</t>
  </si>
  <si>
    <t>0283</t>
  </si>
  <si>
    <t>COMPACTACAO OU APILOAMENTO</t>
  </si>
  <si>
    <t>REGULARIZACAO E COMPACTACAO MANUAL DE TERRENO COM SOQUETE M2</t>
  </si>
  <si>
    <t>3,97</t>
  </si>
  <si>
    <t>COMPACTACAO MECANICA A  95% DO PROCTOR NORMAL  - PAVIMENTACAO URBANA M3</t>
  </si>
  <si>
    <t>COMPACTACAO MECANICA A  100% DO PROCTOR NORMAL  - PAVIMENTACAO URBANA M3</t>
  </si>
  <si>
    <t>ATERRO/REATERRO DE AREAS</t>
  </si>
  <si>
    <t>74005/001</t>
  </si>
  <si>
    <t>COMPACTACAO MECANICA, SEM CONTROLE DO GC  (C/COMPACTADOR PLACA  400 KG)      M3</t>
  </si>
  <si>
    <t>74005/002</t>
  </si>
  <si>
    <t>COMPACTACAO MECANICA C/ CONTROLE DO GC&gt;=95% DO PN  (AREAS)  (C/MONIVELAD    M3</t>
  </si>
  <si>
    <t>ORA  140 HP E ROLO COMPRESSOR VIBRATORIO  80 HP)</t>
  </si>
  <si>
    <t>ESPALHAMENTO E COMPACTAÇÃO DE MATERIAL</t>
  </si>
  <si>
    <t>74034/001</t>
  </si>
  <si>
    <t>ESPALHAMENTO DE MATERIAL DE  1A CATEGORIA COM TRATOR DE ESTEIRA COM  153    M3</t>
  </si>
  <si>
    <t>ESPALHAMENTO DE MATERIAL EM BOTA FORA, COM UTILIZACAO DE TRATOR DE EST    M3</t>
  </si>
  <si>
    <t>EIRAS DE  165 HP</t>
  </si>
  <si>
    <t>PARE</t>
  </si>
  <si>
    <t>PAREDES/PAINEIS</t>
  </si>
  <si>
    <t>0063</t>
  </si>
  <si>
    <t>ALVENARIA DE TIJOLOS CERAMICOS</t>
  </si>
  <si>
    <t>ALVENARIA DE EMBASAMENTO EM TIJOLOS CERAMICOS MACICOS  5X10X20CM, ASSEN    M3</t>
  </si>
  <si>
    <t>TADO    COM ARGAMASSA TRACO  1:2:8  (CIMENTO, CAL E AREIA)</t>
  </si>
  <si>
    <t>CINTA E CONTRAVERGA EM TIJOLO CERAMICO MACICO  5X10X20CM  1/2 VEZ M2</t>
  </si>
  <si>
    <t>86,71</t>
  </si>
  <si>
    <t>ALVENARIA EM TIJOLO CERAMICO MACICO  5X10X20CM  1 VEZ  (ESPESSURA  20CM),      M2</t>
  </si>
  <si>
    <t>ASSENTADO COM ARGAMASSA TRACO  1:2:8  (CIMENTO, CAL E AREIA)</t>
  </si>
  <si>
    <t>ALVENARIA EM TIJOLO CERAMICO MACICO  5X10X20CM  1/2 VEZ  (ESPESSURA  10CM)    M2</t>
  </si>
  <si>
    <t>47,11</t>
  </si>
  <si>
    <t>, ASSENTADO COM ARGAMASSA TRACO  1:2:8  (CIMENTO, CAL E AREIA)</t>
  </si>
  <si>
    <t>ALVENARIA EM TIJOLO CERAMICO MACICO  5X10X20CM  1  1/2 VEZ  (ESPESSURA  30C    M2</t>
  </si>
  <si>
    <t>M), ASSENTADO COM ARGAMASSA TRACO  1:2:8  (CIMENTO, CAL E AREIA)</t>
  </si>
  <si>
    <t>ALVENARIA TIJ CERAMICO FURADO</t>
  </si>
  <si>
    <t>ALVENARIA EM TIJOLO CERAMICO FURADO  9X19X19CM,  1 VEZ  (ESPESSURA  19 CM)    M2</t>
  </si>
  <si>
    <t>54,79</t>
  </si>
  <si>
    <t>, ASSENTADO EM ARGAMASSA TRACO  1:4  (CIMENTO E AREIA MEDIA NAO PENEIRAD</t>
  </si>
  <si>
    <t>A), PREPARO MANUAL, JUNTA1 CM</t>
  </si>
  <si>
    <t>APERTO DE ALVENARIA C/ ARGAMASSA</t>
  </si>
  <si>
    <t>73988/001</t>
  </si>
  <si>
    <t>ENCUNHAMENTO  (APERTO DE ALVENARIA) EM TIJOLOS CERAMICOS MACICO  5,7X9X1    M</t>
  </si>
  <si>
    <t>11,77</t>
  </si>
  <si>
    <t>9CM  1 VEZ  (ESPESSURA  19CM) COM ARGAMASSA TRACO  1:2:8  (CIMENTO, CAL E A</t>
  </si>
  <si>
    <t>REIA)</t>
  </si>
  <si>
    <t>73988/002</t>
  </si>
  <si>
    <t>9CM  1/2 VEZ  (ESPESSURA  9CM) COM ARGAMASSA TRACO  1:2:8  (CIMENTO, CAL E</t>
  </si>
  <si>
    <t>AREIA)</t>
  </si>
  <si>
    <t>ALVENARIA DE VEDAÇÃO DE BLOCOS CERÂMICOS FURADOS NA VERTICAL DE  9X19X3    M2</t>
  </si>
  <si>
    <t>9CM  (ESPESSURA  9CM) DE PAREDES COM ÁREA LÍQUIDA MENOR QUE  6M² SEM VÃOS</t>
  </si>
  <si>
    <t>E ARGAMASSA DE ASSENTAMENTO COM PREPARO EM BETONEIRA. AF_06/2014</t>
  </si>
  <si>
    <t>E ARGAMASSA DE ASSENTAMENTO COM PREPARO MANUAL. AF_06/2014</t>
  </si>
  <si>
    <t>ALVENARIA DE VEDAÇÃO DE BLOCOS CERÂMICOS FURADOS NA VERTICAL DE  14X19X    M2</t>
  </si>
  <si>
    <t>39CM  (ESPESSURA  14CM) DE PAREDES COM ÁREA LÍQUIDA MENOR QUE  6M² SEM VÃ</t>
  </si>
  <si>
    <t>OS E ARGAMASSA DE ASSENTAMENTO COM PREPARO EM BETONEIRA. AF_06/2014</t>
  </si>
  <si>
    <t>OS E ARGAMASSA DE ASSENTAMENTO COM PREPARO MANUAL. AF_06/2014</t>
  </si>
  <si>
    <t>ALVENARIA DE VEDAÇÃO DE BLOCOS CERÂMICOS FURADOS NA VERTICAL DE  19X19X    M2</t>
  </si>
  <si>
    <t>39CM  (ESPESSURA  19CM) DE PAREDES COM ÁREA LÍQUIDA MENOR QUE  6M² SEM VÃ</t>
  </si>
  <si>
    <t>9CM  (ESPESSURA  9CM) DE PAREDES COM ÁREA LÍQUIDA MAIOR OU IGUAL A  6M² S</t>
  </si>
  <si>
    <t>EM VÃOS E ARGAMASSA DE ASSENTAMENTO COM PREPARO EM BETONEIRA. AF_06/20</t>
  </si>
  <si>
    <t>28,42</t>
  </si>
  <si>
    <t>EM VÃOS E ARGAMASSA DE ASSENTAMENTO COM PREPARO MANUAL. AF_06/2014</t>
  </si>
  <si>
    <t>39CM  (ESPESSURA  14CM) DE PAREDES COM ÁREA LÍQUIDA MAIOR OU IGUAL A  6M²</t>
  </si>
  <si>
    <t>SEM VÃOS E ARGAMASSA DE ASSENTAMENTO COM PREPARO EM BETONEIRA. AF_06/</t>
  </si>
  <si>
    <t>SEM VÃOS E ARGAMASSA DE ASSENTAMENTO COM PREPARO MANUAL. AF_06/2014</t>
  </si>
  <si>
    <t>39CM  (ESPESSURA  19CM) DE PAREDES COM ÁREA LÍQUIDA MAIOR OU IGUAL A  6M²</t>
  </si>
  <si>
    <t>9CM  (ESPESSURA  9CM) DE PAREDES COM ÁREA LÍQUIDA MENOR QUE  6M² COM VÃOS</t>
  </si>
  <si>
    <t>35,98</t>
  </si>
  <si>
    <t>39CM  (ESPESSURA  14CM) DE PAREDES COM ÁREA LÍQUIDA MENOR QUE  6M² COM VÃ</t>
  </si>
  <si>
    <t>54,33</t>
  </si>
  <si>
    <t>39CM  (ESPESSURA  19CM) DE PAREDES COM ÁREA LÍQUIDA MENOR QUE  6M² COM VÃ</t>
  </si>
  <si>
    <t>55,27</t>
  </si>
  <si>
    <t>9CM  (ESPESSURA  9CM) DE PAREDES COM ÁREA LÍQUIDA MAIOR OU IGUAL A  6M² C</t>
  </si>
  <si>
    <t>OM VÃOS E ARGAMASSA DE ASSENTAMENTO COM PREPARO EM BETONEIRA. AF_06/20</t>
  </si>
  <si>
    <t>OM VÃOS E ARGAMASSA DE ASSENTAMENTO COM PREPARO MANUAL. AF_06/2014</t>
  </si>
  <si>
    <t>COM VÃOS E ARGAMASSA DE ASSENTAMENTO COM PREPARO EM BETONEIRA. AF_06/</t>
  </si>
  <si>
    <t>COM VÃOS E ARGAMASSA DE ASSENTAMENTO COM PREPARO MANUAL. AF_06/2014</t>
  </si>
  <si>
    <t>48,85</t>
  </si>
  <si>
    <t>ALVENARIA DE VEDAÇÃO DE BLOCOS CERÂMICOS FURADOS NA HORIZONTAL DE  9X19    M2</t>
  </si>
  <si>
    <t>X19CM  (ESPESSURA  9CM) DE PAREDES COM ÁREA LÍQUIDA MENOR QUE  6M² SEM VÃ</t>
  </si>
  <si>
    <t>ALVENARIA DE VEDAÇÃO DE BLOCOS CERÂMICOS FURADOS NA HORIZONTAL DE  9X14    M2</t>
  </si>
  <si>
    <t>ALVENARIA DE VEDAÇÃO DE BLOCOS CERÂMICOS FURADOS NA HORIZONTAL DE  14X9    M2</t>
  </si>
  <si>
    <t>X19CM  (ESPESSURA  14CM) DE PAREDES COM ÁREA LÍQUIDA MENOR QUE  6M² SEM V</t>
  </si>
  <si>
    <t>ÃOS E ARGAMASSA DE ASSENTAMENTO COM PREPARO EM BETONEIRA. AF_06/2014</t>
  </si>
  <si>
    <t>ÃOS E ARGAMASSA DE ASSENTAMENTO COM PREPARO MANUAL. AF_06/2014</t>
  </si>
  <si>
    <t>X19CM  (ESPESSURA  9CM) DE PAREDES COM ÁREA LÍQUIDA MAIOR OU IGUAL A  6M²</t>
  </si>
  <si>
    <t>X19CM  (ESPESSURA  14CM) DE PAREDES COM ÁREA LÍQUIDA MAIOR OU IGUAL A  6M</t>
  </si>
  <si>
    <t>² SEM VÃOS E ARGAMASSA DE ASSENTAMENTO COM PREPARO EM BETONEIRA. AF_06</t>
  </si>
  <si>
    <t>² SEM VÃOS E ARGAMASSA DE ASSENTAMENTO COM PREPARO MANUAL. AF_06/2014</t>
  </si>
  <si>
    <t>X19CM  (ESPESSURA  9CM) DE PAREDES COM ÁREA LÍQUIDA MENOR QUE  6M² COM VÃ</t>
  </si>
  <si>
    <t>58,28</t>
  </si>
  <si>
    <t>X19CM  (ESPESSURA  14CM) DE PAREDES COM ÁREA LÍQUIDA MENOR QUE  6M² COM V</t>
  </si>
  <si>
    <t>68,93</t>
  </si>
  <si>
    <t>² COM VÃOS E ARGAMASSA DE ASSENTAMENTO COM PREPARO EM BETONEIRA. AF_06</t>
  </si>
  <si>
    <t>² COM VÃOS E ARGAMASSA DE ASSENTAMENTO COM PREPARO MANUAL. AF_06/2014</t>
  </si>
  <si>
    <t>(COMPOSIÇÃO REPRESENTATIVA) DO SERVIÇO DE ALVENARIA DE VEDAÇÃO DE BLOC    M2</t>
  </si>
  <si>
    <t>OS VAZADOS DE CERÂMICA DE  9X19X19CM  (ESPESSURA  9CM), PARA EDIFICAÇÃO H</t>
  </si>
  <si>
    <t>ABITACIONAL MULTIFAMILIAR  (PRÉDIO). AF_11/2014</t>
  </si>
  <si>
    <t>ABITACIONAL UNIFAMILIAR  (CASA) E EDIFICAÇÃO PÚBLICA PADRÃO. AF_11/2014</t>
  </si>
  <si>
    <t>OS VAZADOS DE CERÂMICA DE  14X9X19CM  (ESPESSURA  14CM), PARA EDIFICAÇÃO</t>
  </si>
  <si>
    <t>HABITACIONAL UNIFAMILIAR  (CASA) E EDIFICAÇÃO PÚBLICA PADRÃO. AF_12/201</t>
  </si>
  <si>
    <t>39CM  (ESPESSURA  14CM) DE PAREDES COM ÁREA LÍQUIDA MENOR QUE  6M2 COM VÃ</t>
  </si>
  <si>
    <t>0064</t>
  </si>
  <si>
    <t>ALVENARIA DE ELEMENTOS VAZADOS CERAMICOS</t>
  </si>
  <si>
    <t>COBOGO CERAMICO  (ELEMENTO VAZADO),  9X20X20CM, ASSENTADO COM ARGAMASSA      M2</t>
  </si>
  <si>
    <t>TRACO  1:4 DE CIMENTO E AREIA</t>
  </si>
  <si>
    <t>ALVENARIA ESTRUTURAL DE BLOCOS CERÂMICOS  14X19X39,  (ESPESSURA DE  14 CM    M2</t>
  </si>
  <si>
    <t>), PARA PAREDES COM ÁREA LÍQUIDA MENOR QUE  6M², SEM VÃOS, UTILIZANDO P</t>
  </si>
  <si>
    <t>ALHETA E ARGAMASSA DE ASSENTAMENTO COM PREPARO EM BETONEIRA. AF_12/201</t>
  </si>
  <si>
    <t>ALHETA E ARGAMASSA DE ASSENTAMENTO COM PREPARO MANUAL. AF_12/2014</t>
  </si>
  <si>
    <t>35,49</t>
  </si>
  <si>
    <t>), PARA PAREDES COM ÁREA LÍQUIDA MAIOR OU IGUAL QUE  6M², SEM VÃOS, UTI</t>
  </si>
  <si>
    <t>LIZANDO PALHETA E ARGAMASSA DE ASSENTAMENTO COM PREPARO EM BETONEIRA.</t>
  </si>
  <si>
    <t>LIZANDO PALHETA E ARGAMASSA DE ASSENTAMENTO COM PREPARO MANUAL. AF_12/</t>
  </si>
  <si>
    <t>), PARA PAREDES COM ÁREA LÍQUIDA MENOR QUE  6M², COM VÃOS, UTILIZANDO P</t>
  </si>
  <si>
    <t>ALHETA E ARGAMASSA DE ASSENTAMENTO COM PREPARO MANUAL. AF_ AF_12/2014</t>
  </si>
  <si>
    <t>37,37</t>
  </si>
  <si>
    <t>), PARA PAREDES COM ÁREA LÍQUIDA MAIOR OU IGUAL A  6M², COM VÃOS, UTILI</t>
  </si>
  <si>
    <t>ZANDO PALHETA E ARGAMASSA DE ASSENTAMENTO COM PREPARO EM BETONEIRA. AF</t>
  </si>
  <si>
    <t>38,84</t>
  </si>
  <si>
    <t>ZANDO PALHETA E ARGAMASSA DE ASSENTAMENTO COM PREPARO MANUAL. AF_12/20</t>
  </si>
  <si>
    <t>ALVENARIA ESTRUTURAL DE BLOCOS CERÂMICOS  14X19X29,  (ESPESSURA DE  14 CM    M2</t>
  </si>
  <si>
    <t>41,99</t>
  </si>
  <si>
    <t>), PARA PAREDES COM ÁREA LÍQUIDA MAIOR OU IGUAL A  6M², SEM VÃOS, UTILI</t>
  </si>
  <si>
    <t>43,61</t>
  </si>
  <si>
    <t>), PARA PAREDES COM ÁREA LÍQUIDA MAIOR OU IGUAL A  6M2, SEM VÃOS, UTILI</t>
  </si>
  <si>
    <t>44,45</t>
  </si>
  <si>
    <t>), PARA PAREDES COM ÁREA LÍQUIDA MENOR QUE  6M², SEM VÃOS, UTILIZANDO C</t>
  </si>
  <si>
    <t>OLHER DE PEDREIRO E ARGAMASSA DE ASSENTAMENTO COM PREPARO EM BETONEIRA</t>
  </si>
  <si>
    <t>48,86</t>
  </si>
  <si>
    <t>OLHER DE PEDREIRO E ARGAMASSA DE ASSENTAMENTO COM PREPARO MANUAL. AF_1</t>
  </si>
  <si>
    <t>ZANDO COLHER DE PEDREIRO E ARGAMASSA DE ASSENTAMENTO COM PREPARO EM BE</t>
  </si>
  <si>
    <t>TONEIRA. AF_12/2014</t>
  </si>
  <si>
    <t>ZANDO COLHER DE PEDREIRO E ARGAMASSA DE ASSENTAMENTO COM PREPARO MANUA</t>
  </si>
  <si>
    <t>L. AF_12/2014</t>
  </si>
  <si>
    <t>), PARA PAREDES COM ÁREA LÍQUIDA MENOR QUE  6M², COM VÃOS, UTILIZANDO C</t>
  </si>
  <si>
    <t>49,66</t>
  </si>
  <si>
    <t>0065</t>
  </si>
  <si>
    <t>ALVENARIA DE BLOCOS DE CONCRETO</t>
  </si>
  <si>
    <t>ALVENARIA DE VEDAÇÃO DE BLOCOS VAZADOS DE CONCRETO DE  9X19X39CM  (ESPES    M2</t>
  </si>
  <si>
    <t>SURA  9CM) DE PAREDES COM ÁREA LÍQUIDA MENOR QUE  6M² SEM VÃOS E ARGAMAS</t>
  </si>
  <si>
    <t>SA DE ASSENTAMENTO COM PREPARO EM BETONEIRA. AF_06/2014</t>
  </si>
  <si>
    <t>SA DE ASSENTAMENTO COM PREPARO MANUAL. AF_06/2014</t>
  </si>
  <si>
    <t>ALVENARIA DE VEDAÇÃO DE BLOCOS VAZADOS DE CONCRETO DE  14X19X39CM  (ESPE    M2</t>
  </si>
  <si>
    <t>SSURA  14CM) DE PAREDES COM ÁREA LÍQUIDA MENOR QUE  6M² SEM VÃOS E ARGAM</t>
  </si>
  <si>
    <t>ASSA DE ASSENTAMENTO COM PREPARO EM BETONEIRA. AF_06/2014</t>
  </si>
  <si>
    <t>ASSA DE ASSENTAMENTO COM PREPARO MANUAL. AF_06/2014</t>
  </si>
  <si>
    <t>ALVENARIA DE VEDAÇÃO DE BLOCOS VAZADOS DE CONCRETO DE  19X19X39CM  (ESPE    M2</t>
  </si>
  <si>
    <t>67,61</t>
  </si>
  <si>
    <t>SSURA  19CM) DE PAREDES COM ÁREA LÍQUIDA MENOR QUE  6M² SEM VÃOS E ARGAM</t>
  </si>
  <si>
    <t>SURA  9CM) DE PAREDES COM ÁREA LÍQUIDA MAIOR OU IGUAL A  6M² SEM VÃOS E</t>
  </si>
  <si>
    <t>ARGAMASSA DE ASSENTAMENTO COM PREPARO EM BETONEIRA. AF_06/2014</t>
  </si>
  <si>
    <t>ARGAMASSA DE ASSENTAMENTO COM PREPARO MANUAL. AF_06/2014</t>
  </si>
  <si>
    <t>SSURA  14CM) DE PAREDES COM ÁREA LÍQUIDA MAIOR OU IGUAL A  6M² SEM VÃOS</t>
  </si>
  <si>
    <t>SSURA  19CM) DE PAREDES COM ÁREA LÍQUIDA MAIOR OU IGUAL A  6M² SEM VÃOS</t>
  </si>
  <si>
    <t>SURA  9CM) DE PAREDES COM ÁREA LÍQUIDA MENOR QUE  6M² COM VÃOS E ARGAMAS</t>
  </si>
  <si>
    <t>SSURA  14CM) DE PAREDES COM ÁREA LÍQUIDA MENOR QUE  6M² COM VÃOS E ARGAM</t>
  </si>
  <si>
    <t>SSURA  19CM) DE PAREDES COM ÁREA LÍQUIDA MENOR QUE  6M² COM VÃOS E ARGAM</t>
  </si>
  <si>
    <t>SURA  9CM) DE PAREDES COM ÁREA LÍQUIDA MAIOR OU IGUAL A  6M² COM VÃOS E</t>
  </si>
  <si>
    <t>SSURA  14CM) DE PAREDES COM ÁREA LÍQUIDA MAIOR OU IGUAL A  6M² COM VÃOS</t>
  </si>
  <si>
    <t>66,04</t>
  </si>
  <si>
    <t>SSURA  19CM) DE PAREDES COM ÁREA LÍQUIDA MAIOR OU IGUAL A  6M² COM VÃOS</t>
  </si>
  <si>
    <t>OS VAZADOS DE CONCRETO DE  9X19X39CM  (ESPESSURA  9CM), PARA EDIFICAÇÃO H</t>
  </si>
  <si>
    <t>OS VAZADOS DE CONCRETO DE  14X19X39CM  (ESPESSURA  14CM), PARA EDIFICAÇÃO</t>
  </si>
  <si>
    <t>HABITACIONAL UNIFAMILIAR  (CASA) E EDIFICAÇÃO PÚBLICA PADRÃO. AF_12/20</t>
  </si>
  <si>
    <t>0066</t>
  </si>
  <si>
    <t>ALVENARIA DE ELEMENTOS VAZADOS DE CONCRETO</t>
  </si>
  <si>
    <t>ALVENARIA ELEMENTO VAZADO CONCRETO  (COBOGO)</t>
  </si>
  <si>
    <t>73937/001</t>
  </si>
  <si>
    <t>COBOGO DE CONCRETO  (ELEMENTO VAZADO),  7X50X50CM, ASSENTADO COM ARGAMAS    M2</t>
  </si>
  <si>
    <t>SA TRACO  1:4  (CIMENTO E AREIA)</t>
  </si>
  <si>
    <t>73937/003</t>
  </si>
  <si>
    <t>102,27</t>
  </si>
  <si>
    <t>SA TRACO  1:3  (CIMENTO E AREIA)</t>
  </si>
  <si>
    <t>73937/004</t>
  </si>
  <si>
    <t>COBOGO DE CONCRETO  (ELEMENTO VAZADO),  6X29X29CM, ASSENTADO COM ARGAMAS    M2</t>
  </si>
  <si>
    <t>SA TRACO  1:7  (CIMENTO E AREIA)</t>
  </si>
  <si>
    <t>73937/005</t>
  </si>
  <si>
    <t>COBOGO DE CONCRETO  (ELEMENTO VAZADO),  10X29X39CM ABERTURA COM VIDRO, A    M2</t>
  </si>
  <si>
    <t>SSENTADO COM ARGAMASSA TRACO  1:4  (CIMENTO E AREIA MEDIA NAO PENEIRADA)</t>
  </si>
  <si>
    <t>COBOGO CONCRETO</t>
  </si>
  <si>
    <t>74196/001</t>
  </si>
  <si>
    <t>COBOGO DE CONCRETO  (ELEMENTO VAZADO),  5X50X50CM, ASSENTADO COM ARGAMAS    M2</t>
  </si>
  <si>
    <t>SA DE CIMENTO E AREIA COM ACO CA-25</t>
  </si>
  <si>
    <t>ALVENARIA DE BLOCOS DE CONCRETO ESTRUTURAL  14X19X39 CM,  (ESPESSURA  14      M2</t>
  </si>
  <si>
    <t>CM), FBK  =  4,5 MPA, PARA PAREDES COM ÁREA LÍQUIDA MENOR QUE  6M², SEM V</t>
  </si>
  <si>
    <t>ÃOS, UTILIZANDO PALHETA. AF_12/2014</t>
  </si>
  <si>
    <t>CM), FBK  =  4,5 MPA, PARA PAREDES COM ÁREA LÍQUIDA MAIOR OU IGUAL A  6M²</t>
  </si>
  <si>
    <t>, SEM VÃOS, UTILIZANDO PALHETA. AF_12/2014</t>
  </si>
  <si>
    <t>63,79</t>
  </si>
  <si>
    <t>CM) FBK  =  14,0 MPA, PARA PAREDES COM ÁREA LÍQUIDA MENOR QUE  6M², SEM V</t>
  </si>
  <si>
    <t>CM) FBK  =  14,0 MPA, PARA PAREDES COM ÁREA LÍQUIDA MAIOR OU IGUAL A  6M²</t>
  </si>
  <si>
    <t>53,15</t>
  </si>
  <si>
    <t>CM), FBK  =  4,5 MPA, PARA PAREDES COM ÁREA LÍQUIDA MENOR QUE  6M², COM V</t>
  </si>
  <si>
    <t>, COM VÃOS, UTILIZANDO PALHETA. AF_12/2014</t>
  </si>
  <si>
    <t>CM) FBK  =  14,0 MPA, PARA PAREDES COM ÁREA LÍQUIDA MENOR QUE  6M², COM V</t>
  </si>
  <si>
    <t>ALVENARIA DE BLOCOS DE CONCRETO ESTRUTURAL  14X19X29 CM,  (ESPESSURA  14      M2</t>
  </si>
  <si>
    <t>54,40</t>
  </si>
  <si>
    <t>79,25</t>
  </si>
  <si>
    <t>60,02</t>
  </si>
  <si>
    <t>77,96</t>
  </si>
  <si>
    <t>ÃOS, UTILIZANDO COLHER DE PEDREIRO. AF_12/2014</t>
  </si>
  <si>
    <t>, SEM VÃOS, UTILIZANDO COLHER DE PEDREIRO. AF_12/2014</t>
  </si>
  <si>
    <t>, COM VÃOS, UTILIZANDO COLHER DE PEDREIRO. AF_12/2014</t>
  </si>
  <si>
    <t>73,75</t>
  </si>
  <si>
    <t>67,02</t>
  </si>
  <si>
    <t>0067</t>
  </si>
  <si>
    <t>ALVENARIA DE BLOCOS DE VIDRO</t>
  </si>
  <si>
    <t>BLOCOS DE VIDRO TIPO CANELADO  19X19X8CM, ASSENTADO COM ARGAMASSA TRACO    M2</t>
  </si>
  <si>
    <t>1:3  (CIMENTO E AREIA GROSSA) PREPARO MECANICO, COM REJUNTAMENTO EM CI</t>
  </si>
  <si>
    <t>MENTO BRANCO E BARRAS DE ACO</t>
  </si>
  <si>
    <t>BLOCOS DE VIDRO TIPO XADREZ  20X20X10CM, ASSENTADO COM ARGAMASSA TRACO      M2</t>
  </si>
  <si>
    <t>1:3  (CIMENTO E AREIA GROSSA) PREPARO MECANICO, COM REJUNTAMENTO EM CIM</t>
  </si>
  <si>
    <t>ENTO BRANCO E BARRAS DE ACO</t>
  </si>
  <si>
    <t>BLOCOS DE VIDRO TIPO XADREZ  20X10X8CM, ASSENTADO COM ARGAMASSA TRACO  1    M2</t>
  </si>
  <si>
    <t>:3  (CIMENTO E AREIA GROSSA) PREPARO MECANICO, COM REJUNTAMENTO EM CIME</t>
  </si>
  <si>
    <t>NTO BRANCO E BARRAS DE ACO</t>
  </si>
  <si>
    <t>0068</t>
  </si>
  <si>
    <t>ALVENARIA DE BLOCOS DE PEDRA COM JUNTA ARGAMASSADA</t>
  </si>
  <si>
    <t>ALVENARIA EM PEDRA RACHAO</t>
  </si>
  <si>
    <t>74053/001</t>
  </si>
  <si>
    <t>ALVENARIA EM PEDRA RACHAO OU PEDRA DE MAO, ASSENTADA COM ARGAMASSA TRA    M3</t>
  </si>
  <si>
    <t>CO  1:6  (CIMENTO E AREIA)</t>
  </si>
  <si>
    <t>0070</t>
  </si>
  <si>
    <t>DIVISORIAS/MARMORE/GRANITO/MARMORITE/CONCRETO/MAD.AGLOM.</t>
  </si>
  <si>
    <t>RETIRADA DE DIVISORIAS EM CHAPAS DE MADEIRA, COM MONTANTES METALICOS M2</t>
  </si>
  <si>
    <t>17,35</t>
  </si>
  <si>
    <t>RECOLOCACAO DE PLACAS DIVISORIAS DE GRANILITE, CONSIDERANDO REAPROVEIT    M2</t>
  </si>
  <si>
    <t>AMENTO DO MATERIAL</t>
  </si>
  <si>
    <t>RECOLOCACAO DE DIVISORIAS TIPO CHAPAS OU TABUAS, EXCLUSIVE ENTARUGAMEN    M2</t>
  </si>
  <si>
    <t>11,23</t>
  </si>
  <si>
    <t>TO, CONSIDERANDO REAPROVEITAMENTO DO MATERIAL</t>
  </si>
  <si>
    <t>RECOLOCACAO DE DIVISORIAS TIPO CHAPAS OU TABUAS, INCLUSIVE ENTARUGAMEN    M2</t>
  </si>
  <si>
    <t>22,78</t>
  </si>
  <si>
    <t>PAREDE DIVISORIA PARA SANITARIOS E BANHEIROS</t>
  </si>
  <si>
    <t>73774/001</t>
  </si>
  <si>
    <t>DIVISORIA EM MARMORITE ESPESSURA  35MM, CHUMBAMENTO NO PISO E PAREDE CO    M2</t>
  </si>
  <si>
    <t>M ARGAMASSA DE CIMENTO E AREIA, POLIMENTO MANUAL, EXCLUSIVE FERRAGENS</t>
  </si>
  <si>
    <t>PAINEL DIVISORIO MADEIRA</t>
  </si>
  <si>
    <t>73909/001</t>
  </si>
  <si>
    <t>DIVISORIA EM MADEIRA COMPENSADA RESINADA ESPESSURA  6MM, ESTRUTURADA EM    M2</t>
  </si>
  <si>
    <t>187,62</t>
  </si>
  <si>
    <t>MADEIRA DE LEI  3"X3"</t>
  </si>
  <si>
    <t>PAINEL DIVISORIO MARMORE/GRANITO</t>
  </si>
  <si>
    <t>74229/001</t>
  </si>
  <si>
    <t>DIVISORIA EM MARMORE BRANCO POLIDO, ESPESSURA  3 CM, ASSENTADO COM ARGA    M2</t>
  </si>
  <si>
    <t>MASSA TRACO  1:4  (CIMENTO E AREIA), ARREMATE COM CIMENTO BRANCO, EXCLUS</t>
  </si>
  <si>
    <t>IVE FERRAGENS</t>
  </si>
  <si>
    <t>DIVISORIA EM GRANITO BRANCO POLIDO, ESP  =  3CM, ASSENTADO COM ARGAMASSA    M2</t>
  </si>
  <si>
    <t>TRACO  1:4, ARREMATE EM CIMENTO BRANCO, EXCLUSIVE FERRAGENS</t>
  </si>
  <si>
    <t>0251</t>
  </si>
  <si>
    <t>ALVENARIA DE BLOCO-CONCRETO CELULAR</t>
  </si>
  <si>
    <t>ALVENARIA DE BLOCOS DE CONCRETO CELULAR</t>
  </si>
  <si>
    <t>73863/001</t>
  </si>
  <si>
    <t>ALVENARIA COM BLOCOS DE CONCRETO CELULAR  10X30X60CM, ESPESSURA  10CM, A    M2</t>
  </si>
  <si>
    <t>SSENTADOS COM ARGAMASSA TRACO  1:2:9  (CIMENTO, CAL E AREIA) PREPARO MAN</t>
  </si>
  <si>
    <t>UAL</t>
  </si>
  <si>
    <t>73863/002</t>
  </si>
  <si>
    <t>ALVENARIA COM BLOCOS DE CONCRETO CELULAR  20X30X60CM, ESPESSURA  20CM, A    M2</t>
  </si>
  <si>
    <t>0322</t>
  </si>
  <si>
    <t>PAREDE DE ADOBE</t>
  </si>
  <si>
    <t>PAREDE DE ADOBE PARA FORNOS M3</t>
  </si>
  <si>
    <t>PAVI</t>
  </si>
  <si>
    <t>PAVIMENTACAO</t>
  </si>
  <si>
    <t>0054</t>
  </si>
  <si>
    <t>RECOMPOSICAO DE PAVIMENTACAO</t>
  </si>
  <si>
    <t>COLCHAO DE AREIA PARA PAVIMENTACAO EM PARALELEPIPEDO OU BLOCOS DE CONC    M3</t>
  </si>
  <si>
    <t>RETO INTERTRAVADOS</t>
  </si>
  <si>
    <t>DEMOLICAO DE PAVIMENTACAO ASFALTICA, EXCLUSIVE TRANSPORTE DO MATERIAL      M3</t>
  </si>
  <si>
    <t>RETIRADO</t>
  </si>
  <si>
    <t>REFORMA CONSERVACAO LOGRADOUROS EM PARALELEPIPEDO</t>
  </si>
  <si>
    <t>73790/001</t>
  </si>
  <si>
    <t>RETIRADA, LIMPEZA E REASSENTAMENTO DE PARALELEPIPEDO SOBRE COLCHAO DE      M2</t>
  </si>
  <si>
    <t>PO DE PEDRA ESPESSURA  10CM, REJUNTADO COM BETUME E PEDRISCO, CONSIDERA</t>
  </si>
  <si>
    <t>NDO APROVEITAMENTO DO PARALELEPIPEDO</t>
  </si>
  <si>
    <t>73790/002</t>
  </si>
  <si>
    <t>REASSENTAMENTO DE PARALELEPIPEDO SOBRE COLCHAO DE PO DE PEDRA ESPESSUR    M2</t>
  </si>
  <si>
    <t>A  10CM, REJUNTADO COM BETUME E PEDRISCO, CONSIDERANDO APROVEITAMENTO D</t>
  </si>
  <si>
    <t>O PARALELEPIPEDO</t>
  </si>
  <si>
    <t>73790/003</t>
  </si>
  <si>
    <t>PO DE PEDRA ESPESSURA  10CM, REJUNTADO COM ARGAMASSA TRACO  1:3  (CIMENTO</t>
  </si>
  <si>
    <t>E AREIA), CONSIDERANDO APROVEITAMENTO DO PARALELEPIPEDO</t>
  </si>
  <si>
    <t>73790/004</t>
  </si>
  <si>
    <t>A  10CM, REJUNTADO COM ARGAMASSA TRACO  1:3  (CIMENTO E AREIA), CONSIDERA</t>
  </si>
  <si>
    <t>RECOMPOSICAO DE PAVIMENTACAO TIPO BLOKRET SOBRE COLCHAO DE AREIA COM R    M2</t>
  </si>
  <si>
    <t>14,41</t>
  </si>
  <si>
    <t>83695/001</t>
  </si>
  <si>
    <t>REJUNTAMENTO PAVIMENTACAO PARALELEPIPEDO BETUME CASCALH INCL MATERIAIS    M2</t>
  </si>
  <si>
    <t>RECOMPOSICAO DE REVESTIMENTO PRIMARIO MEDIDO P/ VOLUME COMPACTADO M3</t>
  </si>
  <si>
    <t>0055</t>
  </si>
  <si>
    <t>REGULARIZACAO/REFORCO DE SUBLEITO</t>
  </si>
  <si>
    <t>CONFORMACAO GEOMETRICA DE PLATAFORMA PARA EXECUCAO DE REVESTIMENTO PRI    M2</t>
  </si>
  <si>
    <t>MARIO EM RODOVIAS VICINAIS</t>
  </si>
  <si>
    <t>0056</t>
  </si>
  <si>
    <t>EXECUCAO DE SUB-LEITO, LEITO, SUB-BASE, BASE ETC</t>
  </si>
  <si>
    <t>BASE DE SOLO ARENOSO FINO, COMPACTACAO  100% PROCTOR MODIFICADO M3</t>
  </si>
  <si>
    <t>BASE DE SOLO ESTABILIZADO SEM MISTURA, COMPACTACAO  100% PROCTOR NORMAL    M3</t>
  </si>
  <si>
    <t>, EXCLUSIVE ESCAVACAO, CARGA E TRANSPORTE DO SOLO</t>
  </si>
  <si>
    <t>BASE DE SOLO CIMENTO  2% MISTURA EM PISTA, COMPACTACAO  100% PROCTOR INT    M3</t>
  </si>
  <si>
    <t>ERMEDIARIO, EXCLUSIVE ESCAVACAO, CARGA E TRANSPORTE DO SOLO</t>
  </si>
  <si>
    <t>BASE DE SOLO CIMENTO  4% MISTURA EM PISTA, COMPACTACAO  100% PROCTOR NOR    M3</t>
  </si>
  <si>
    <t>MAL, EXCLUSIVE TRANSPORTE DO SOLO</t>
  </si>
  <si>
    <t>BASE DE SOLO CIMENTO  6% MISTURA EM PISTA, COMPACTACAO  100% PROCTOR NOR    M3</t>
  </si>
  <si>
    <t>MAL, EXCLUSIVE ESCAVACAO, CARGA E TRANSPORTE DO SOLO</t>
  </si>
  <si>
    <t>BASE DE SOLO CIMENTO  2% MISTURA EM USINA, COMPACTACAO  100% PROCTOR INT    M3</t>
  </si>
  <si>
    <t>BASE DE SOLO CIMENTO  4% MISTURA EM USINA, COMPACTACAO  100% PROCTOR NOR    M3</t>
  </si>
  <si>
    <t>45,61</t>
  </si>
  <si>
    <t>BASE DE SOLO CIMENTO  6% COM MISTURA EM USINA, COMPACTACAO  100% PROCTOR    M3</t>
  </si>
  <si>
    <t>NORMAL, EXCLUSIVE ESCAVACAO, CARGA E TRANSPORTE DO SOLO</t>
  </si>
  <si>
    <t>BASE DE SOLO  - BRITA  (40/60), MISTURA EM USINA, COMPACTACAO  100% PROCT    M3</t>
  </si>
  <si>
    <t>62,49</t>
  </si>
  <si>
    <t>OR MODIFICADO, EXCLUSIVE ESCAVACAO, CARGA E TRANSPORTE</t>
  </si>
  <si>
    <t>BASE DE SOLO  - BRITA  (50/50), MISTURA EM USINA, COMPACTACAO  100% PROCT    M3</t>
  </si>
  <si>
    <t>REGULARIZACAO E COMPACTACAO DE SUBLEITO ATE  20 CM DE ESPESSURA M2</t>
  </si>
  <si>
    <t>1,19</t>
  </si>
  <si>
    <t>BASE PARA PAVIMENTACAO COM BRITA GRADUADA, INCLUSIVE COMPACTACAO M3</t>
  </si>
  <si>
    <t>BASE PARA PAVIMENTACAO COM BRITA CORRIDA, INCLUSIVE COMPACTACAO M3</t>
  </si>
  <si>
    <t>BASE E SUB-BASE</t>
  </si>
  <si>
    <t>73766/001</t>
  </si>
  <si>
    <t>BASE PARA PAVIMENTACAO COM MACADAME HIDRAULICO, INCLUSIVE COMPACTACAO      M3</t>
  </si>
  <si>
    <t>BASE SOLO ESTABIL C/ MATERIAIS MISTURADOS NA USINA  / TRANSP AGUA EXCL.    M3</t>
  </si>
  <si>
    <t>ESCAV., CARGA E TRANSPORTE DOS SOLOS UTILIZADOS E BRITA</t>
  </si>
  <si>
    <t>0057</t>
  </si>
  <si>
    <t>EXECUCAO DE PAVIMENTACOES DIVERSAS</t>
  </si>
  <si>
    <t>PAVIMENTO EM PARALELEPIPEDO SOBRE COLCHAO DE AREIA REJUNTADO COM ARGAM    M2</t>
  </si>
  <si>
    <t>ASSA DE CIMENTO E AREIA NO TRAÇO  1:3  (PEDRAS PEQUENAS  30 A  35 PECAS PO</t>
  </si>
  <si>
    <t>R M2)</t>
  </si>
  <si>
    <t>PINTURA DE LIGACAO COM EMULSAO RR-1C M2</t>
  </si>
  <si>
    <t>PINTURA DE LIGACAO COM EMULSAO RR-2C M2</t>
  </si>
  <si>
    <t>PAVIMENTACAO EM PARALELEPIPEDO SOBRE COLCHAO DE AREIA  10CM, REJUNTADO      M2</t>
  </si>
  <si>
    <t>COM AREIA</t>
  </si>
  <si>
    <t>IMPRIMACAO DE BASE DE PAVIMENTACAO COM EMULSAO CM-30 M2</t>
  </si>
  <si>
    <t>TRATAMENTO SUPERFICIAL SIMPLES  - TSS, COM EMULSAO RR-2C M2</t>
  </si>
  <si>
    <t>TRATAMENTO SUPERFICIAL DUPLO  - TSD, COM EMULSAO RR-2C M2</t>
  </si>
  <si>
    <t>TRATAMENTO SUPERFICIAL TRIPLO  - TST, COM EMULSAO RR-2C M2</t>
  </si>
  <si>
    <t>MEIO-FIO GRANITICO  100 X  50 X  15CM, SOBRE BASE DE CONCRETO SIMPLES E R    M</t>
  </si>
  <si>
    <t>EJUNTADO COM ARGAMASSA TRACO  1:3  (CIMENTO E AREIA)</t>
  </si>
  <si>
    <t>MEIO-FIO DE CONCRETO PRE-MOLDADO  12 X  30 CM, SOBRE BASE DE CONCRETO SI    M</t>
  </si>
  <si>
    <t>25,78</t>
  </si>
  <si>
    <t>MPLES E REJUNTADO COM ARGAMASSA TRACO  1:3  (CIMENTO E AREIA)</t>
  </si>
  <si>
    <t>CARGA DE PEDRA PARA PAVIMENTO POLIEDRICO M2</t>
  </si>
  <si>
    <t>COMPACTACAO DE PAVIMENTO POLIEDRICO M2</t>
  </si>
  <si>
    <t>CONTENCAO LATERAL COM SOLO LOCAL PARA PAVIMENTO POLIEDRICO M2</t>
  </si>
  <si>
    <t>CORTE E PREPARO DE CORDAO DE PEDRA PARA PAVIMENTO POLIEDRICO M</t>
  </si>
  <si>
    <t>CORTE E PREPARO DE PEDRA PARA PAVIMENTO POLIEDRICO M2</t>
  </si>
  <si>
    <t>DESMONTE MANUAL DE PEDRA PARA PAVIMENTO POLIEDRICO M2</t>
  </si>
  <si>
    <t>CARGA DE CORDAO DE PEDRA PARA PAVIMENTO POLIEDRICO M</t>
  </si>
  <si>
    <t>ENCHIMENTO COM ARGILA EXTRAIDA PARA PAVIMENTO POLIEDRICO, EXCLUSIVE TR    M2</t>
  </si>
  <si>
    <t>ANSPORTE DA ARGILA E INDENIZACAO JAZIDA</t>
  </si>
  <si>
    <t>EXTRACAO, CARGA E ASSENTAMENTO DE CORDAO DE PEDRA PARA PAVIMENTO POLIE    M</t>
  </si>
  <si>
    <t>DRICO, EXCLUSIVE TRANSPORTE DE PEDRA E INDENIZACAO PEDREIRA</t>
  </si>
  <si>
    <t>EXTRACAO, CARGA, PREPARO E ASSENTAMENTO DE PEDRAS POLIEDRICAS, EXCLUSI    M2</t>
  </si>
  <si>
    <t>VE TRANSPORTE DE PEDRA E INDENIZACAO PEDREIRA</t>
  </si>
  <si>
    <t>REVESTIMENTO BETUMINOSO</t>
  </si>
  <si>
    <t>73760/001</t>
  </si>
  <si>
    <t>CAPA SELANTE COMPREENDENDO APLICAÇÃO DE ASFALTO NA PROPORÇÃO DE  0,7 A      M2</t>
  </si>
  <si>
    <t>1,5L  / M2, DISTRIBUIÇÃO DE AGREGADOS DE  5 A  15KG/M2 E COMPACTAÇÃO COM</t>
  </si>
  <si>
    <t>ROLO  - COM USO DA EMULSAO RR-2C, INCLUSO APLICACAO E COMPACTACAO</t>
  </si>
  <si>
    <t>PAVIMENTACAO DE LAJOTAS DE CONCRETO INTERTRAVADA</t>
  </si>
  <si>
    <t>73764/001</t>
  </si>
  <si>
    <t>PAVIMENTACAO EM BLOCOS DE CONCRETO SEXTAVADO, ESPESSURA  6 CM, JUNTA RÍ    M2</t>
  </si>
  <si>
    <t>66,94</t>
  </si>
  <si>
    <t>GIDA, COM ARGAMASSA NO TRACO  1:4  (CIMENTO E AREIA), ASSENTADOS SOBRE C</t>
  </si>
  <si>
    <t>OLCHAO DE PO DE PEDRA, COM APOIO DE CAMINHÃO TOCO.</t>
  </si>
  <si>
    <t>73764/002</t>
  </si>
  <si>
    <t>PAVIMENTACAO EM BLOCOS DE CONCRETO SEXTAVADO, ESPESSURA  8 CM, COM JUNT    M2</t>
  </si>
  <si>
    <t>A RÍGIDA, EM    ARGAMASSA NO TRACO  1:4  (CIMENTO E AREIA), ASSENTADOS SOB</t>
  </si>
  <si>
    <t>RE COLCHAO DE PO DE PEDRA, COM APOIO DE CAMINHÃO TOCO</t>
  </si>
  <si>
    <t>73764/003</t>
  </si>
  <si>
    <t>PAVIMENTACAO EM BLOCOS DE CONCRETO SEXTAVADO, ESPESSURA  10 CM, COM JUN    M2</t>
  </si>
  <si>
    <t>TA RÍGIDA, EM ARGAMASSA TRACO  1:4  (CIMENTO E AREIA)  , ASSENTADOS SOBRE</t>
  </si>
  <si>
    <t>COLCHAO DE PO DE PEDRA, COM APOIO DE CAMINHÃO TOCO.</t>
  </si>
  <si>
    <t>73764/004</t>
  </si>
  <si>
    <t>PAVIMENTACAO EM BLOCOS DE CONCRETO SEXTAVADO, ESPESSURA  6,0 CM, FCK  35    M2</t>
  </si>
  <si>
    <t>46,25</t>
  </si>
  <si>
    <t>MPA, ASSENTADOS SOBRE COLCHAO DE AREIA.</t>
  </si>
  <si>
    <t>73764/005</t>
  </si>
  <si>
    <t>PAVIMENTACAO EM BLOCOS DE CONCRETO SEXTAVADO, ESPESSURA  8CM, FCK  35MPA    M2</t>
  </si>
  <si>
    <t>, ASSENTADOS SOBRE COLCHAO DE AREIA.</t>
  </si>
  <si>
    <t>73764/006</t>
  </si>
  <si>
    <t>PAVIMENTACAO EM BLOCOS DE CONCRETO SEXTAVADO, ESPESSURA  10CM, FCK  35MP    M2</t>
  </si>
  <si>
    <t>A, ASSENTADOS SOBRE COLCHAO DE AREIA.</t>
  </si>
  <si>
    <t>PAVIMENTACAO C/PARALELEPIPEDO</t>
  </si>
  <si>
    <t>73765/001</t>
  </si>
  <si>
    <t>PAVIMENTACAO EM PARALELEPIPEDO SOBRE COLCHAO DE PO DE PEDRA ESPESSURA      M2</t>
  </si>
  <si>
    <t>10CM, REJUNTADO COM ARGAMASSA DE CIMENTO E AREIA TRACO  1:3  (CIMENTO E</t>
  </si>
  <si>
    <t>73765/002</t>
  </si>
  <si>
    <t>10CM, REJUNTADO COM BETUME E PEDRISCO</t>
  </si>
  <si>
    <t>FORNECIMENTO AREIA-ASFALTO</t>
  </si>
  <si>
    <t>73849/001</t>
  </si>
  <si>
    <t>AREIA ASFALTO A QUENTE  (AAUQ) COM CAP  50/70, INCLUSO USINAGEM E APLICA    M3</t>
  </si>
  <si>
    <t>CAO, EXCLUSIVE TRANSPORTE</t>
  </si>
  <si>
    <t>73849/002</t>
  </si>
  <si>
    <t>AREIA ASFALTO A FRIO  (AAUF), COM EMULSAO RR-2C INCLUSO USINAGEM E APLI    M3</t>
  </si>
  <si>
    <t>CACAO, EXCLUSIVE TRANSPORTE</t>
  </si>
  <si>
    <t>0249</t>
  </si>
  <si>
    <t>SINALIZACAO HORIZONTAL/VERTICAL</t>
  </si>
  <si>
    <t>SINALIZACAO HORIZONTAL COM TINTA RETRORREFLETIVA A BASE DE RESINA ACRI    M2</t>
  </si>
  <si>
    <t>17,04</t>
  </si>
  <si>
    <t>LICA COM MICROESFERAS DE VIDRO</t>
  </si>
  <si>
    <t>CAIACAO EM MEIO FIO M2</t>
  </si>
  <si>
    <t>0250</t>
  </si>
  <si>
    <t>MURETA DIVISORIA E/OU DE PROTECAO</t>
  </si>
  <si>
    <t>BARREIRA PRE-MOLDADA CONCR ARMADO/MURETA DIVISORIA DE TRAFEGO</t>
  </si>
  <si>
    <t>73770/001</t>
  </si>
  <si>
    <t>BARREIRA PRE-MOLDADA EXTERNA CONCRETO ARMADO  0,25X0,40X1,14M FCK=25MPA    M</t>
  </si>
  <si>
    <t>ACO CA-50 INCL VIGOTA HORIZONTAL MONTANTE A CADA  1,00M    FERROS DE LIG</t>
  </si>
  <si>
    <t>ACAO E MATERIAIS.</t>
  </si>
  <si>
    <t>73770/002</t>
  </si>
  <si>
    <t>BARREIRA DUPLA PRE-MOL INTER CONCRETO ARMADO  0,15X0,65X0,77M FCK=25MPA    M</t>
  </si>
  <si>
    <t>ACO CA-50 INCL FERROS DE LIGACAO E MATERIAIS.</t>
  </si>
  <si>
    <t>PINTURA GUARDA-CORPO GUARDA-RODA E MURETA PROTECAO</t>
  </si>
  <si>
    <t>83696/001</t>
  </si>
  <si>
    <t>PINTURA GUARDA-CORPO GUARDA-RODA E MURETA PROTECAO COM CAL EM PONTES E    M2</t>
  </si>
  <si>
    <t>VIADUTOS MEDIDA PELO DOBRO DA AREA TOTAL  (LARGURAXALTURA).</t>
  </si>
  <si>
    <t>0287</t>
  </si>
  <si>
    <t>FABRICACAO/EXECUCAO DE CBUQ/PRE-MISTURADOS</t>
  </si>
  <si>
    <t>USINAGEM DE CBUQ COM CAP  50/70, PARA CAPA DE ROLAMENTO T</t>
  </si>
  <si>
    <t>170,98</t>
  </si>
  <si>
    <t>USINAGEM DE CBUQ COM CAP  50/70, PARA BINDER T</t>
  </si>
  <si>
    <t>CONCRETO BETUMINOSO USINADO A QUENTE COM CAP  50/70, BINDER, INCLUSO US    T</t>
  </si>
  <si>
    <t>INAGEM E APLICACAO, EXCLUSIVE TRANSPORTE</t>
  </si>
  <si>
    <t>FABRICAÇÃO E APLICAÇÃO DE CONCRETO BETUMINOSO USINADO A QUENTE(CBUQ),C    T</t>
  </si>
  <si>
    <t>AP  50/70,    EXCLUSIVE TRANSPORTE</t>
  </si>
  <si>
    <t>73759/002</t>
  </si>
  <si>
    <t>PRE-MISTURADO A FRIO COM EMULSAO RM-1C, INCLUSO USINAGEM E APLICACAO,      M3</t>
  </si>
  <si>
    <t>EXCLUSIVE TRANSPORTE</t>
  </si>
  <si>
    <t>PINT</t>
  </si>
  <si>
    <t>PINTURAS</t>
  </si>
  <si>
    <t>0155</t>
  </si>
  <si>
    <t>PINTURA DE PAREDE</t>
  </si>
  <si>
    <t>REMOÇÃO DE PINTURA PVA/ACRILICA M2</t>
  </si>
  <si>
    <t>PINTURA DE SUPERFICIE C/TINTA GRAFITE M2</t>
  </si>
  <si>
    <t>PINTURA COM TINTA EM PO</t>
  </si>
  <si>
    <t>73791/001</t>
  </si>
  <si>
    <t>PINTURA COM TINTA EM PO INDUSTRIALIZADA A BASE DE CAL, DUAS DEMAOS M2</t>
  </si>
  <si>
    <t>CAIACAO</t>
  </si>
  <si>
    <t>73999/001</t>
  </si>
  <si>
    <t>PINTURA A BASE DE CAL E FIXADOR A BASE DE OLEO DE LINHACA, TRES DEMAOS    M2</t>
  </si>
  <si>
    <t>EMASSAMENTO P/PINTURA OLEO/ESMALTE</t>
  </si>
  <si>
    <t>74133/001</t>
  </si>
  <si>
    <t>EMASSAMENTO COM MASA A OLEO, UMA DEMAO M2</t>
  </si>
  <si>
    <t>74133/002</t>
  </si>
  <si>
    <t>EMASSAMENTO COM MASSA A OLEO, DUAS DEMAOS M2</t>
  </si>
  <si>
    <t>PINTURA DE PAREDE  - SUPERFICIES EXTERNAS</t>
  </si>
  <si>
    <t>79334/001</t>
  </si>
  <si>
    <t>PINTURA A BASE DE CAL E FIXADOR A BASE DE COLA, DUAS DEMAOS M2</t>
  </si>
  <si>
    <t>PINTURA COM LIQUIDO PARA BRILHO, UMA DEMAO M2</t>
  </si>
  <si>
    <t>EMASSAMENTO COM MASSA EPOXI,  2 DEMAOS M2</t>
  </si>
  <si>
    <t>PINTURAS A OLEO E ALQUIDICOS SOBRE PAREDES E TETOS</t>
  </si>
  <si>
    <t>79494/001</t>
  </si>
  <si>
    <t>PINTURA DE QUADRO ESCOLAR COM TINTA ESMALTE ACABAMENTO FOSCO, DUAS DEM    M2</t>
  </si>
  <si>
    <t>AOS SOBRE MASSA ACRILICA</t>
  </si>
  <si>
    <t>PINTURA A BASE DE PVA E ACRILICO P/PAREDES E TETO</t>
  </si>
  <si>
    <t>79495/003</t>
  </si>
  <si>
    <t>PINTURA C/REGULADOR DE BRILHO EM UMA DEMAO ADICIONADO AO PVA M2</t>
  </si>
  <si>
    <t>PINTURA COM TINTA EM PO INDUSTRIALIZADA A BASE DE CAL, TRES DEMAOS M2</t>
  </si>
  <si>
    <t>PINTURA COM TINTA IMPERMEAVEL MINERAL EM PO, DUAS DEMAOS M2</t>
  </si>
  <si>
    <t>PINTURA A BASE DE CAL COM PIGMENTO E FIXADOR A BASE DE OLEO DE LINHAÇA    M2</t>
  </si>
  <si>
    <t>, TRES DEMAOS</t>
  </si>
  <si>
    <t>APLICAÇÃO MANUAL DE FUNDO SELADOR ACRÍLICO EM PANOS COM PRESENÇA DE VÃ    M2</t>
  </si>
  <si>
    <t>OS DE EDIFÍCIOS DE MÚLTIPLOS PAVIMENTOS. AF_06/2014</t>
  </si>
  <si>
    <t>APLICAÇÃO MANUAL DE FUNDO SELADOR ACRÍLICO EM PANOS CEGOS DE FACHADA  (    M2</t>
  </si>
  <si>
    <t>SEM PRESENÇA DE VÃOS) DE EDIFÍCIOS DE MÚLTIPLOS PAVIMENTOS. AF_06/2014</t>
  </si>
  <si>
    <t>APLICAÇÃO MANUAL DE FUNDO SELADOR ACRÍLICO EM SUPERFÍCIES EXTERNAS DE      M2</t>
  </si>
  <si>
    <t>SACADA DE EDIFÍCIOS DE MÚLTIPLOS PAVIMENTOS. AF_06/2014</t>
  </si>
  <si>
    <t>APLICAÇÃO MANUAL DE FUNDO SELADOR ACRÍLICO EM SUPERFÍCIES INTERNAS DA      M2</t>
  </si>
  <si>
    <t>APLICAÇÃO MANUAL DE FUNDO SELADOR ACRÍLICO EM PAREDES EXTERNAS DE CASA    M2</t>
  </si>
  <si>
    <t>S. AF_06/2014</t>
  </si>
  <si>
    <t>APLICAÇÃO MANUAL DE PINTURA COM TINTA TEXTURIZADA ACRÍLICA EM PANOS CO    M2</t>
  </si>
  <si>
    <t>M PRESENÇA DE VÃOS DE EDIFÍCIOS DE MÚLTIPLOS PAVIMENTOS, UMA COR. AF_0</t>
  </si>
  <si>
    <t>APLICAÇÃO MANUAL DE PINTURA COM TINTA TEXTURIZADA ACRÍLICA EM PANOS CE    M2</t>
  </si>
  <si>
    <t>GOS DE FACHADA  (SEM PRESENÇA DE VÃOS) DE EDIFÍCIOS DE MÚLTIPLOS PAVIME</t>
  </si>
  <si>
    <t>NTOS, UMA COR. AF_06/2014</t>
  </si>
  <si>
    <t>APLICAÇÃO MANUAL DE PINTURA COM TINTA TEXTURIZADA ACRÍLICA EM SUPERFÍC    M2</t>
  </si>
  <si>
    <t>IES EXTERNAS DE SACADA DE EDIFÍCIOS DE MÚLTIPLOS PAVIMENTOS, UMA COR.</t>
  </si>
  <si>
    <t>IES INTERNAS DA SACADA DE EDIFÍCIOS DE MÚLTIPLOS PAVIMENTOS, UMA COR.</t>
  </si>
  <si>
    <t>APLICAÇÃO MANUAL DE PINTURA COM TINTA TEXTURIZADA ACRÍLICA EM PAREDES      M2</t>
  </si>
  <si>
    <t>EXTERNAS DE CASAS, UMA COR. AF_06/2014</t>
  </si>
  <si>
    <t>M PRESENÇA DE VÃOS DE EDIFÍCIOS DE MÚLTIPLOS PAVIMENTOS, DUAS CORES. A</t>
  </si>
  <si>
    <t>F_06/2014</t>
  </si>
  <si>
    <t>10,80</t>
  </si>
  <si>
    <t>NTOS, DUAS CORES. AF_06/2014</t>
  </si>
  <si>
    <t>IES EXTERNAS DE SACADA DE EDIFÍCIOS DE MÚLTIPLOS PAVIMENTOS, DUAS CORE</t>
  </si>
  <si>
    <t>19,61</t>
  </si>
  <si>
    <t>IES INTERNAS DA SACADA DE EDIFÍCIOS DE MÚLTIPLOS PAVIMENTOS, DUAS CORE</t>
  </si>
  <si>
    <t>EXTERNAS DE CASAS, DUAS CORES. AF_06/2014</t>
  </si>
  <si>
    <t>APLICAÇÃO MANUAL DE PINTURA COM TINTA TEXTURIZADA ACRÍLICA EM MOLDURAS    M2</t>
  </si>
  <si>
    <t>DE EPS, PRÉ-FABRICADOS, OU OUTROS. AF_06/2014</t>
  </si>
  <si>
    <t>APLICAÇÃO DE FUNDO SELADOR LÁTEX PVA EM TETO, UMA DEMÃO. AF_06/2014 M2</t>
  </si>
  <si>
    <t>APLICAÇÃO DE FUNDO SELADOR LÁTEX PVA EM PAREDES, UMA DEMÃO. AF_06/2014    M2</t>
  </si>
  <si>
    <t>APLICAÇÃO DE FUNDO SELADOR ACRÍLICO EM TETO, UMA DEMÃO. AF_06/2014 M2</t>
  </si>
  <si>
    <t>APLICAÇÃO DE FUNDO SELADOR ACRÍLICO EM PAREDES, UMA DEMÃO. AF_06/2014      M2</t>
  </si>
  <si>
    <t>APLICAÇÃO MANUAL DE PINTURA COM TINTA LÁTEX PVA EM TETO, DUAS DEMÃOS.      M2</t>
  </si>
  <si>
    <t>APLICAÇÃO MANUAL DE PINTURA COM TINTA LÁTEX PVA EM PAREDES, DUAS DEMÃO    M2</t>
  </si>
  <si>
    <t>6,60</t>
  </si>
  <si>
    <t>APLICAÇÃO MANUAL DE PINTURA COM TINTA LÁTEX ACRÍLICA EM TETO, DUAS DEM    M2</t>
  </si>
  <si>
    <t>ÃOS. AF_06/2014</t>
  </si>
  <si>
    <t>APLICAÇÃO MANUAL DE PINTURA COM TINTA LÁTEX ACRÍLICA EM PAREDES, DUAS      M2</t>
  </si>
  <si>
    <t>DEMÃOS. AF_06/2014</t>
  </si>
  <si>
    <t>APLICAÇÃO E LIXAMENTO DE MASSA LÁTEX EM TETO, UMA DEMÃO. AF_06/2014 M2</t>
  </si>
  <si>
    <t>APLICAÇÃO E LIXAMENTO DE MASSA LÁTEX EM PAREDES, UMA DEMÃO. AF_06/2014    M2</t>
  </si>
  <si>
    <t>APLICAÇÃO E LIXAMENTO DE MASSA LÁTEX EM TETO, DUAS DEMÃOS. AF_06/2014      M2</t>
  </si>
  <si>
    <t>APLICAÇÃO E LIXAMENTO DE MASSA LÁTEX EM PAREDES, DUAS DEMÃOS. AF_06/20    M2</t>
  </si>
  <si>
    <t>0156</t>
  </si>
  <si>
    <t>PINTURA EM CONCRETO APARENTE</t>
  </si>
  <si>
    <t>PINTURA EPOXI, DUAS DEMAOS M2</t>
  </si>
  <si>
    <t>PINTURA COM TINTA A BASE DE BORRACHA CLORADA,  2 DEMAOS M2</t>
  </si>
  <si>
    <t>ACABAMENTO EPOXI</t>
  </si>
  <si>
    <t>79514/001</t>
  </si>
  <si>
    <t>PINTURA EPOXI, TRES DEMAOS M2</t>
  </si>
  <si>
    <t>PINTURA EPOXI INCLUSO EMASSAMENTO E FUNDO PREPARADOR M2</t>
  </si>
  <si>
    <t>106,40</t>
  </si>
  <si>
    <t>TRATAMENTO EM    CONCRETO COM ESTUQUE E LIXAMENTO M2</t>
  </si>
  <si>
    <t>PINTURA DE NATA DE CIMENTO,  3 DEMAOS M2</t>
  </si>
  <si>
    <t>VERNIZ SINTETICO BRILHANTE EM CONCRETO OU TIJOLO, DUAS DEMAOS M2</t>
  </si>
  <si>
    <t>VERNIZ POLIURETANO BRILHANTE EM CONCRETO OU TIJOLO, TRES DEMAOS M2</t>
  </si>
  <si>
    <t>0157</t>
  </si>
  <si>
    <t>PINTURA EM MADEIRA</t>
  </si>
  <si>
    <t>PINTURA VERNIZ POLIURETANO BRILHANTE EM MADEIRA, TRES DEMAOS M2</t>
  </si>
  <si>
    <t>PINTURA EM VERNIZ SINTETICO BRILHANTE EM MADEIRA, TRES DEMAOS M2</t>
  </si>
  <si>
    <t>11,79</t>
  </si>
  <si>
    <t>VERNIZ SINTETICO EM MADEIRA, DUAS DEMAOS M2</t>
  </si>
  <si>
    <t>14,34</t>
  </si>
  <si>
    <t>PINTURA ESMALTE</t>
  </si>
  <si>
    <t>73739/001</t>
  </si>
  <si>
    <t>PINTURA ESMALTE ACETINADO EM MADEIRA, DUAS DEMAOS M2</t>
  </si>
  <si>
    <t>PINTURA ESMALTE ACETINADO  2 DEMAOS APARELHADA P/MADEIRA</t>
  </si>
  <si>
    <t>74065/001</t>
  </si>
  <si>
    <t>PINTURA ESMALTE FOSCO PARA MADEIRA, DUAS DEMAOS, SOBRE FUNDO NIVELADOR    M2</t>
  </si>
  <si>
    <t>74065/002</t>
  </si>
  <si>
    <t>PINTURA ESMALTE ACETINADO PARA MADEIRA, DUAS DEMAOS, SOBRE FUNDO NIVEL    M2</t>
  </si>
  <si>
    <t>ADOR BRANCO</t>
  </si>
  <si>
    <t>74065/003</t>
  </si>
  <si>
    <t>PINTURA ESMALTE BRILHANTE PARA MADEIRA, DUAS DEMAOS, SOBRE FUNDO NIVEL    M2</t>
  </si>
  <si>
    <t>16,97</t>
  </si>
  <si>
    <t>PINTURA A OLEO,  1 DEMAO M2</t>
  </si>
  <si>
    <t>PINTURA A OLEO,  2 DEMAOS M2</t>
  </si>
  <si>
    <t>13,54</t>
  </si>
  <si>
    <t>PINTURA COM VERNIZ POLIURETANO,  2 DEMAOS M2</t>
  </si>
  <si>
    <t>PINTURA EM ESQUADRIAS DE MADEIRA</t>
  </si>
  <si>
    <t>79497/001</t>
  </si>
  <si>
    <t>PINTURA A OLEO,  3 DEMAOS M2</t>
  </si>
  <si>
    <t>VERNIZ SINTETICO BRILHANTE,  2 DEMAOS M2</t>
  </si>
  <si>
    <t>12,46</t>
  </si>
  <si>
    <t>FUNDO SINTETICO NIVELADOR BRANCO M2</t>
  </si>
  <si>
    <t>REMOÇÃO DE VERNIZ SOBRE MADEIRA M2</t>
  </si>
  <si>
    <t>PINTURA ESMALTE FOSCO EM MADEIRA, DUAS DEMAOS M2</t>
  </si>
  <si>
    <t>11,87</t>
  </si>
  <si>
    <t>PINTURA IMUNIZANTE FUNGICIDA A BASE DE CARBOLINEUM, DUAS DEMAOS M2</t>
  </si>
  <si>
    <t>PINTURA IMUNIZANTE PARA MADEIRA, DUAS DEMAOS M2</t>
  </si>
  <si>
    <t>0158</t>
  </si>
  <si>
    <t>PINTURA PARA METAL</t>
  </si>
  <si>
    <t>PINTURA ESMALTE BRILHANTE  (2 DEMAOS) SOBRE SUPERFICIE METALICA, INCLUS    M2</t>
  </si>
  <si>
    <t>IVE PROTECAO COM ZARCAO  (1 DEMAO)</t>
  </si>
  <si>
    <t>JATEAMENTO COM AREIA EM ESTRUTURA METALICA M2</t>
  </si>
  <si>
    <t>PINTURA EM FERRO, SOBRE BASE ANTI-CORROSIVA, EM DUAS DEMAOS</t>
  </si>
  <si>
    <t>73794/001</t>
  </si>
  <si>
    <t>PINTURA COM TINTA PROTETORA ACABAMENTO GRAFITE ESMALTE SOBRE SUPERFICI    M2</t>
  </si>
  <si>
    <t>25,30</t>
  </si>
  <si>
    <t>E METALICA,  2 DEMAOS</t>
  </si>
  <si>
    <t>73865/001</t>
  </si>
  <si>
    <t>FUNDO PREPARADOR PRIMER A BASE DE EPOXI, PARA ESTRUTURA METALICA, UMA      M2</t>
  </si>
  <si>
    <t>DEMAO, ESPESSURA DE  25 MICRA.</t>
  </si>
  <si>
    <t>73924/001</t>
  </si>
  <si>
    <t>PINTURA ESMALTE ALTO BRILHO, DUAS DEMAOS, SOBRE SUPERFICIE METALICA M2</t>
  </si>
  <si>
    <t>18,91</t>
  </si>
  <si>
    <t>73924/002</t>
  </si>
  <si>
    <t>PINTURA ESMALTE ACETINADO, DUAS DEMAOS, SOBRE SUPERFICIE METALICA M2</t>
  </si>
  <si>
    <t>73924/003</t>
  </si>
  <si>
    <t>PINTURA ESMALTE FOSCO, DUAS DEMAOS, SOBRE SUPERFICIE METALICA M2</t>
  </si>
  <si>
    <t>PINTURA FUNDO OXIDO FERRO/ZARCAO  1 DEMAO    P/FERRO</t>
  </si>
  <si>
    <t>74064/001</t>
  </si>
  <si>
    <t>FUNDO ANTICORROSIVO A BASE DE OXIDO DE FERRO  (ZARCAO), DUAS DEMAOS M2</t>
  </si>
  <si>
    <t>14,56</t>
  </si>
  <si>
    <t>74064/002</t>
  </si>
  <si>
    <t>FUNDO ANTICORROSIVO A BASE DE OXIDO DE FERRO  (ZARCAO), UMA DEMAO M2</t>
  </si>
  <si>
    <t>PINTURA DE PECAS METALICAS A REVOLVER(AR-COMPRIMIDO)</t>
  </si>
  <si>
    <t>74145/001</t>
  </si>
  <si>
    <t>PINTURA ESMALTE FOSCO, DUAS DEMAOS, SOBRE SUPERFICIE METALICA, INCLUSO    M2</t>
  </si>
  <si>
    <t>UMA DEMAO DE FUNDO ANTICORROSIVO. UTILIZACAO DE REVOLVER  ( AR-COMPRIM</t>
  </si>
  <si>
    <t>IDO).</t>
  </si>
  <si>
    <t>PINTURA A OLEO E ALQUIDICOS SOBRE FERRO</t>
  </si>
  <si>
    <t>79498/001</t>
  </si>
  <si>
    <t>PINTURA A OLEO BRILHANTE SOBRE SUPERFICIE METALICA, UMA DEMAO INCLUSO      M2</t>
  </si>
  <si>
    <t>UMA DEMAO DE FUNDO ANTICORROSIVO</t>
  </si>
  <si>
    <t>PINTURA DE POSTES</t>
  </si>
  <si>
    <t>79499/001</t>
  </si>
  <si>
    <t>PINTURA POSTE RETO DE ACO  3,5 A  6M C/1 DEMAO D/TINTA GRAFITE C/PROPRIE    UN</t>
  </si>
  <si>
    <t>15,63</t>
  </si>
  <si>
    <t>DADES DE PRIMER E ACABAMENTO  - OBS: C/ALTO TEOR DE ZARCAO</t>
  </si>
  <si>
    <t>ACABAMENTO ALUMINIO</t>
  </si>
  <si>
    <t>79515/001</t>
  </si>
  <si>
    <t>PINTURA COM TINTA PROTETORA ACABAMENTO ALUMINIO, TRES DEMAOS M2</t>
  </si>
  <si>
    <t>LIXAMENTO METAL</t>
  </si>
  <si>
    <t>79516/001</t>
  </si>
  <si>
    <t>REMOCAO DE PINTURA A OLEO/ESMALTE SOBRE SUPERFICIE METALICA M2</t>
  </si>
  <si>
    <t>FUNDO PREPARADOR PRIMER SINTETICO, PARA ESTRUTURA METALICA, UMA DEMÃO,    M2</t>
  </si>
  <si>
    <t>ESPESSURA DE  25 MICRA</t>
  </si>
  <si>
    <t>PINTURA COM TINTA PROTETORA ACABAMENTO ALUMINIO, UMA DEMAO SOBRE SUPER    M2</t>
  </si>
  <si>
    <t>FCIE METALICA</t>
  </si>
  <si>
    <t>PINTURA COM TINTA PROTETORA ACABAMENTO ALUMINIO, DUAS DEMAOS SOBRE SUP    M2</t>
  </si>
  <si>
    <t>19,76</t>
  </si>
  <si>
    <t>ERFICIE METALICA</t>
  </si>
  <si>
    <t>0159</t>
  </si>
  <si>
    <t>VERNIZ</t>
  </si>
  <si>
    <t>PINTURA VERNIZ TIPO GOMA LACA DISSOLVIDO EM ALCOOL M2</t>
  </si>
  <si>
    <t>0161</t>
  </si>
  <si>
    <t>PINTURA PARA PISO</t>
  </si>
  <si>
    <t>PINTURA ACRILICA DE FAIXAS DE DEMARCACAO EM QUADRA POLIESPORTIVA,  5 CM    M</t>
  </si>
  <si>
    <t>DE LARGURA</t>
  </si>
  <si>
    <t>PINTURAS IMPERMEABILIZANTES</t>
  </si>
  <si>
    <t>73978/001</t>
  </si>
  <si>
    <t>PINTURA HIDROFUGANTE COM SILICONE SOBRE PISO CIMENTADO, UMA DEMAO M2</t>
  </si>
  <si>
    <t>PINTURA ACRILICA EM PISO CIMENTADO DUAS DEMAOS</t>
  </si>
  <si>
    <t>74245/001</t>
  </si>
  <si>
    <t>PINTURA ACRILICA EM PISO CIMENTADO DUAS DEMAOS M2</t>
  </si>
  <si>
    <t>PINTURA COM TINTA A BASE DE BORRACHA CLORADA  , DE FAIXAS DE DEMARCACAO    ML</t>
  </si>
  <si>
    <t>, EM QUADRA POLIESPORTIVA,  5 CM DE LARGURA.</t>
  </si>
  <si>
    <t>MARCACAO DE QUADRAS E PINTURAS DE PISOS</t>
  </si>
  <si>
    <t>79500/002</t>
  </si>
  <si>
    <t>PINTURA ACRILICA EM PISO CIMENTADO, TRES DEMAOS M2</t>
  </si>
  <si>
    <t>APLICACAO DE VERNIZ POLIURETANO FOSCO SOBRE PISO DE PEDRAS DECORATIVAS    M2</t>
  </si>
  <si>
    <t>,  3 DEMAOS</t>
  </si>
  <si>
    <t>PINTURA ACRILICA PARA SINALIZAÇÃO HORIZONTAL EM PISO CIMENTADO M2</t>
  </si>
  <si>
    <t>POLIMENTO E ENCERAMENTO DE PISO EM MADEIRA M2</t>
  </si>
  <si>
    <t>0261</t>
  </si>
  <si>
    <t>PINTURA EM TELHA</t>
  </si>
  <si>
    <t>PINTURA PARA TELHAS DE ALUMINIO COM TINTA ESMALTE AUTOMOTIVA M2</t>
  </si>
  <si>
    <t>PISOS</t>
  </si>
  <si>
    <t>0111</t>
  </si>
  <si>
    <t>PISO CIMENTADO</t>
  </si>
  <si>
    <t>PISO CIMENTADO E=1,5CM C/ARGAMASSA  1:3 CIMENTO AREIA ALISADO COLHER M2</t>
  </si>
  <si>
    <t>SOBRE BASE EXISTENTE.</t>
  </si>
  <si>
    <t>PISO DE CONCRETO ACABAMENTO RÚSTICO ESPESSURA  7CM COM JUNTAS EM MADEIR    M2</t>
  </si>
  <si>
    <t>PISO CIMENTADO TRAÇO  1:3  (CIMENTO E AREIA) ACABAMENTO LISO PIGMENTADO      M2</t>
  </si>
  <si>
    <t>ESPESSURA  1,5CM COM JUNTAS PLASTICAS DE DILATACAO E ARGAMASSA EM PREPA</t>
  </si>
  <si>
    <t>RO MANUAL</t>
  </si>
  <si>
    <t>CIMENTADO LISO DESEMPENADO</t>
  </si>
  <si>
    <t>73922/001</t>
  </si>
  <si>
    <t>PISO CIMENTADO TRACO  1:3  (CIMENTO E AREIA) ACABAMENTO LISO ESPESSURA  3    M2</t>
  </si>
  <si>
    <t>,5CM, PREPARO MANUAL DA ARGAMASSA</t>
  </si>
  <si>
    <t>73922/002</t>
  </si>
  <si>
    <t>PISO CIMENTADO TRACO  1:4  (CIMENTO E AREIA) ACABAMENTO LISO ESPESSURA  2    M2</t>
  </si>
  <si>
    <t>,5CM PREPARO MANUAL DA ARGAMASSA</t>
  </si>
  <si>
    <t>73922/003</t>
  </si>
  <si>
    <t>PISO CIMENTADO TRACO  1:3  (CIMENTO E AREIA) ACABAMENTO LISO ESPESSURA  2    M2</t>
  </si>
  <si>
    <t>,0CM, PREPARO MANUAL DA ARGAMASSA</t>
  </si>
  <si>
    <t>73922/004</t>
  </si>
  <si>
    <t>73922/005</t>
  </si>
  <si>
    <t>CIMENTADO RUSTICO E=1,5CM CIMENTO/AREIA  1:4</t>
  </si>
  <si>
    <t>73923/001</t>
  </si>
  <si>
    <t>PISO CIMENTADO TRACO  1:4  (CIMENTO E AREIA) ACABAMENTO RUSTICO ESPESSUR    M2</t>
  </si>
  <si>
    <t>A  2CM, ARGAMASSA COM PREPARO MANUAL</t>
  </si>
  <si>
    <t>73923/002</t>
  </si>
  <si>
    <t>PISO CIMENTADO TRACO  1:4  (CIMENTO E AREIA), COM ACABAMENTO RUSTICO ESP    M2</t>
  </si>
  <si>
    <t>ESSURA  3CM, PREPARO MANUAL</t>
  </si>
  <si>
    <t>73923/003</t>
  </si>
  <si>
    <t>PISO CIMENTADO TRACO  1:3  (CIMENTO E AREIA), COM ACABAMENTO RUSTICO E F    M2</t>
  </si>
  <si>
    <t>RISADO ESPESSURA  2CM, PREPARO MANUAL</t>
  </si>
  <si>
    <t>PISO CIMENTADO RUSTICO</t>
  </si>
  <si>
    <t>73974/001</t>
  </si>
  <si>
    <t>PISO CIMENTADO TRACO  1:3  (CIMENTO E AREIA) ACABAMENTO RUSTICO ESPESSUR    M2</t>
  </si>
  <si>
    <t>25,71</t>
  </si>
  <si>
    <t>A  2CM, PREPARO MECANICO DA ARGAMASSA</t>
  </si>
  <si>
    <t>PISO CIMENTADO LISO C/ IMPERMEABILIZANTE</t>
  </si>
  <si>
    <t>73991/001</t>
  </si>
  <si>
    <t>PISO CIMENTADO TRACO  1:4  (CIMENTO E AREIA) COM ACABAMENTO LISO ESPESSU    M2</t>
  </si>
  <si>
    <t>RA  1,5CM, PREPARO MANUAL DA ARGAMASSA    INCLUSO ADITIVO IMPERMEABILIZAN</t>
  </si>
  <si>
    <t>TE</t>
  </si>
  <si>
    <t>73991/002</t>
  </si>
  <si>
    <t>PISO CIMENTADO TRACO  1:3  (CIMENTO E AREIA) COM ACABAMENTO LISO ESPESSU    M2</t>
  </si>
  <si>
    <t>RA  1,5CM PREPARO MANUAL DA ARGAMASSA</t>
  </si>
  <si>
    <t>73991/003</t>
  </si>
  <si>
    <t>35,39</t>
  </si>
  <si>
    <t>RA  3CM PREPARO MECANICO ARGAMASSA    INCLUSO ADITIVO IMPERMEABILIZANTE</t>
  </si>
  <si>
    <t>73991/004</t>
  </si>
  <si>
    <t>RA  1,5CM, PREPARO MANUAL DA ARGAMASSA INCLUSO ADITIVO IMPERMEABILIZANT</t>
  </si>
  <si>
    <t>CIMENTADO LISO QUEIMADO E=2CM C/JUNTA BATIDA CIM/AREIA  1:3</t>
  </si>
  <si>
    <t>74079/001</t>
  </si>
  <si>
    <t>PISO CIMENTADO TRACO  1:4  (CIMENTO E AREIA) COM ACABAMENTO LISO    ESPESS    M2</t>
  </si>
  <si>
    <t>45,81</t>
  </si>
  <si>
    <t>URA  2,0CM COM JUNTAS PLASTICAS DE DILATACAO E PREPARO MANUAL DA ARGAMA</t>
  </si>
  <si>
    <t>SSA</t>
  </si>
  <si>
    <t>74079/002</t>
  </si>
  <si>
    <t>PISO CIMENTADO TRAÇO  1:3  (CIMENTO E AREIA) ACABAMENTO LISO ESPESSURA  2    M2</t>
  </si>
  <si>
    <t>CM COM JUNTA BATIDA E PREPARO MANUAL DA ARGAMASSA</t>
  </si>
  <si>
    <t>PISO CIMENTADO LISO</t>
  </si>
  <si>
    <t>76447/001</t>
  </si>
  <si>
    <t>30,95</t>
  </si>
  <si>
    <t>,5 CM PREPARO MECANICO DA ARGAMASSA</t>
  </si>
  <si>
    <t>76448/001</t>
  </si>
  <si>
    <t>A  1,5 CM PREPARO MANUAL DA ARGAMASSA</t>
  </si>
  <si>
    <t>76448/002</t>
  </si>
  <si>
    <t>PISO CIMENTADO TRAÇO  1:4  (CIMENTO E AREIA) ACABAMENTO RUSTICO ESPESSUR    M2</t>
  </si>
  <si>
    <t>37,74</t>
  </si>
  <si>
    <t>A  3,5 CM PREPARO MANUAL DA ARGAMASSA</t>
  </si>
  <si>
    <t>76448/003</t>
  </si>
  <si>
    <t>A  2,5 CM PREPARO MANUAL DA ARGAMASSA</t>
  </si>
  <si>
    <t>33,68</t>
  </si>
  <si>
    <t>A  2 CM COM JUNTAS PLASTICAS DE DILATACAO, PREPARO MANUAL DA ARGAMASSA</t>
  </si>
  <si>
    <t>PISO CIMENTADO TRACO  1:3  (CIMENTO/AREIA) ACABAMENTO LISO PREPARO MANUA    M2</t>
  </si>
  <si>
    <t>L DA ARGAMASSA INCLUSO ADITIVO IMPERMEABILIZANTE</t>
  </si>
  <si>
    <t>RA  3CM COM JUNTAS DE MADEIRA, PREPARO MANUAL DA ARGAMASSA INCLUSO ADIT</t>
  </si>
  <si>
    <t>IVO IMPERMEABILIZANTE</t>
  </si>
  <si>
    <t>0112</t>
  </si>
  <si>
    <t>PISO DE MADEIRA</t>
  </si>
  <si>
    <t>RECOLOCACAO DE TACOS DE MADEIRA COM REAPROVEITAMENTO DE MATERIAL E ASS    M2</t>
  </si>
  <si>
    <t>59,31</t>
  </si>
  <si>
    <t>ENTAMENTO COM ARGAMASSA  1:4  (CIMENTO E AREIA)</t>
  </si>
  <si>
    <t>RECOLOCACAO DE PISO DE TABUAS DE MADEIRA, CONSIDERANDO REAPROVEITAMENT    M2</t>
  </si>
  <si>
    <t>O DO MATERIAL</t>
  </si>
  <si>
    <t>PISO EM TABUA CORRIDA DE MADEIRA ESPESSURA  2,5CM FIXADO EM PECAS DE MA    M2</t>
  </si>
  <si>
    <t>DEIRA E ASSENTADO EM ARGAMASSA TRACO  1:4  (CIMENTO/AREIA)</t>
  </si>
  <si>
    <t>PISO EM MADEIRA</t>
  </si>
  <si>
    <t>73734/001</t>
  </si>
  <si>
    <t>PISO EM TACO DE MADEIRA  7X21CM, ASSENTADO COM ARGAMASSA TRACO  1:4  (CIM    M2</t>
  </si>
  <si>
    <t>90,89</t>
  </si>
  <si>
    <t>ENTO E AREIA MEDIA)</t>
  </si>
  <si>
    <t>PISO EM TACO DE MADEIRA  7X21CM, FIXADO COM COLA BASE DE PVA M2</t>
  </si>
  <si>
    <t>PISO PARQUET DE MADEIRA DE LEI FIXADO COM COLA BASE DE PVA M2</t>
  </si>
  <si>
    <t>0113</t>
  </si>
  <si>
    <t>PISO CERAMICO</t>
  </si>
  <si>
    <t>REVESTIMENTO CERÂMICO PARA PISO COM PLACAS TIPO GRÊS DE DIMENSÕES  35X3    M2</t>
  </si>
  <si>
    <t>5 CM APLICADA EM AMBIENTES DE ÁREA MENOR QUE  5 M2. AF_06/2014</t>
  </si>
  <si>
    <t>26,52</t>
  </si>
  <si>
    <t>5 CM APLICADA EM AMBIENTES DE ÁREA ENTRE  5 M2 E  10 M2. AF_06/2014</t>
  </si>
  <si>
    <t>5 CM APLICADA EM AMBIENTES DE ÁREA MAIOR QUE  10 M2. AF_06/2014</t>
  </si>
  <si>
    <t>REVESTIMENTO CERÂMICO PARA PISO COM PLACAS TIPO GRÊS DE DIMENSÕES  45X4    M2</t>
  </si>
  <si>
    <t>24,08</t>
  </si>
  <si>
    <t>REVESTIMENTO CERÂMICO PARA PISO COM PLACAS TIPO GRÊS DE DIMENSÕES  60X6    M2</t>
  </si>
  <si>
    <t>53,97</t>
  </si>
  <si>
    <t>0 CM APLICADA EM AMBIENTES DE ÁREA MENOR QUE  5 M2. AF_06/2014</t>
  </si>
  <si>
    <t>0 CM APLICADA EM AMBIENTES DE ÁREA ENTRE  5 M2 E  10 M2. AF_06/2014</t>
  </si>
  <si>
    <t>0 CM APLICADA EM AMBIENTES DE ÁREA MAIOR QUE  10 M2. AF_06/2014</t>
  </si>
  <si>
    <t>REVESTIMENTO CERÂMICO PARA PISO COM PLACAS TIPO PORCELANATO DE DIMENSÕ    M2</t>
  </si>
  <si>
    <t>ES  45X45 CM APLICADA EM AMBIENTES DE ÁREA MENOR QUE  5 M². AF_06/2014</t>
  </si>
  <si>
    <t>66,44</t>
  </si>
  <si>
    <t>ES  45X45 CM APLICADA EM AMBIENTES DE ÁREA ENTRE  5 M² E  10 M². AF_06/20</t>
  </si>
  <si>
    <t>ES  45X45 CM APLICADA EM AMBIENTES DE ÁREA MAIOR QUE  10 M². AF_06/2014</t>
  </si>
  <si>
    <t>(COMPOSIÇÃO REPRESENTATIVA) DO SERVIÇO DE REVESTIMENTO CERÂMICO PARA P    M2</t>
  </si>
  <si>
    <t>26,35</t>
  </si>
  <si>
    <t>ISO COM PLACAS TIPO GRÉS DE DIMENSÕES  35X35 CM, PARA EDIFICAÇÃO HABITA</t>
  </si>
  <si>
    <t>CIONAL MULTIFAMILIAR  (PRÉDIO). AF_11/2014</t>
  </si>
  <si>
    <t>CIONAL UNIFAMILIAR  (CASA) E EDIFICAÇÃO PÚBLICA PADRÃO. AF_11/2014</t>
  </si>
  <si>
    <t>0115</t>
  </si>
  <si>
    <t>PISO DE PEDRA</t>
  </si>
  <si>
    <t>PISO EM PEDRA</t>
  </si>
  <si>
    <t>73743/001</t>
  </si>
  <si>
    <t>PISO EM PEDRA SÃO TOME ASSENTADO SOBRE ARGAMASSA  1:3  (CIMENTO E AREIA)    M2</t>
  </si>
  <si>
    <t>REJUNTADO COM CIMENTO BRANCO</t>
  </si>
  <si>
    <t>PAVIMENTACAO C/PEDRISCO S/COMPACTACAO E=5CM  -11209</t>
  </si>
  <si>
    <t>73818/001</t>
  </si>
  <si>
    <t>PAVIMENTACAO EM PEDRISCO, ESPESSURA  5CM M2</t>
  </si>
  <si>
    <t>PISO PEDRA</t>
  </si>
  <si>
    <t>73921/001</t>
  </si>
  <si>
    <t>PISO EM PEDRA PORTUGUESA ASSENTADO SOBRE BASE DE SAIBRO, REJUNTADO COM    M2</t>
  </si>
  <si>
    <t>73921/002</t>
  </si>
  <si>
    <t>PISO EM PEDRA ARDOSIA ASSENTADO SOBRE ARGAMASSA COLANTE REJUNTADO COM      M2</t>
  </si>
  <si>
    <t>CIMENTO COMUM</t>
  </si>
  <si>
    <t>PISOS DE PEDRA PORTUGUESA, ARENITO E ARDOSIA</t>
  </si>
  <si>
    <t>73957/001</t>
  </si>
  <si>
    <t>RECOMPOSICAO DE PISO EM PEDRA PORTUGUESA, ASSENTADA SOBRE ARGAMASSA TR    M2</t>
  </si>
  <si>
    <t>45,16</t>
  </si>
  <si>
    <t>ACO  1:5  (CIMENTO E SAIBRO), REJUNTADO COM CIMENTO COMUM, COM APROVEITA</t>
  </si>
  <si>
    <t>MENTO DA PEDRA</t>
  </si>
  <si>
    <t>PISO EM PEDRA ARDOSIA, E  =  1,00 CM</t>
  </si>
  <si>
    <t>74160/001</t>
  </si>
  <si>
    <t>PISO EM PEDRA ARDOSIA IRREGULAR ASSENTADO SOBRE ARGAMASSA TRACO  1:0,5:    M2</t>
  </si>
  <si>
    <t>5  (CIMENTO, CAL E AREIA), REJUNTADO COM CIMENTO BRANCO</t>
  </si>
  <si>
    <t>PISOS DE PEDRA PORTUGUESA ARENITO E ARDOSIA</t>
  </si>
  <si>
    <t>74235/001</t>
  </si>
  <si>
    <t>PISO EM PEDRA PORTUGUESA ASSENTADO SOBRE ARGAMASSA TRACO  1:5  (CIMENTO      M2</t>
  </si>
  <si>
    <t>E SAIBRO), REJUNTADO COM CIMENTO COMUM</t>
  </si>
  <si>
    <t>PISO EM PEDRA PORTUGUESA ASSENTADO SOBRE BASE DE AREIA, REJUNTADO COM      M2</t>
  </si>
  <si>
    <t>0116</t>
  </si>
  <si>
    <t>PISO VINILICO/BORRACHA</t>
  </si>
  <si>
    <t>PISO VINILICO SEMIFLEXIVEL PADRAO LISO, ESPESSURA  2MM, FIXADO COM COLA    M2</t>
  </si>
  <si>
    <t>PISO VINILICO SEMIFLEXIVEL PADRAO LISO, ESPESSURA  3,2MM, FIXADO COM CO    M2</t>
  </si>
  <si>
    <t>108,40</t>
  </si>
  <si>
    <t>LA</t>
  </si>
  <si>
    <t>PISO DE BORRACHA FRISADO, ESPESSURA  7MM, ASSENTADO COM ARGAMASSA TRACO    M2</t>
  </si>
  <si>
    <t>1:3  (CIMENTO E AREIA)</t>
  </si>
  <si>
    <t>PISO DE BORRACHA PASTILHADO, ESPESSURA  7MM, ASSENTADO COM ARGAMASSA TR    M2</t>
  </si>
  <si>
    <t>ACO  1:3  (CIMENTO E AREIA)</t>
  </si>
  <si>
    <t>PLURIGOMA</t>
  </si>
  <si>
    <t>73876/001</t>
  </si>
  <si>
    <t>PISO DE BORRACHA PASTILHADO, ESPESSURA  7MM, FIXADO COM COLA M2</t>
  </si>
  <si>
    <t>PISO DE BORRACHA CANELADA, ESPESSURA  3,5MM, FIXADO COM COLA M2</t>
  </si>
  <si>
    <t>ASSENTAMENTO DE PISO DE BORRACHA PASTILHADA FIXADO COM COLA M2</t>
  </si>
  <si>
    <t>16,78</t>
  </si>
  <si>
    <t>TESTEIRA OU RODAPE VINILICO  6CM FIXADO COM COLA M</t>
  </si>
  <si>
    <t>25,08</t>
  </si>
  <si>
    <t>0117</t>
  </si>
  <si>
    <t>PISO DE ALTA RESISTENCIA</t>
  </si>
  <si>
    <t>PISO INDUSTRIAL DE ALTA RESISTENCIA, ESPESSURA  8MM, INCLUSO JUNTAS DE      M2</t>
  </si>
  <si>
    <t>DILATACAO PLASTICAS E POLIMENTO MECANIZADO</t>
  </si>
  <si>
    <t>PISO INDUSTRIAL ALTA RESISTENCIA, ESPESSURA  12MM, INCLUSO JUNTAS DE DI    M2</t>
  </si>
  <si>
    <t>79,49</t>
  </si>
  <si>
    <t>LATACAO PLASTICAS E POLIMENTO MECANIZADO</t>
  </si>
  <si>
    <t>APLICACAO DE TINTA A BASE DE EPOXI SOBRE PISO M2</t>
  </si>
  <si>
    <t>34,93</t>
  </si>
  <si>
    <t>0118</t>
  </si>
  <si>
    <t>PISO GRANILITE/MARMORITE</t>
  </si>
  <si>
    <t>PISO EM GRANILITE, MARMORITE OU GRANITINA ESPESSURA  8 MM, INCLUSO JUNT    M2</t>
  </si>
  <si>
    <t>AS DE DILATACAO PLASTICAS</t>
  </si>
  <si>
    <t>0119</t>
  </si>
  <si>
    <t>PISO DE MARMORE/GRANITO</t>
  </si>
  <si>
    <t>PISO EM GRANITO BRANCO  50X50CM LEVIGADO ESPESSURA  2CM, ASSENTADO COM A    M2</t>
  </si>
  <si>
    <t>RGAMASSA COLANTE DUPLA COLAGEM, COM REJUNTAMENTO EM CIMENTO BRANCO</t>
  </si>
  <si>
    <t>PISO GRANITO ASSENTADO SOBRE ARGAMASSA CIMENTO  / CAL  / AREIA TRACO  1:0    M2</t>
  </si>
  <si>
    <t>,25:3 INCLUSIVE REJUNTE EM CIMENTO</t>
  </si>
  <si>
    <t>ASSENTAMENTO DE PISO GRANITO/MARMORE SOBRE ARGAMASSA TRACO  1:2:2  (CIME    M2</t>
  </si>
  <si>
    <t>19,53</t>
  </si>
  <si>
    <t>NTO/AREIA/SAIBRO)</t>
  </si>
  <si>
    <t>PISO MARMORE BRANCO ASSENTADO SOBRE ARGAMASSA TRACO  1:4  (CIMENTO/AREIA    M2</t>
  </si>
  <si>
    <t>0120</t>
  </si>
  <si>
    <t>SOLEIRA CERAMICA</t>
  </si>
  <si>
    <t>SOLEIRA CERAMICA PEI-4 LARGURA  15CM ASSENTADA SOBRE ARGAMASSA CIMENTO      M</t>
  </si>
  <si>
    <t>E AREIA TRACO  1:4</t>
  </si>
  <si>
    <t>0121</t>
  </si>
  <si>
    <t>SOLEIRA DE GRANILITE, MARMORITE E OUTROS</t>
  </si>
  <si>
    <t>SOLEIRA DE ARDOSIA</t>
  </si>
  <si>
    <t>74159/001</t>
  </si>
  <si>
    <t>SOLEIRA EM ARDOSIA LARGURA  15CM ASSENTADA COM ARGAMASSA DE CIMENTO E A    M</t>
  </si>
  <si>
    <t>REIA TRACO  1:4 REJUNTE EM CIMENTO BRANCO</t>
  </si>
  <si>
    <t>SOLEIRA DE MARMORITE</t>
  </si>
  <si>
    <t>74192/001</t>
  </si>
  <si>
    <t>SOLEIRA EM MARMORITE LARGURA  15CM SOBRE ARGAMASSA TRACO  1:4  (CIMENTO E    M</t>
  </si>
  <si>
    <t>SOLEIRA DE CIMENTADO LISO LARGURA  15CM    EXECUTADA COM ARGAMASSA TRACO      M</t>
  </si>
  <si>
    <t>9,68</t>
  </si>
  <si>
    <t>0122</t>
  </si>
  <si>
    <t>SOLEIRA DE MARMORE/GRANITO</t>
  </si>
  <si>
    <t>SOLEIRA MARMORE BRANCO</t>
  </si>
  <si>
    <t>74111/001</t>
  </si>
  <si>
    <t>SOLEIRA DE MARMORE BRANCO, LARGURA  5CM, ESPESSURA  3CM, ASSENTADA COM A    M</t>
  </si>
  <si>
    <t>RGAMASSA COLANTE</t>
  </si>
  <si>
    <t>SOLEIRA DE MARMORE BRANCO, LARGURA  15CM, ESPESSURA  3CM, ASSENTADA SOBR    M</t>
  </si>
  <si>
    <t>61,80</t>
  </si>
  <si>
    <t>E ARGAMASSA TRACO  1:4  (CIMENTO E AREIA)</t>
  </si>
  <si>
    <t>0130</t>
  </si>
  <si>
    <t>RODAPE DE MADEIRA</t>
  </si>
  <si>
    <t>RECOLOCACAO DE RODAPE DE MADEIRA E CORDAO, CONSIDERANDO REAPROVEITAMEN    M</t>
  </si>
  <si>
    <t>4,06</t>
  </si>
  <si>
    <t>TO DO MATERIAL</t>
  </si>
  <si>
    <t>RODAPES DE MADEIRA</t>
  </si>
  <si>
    <t>73886/001</t>
  </si>
  <si>
    <t>RODAPE EM MADEIRA, ALTURA  7CM, FIXADO EM PECAS DE MADEIRA M</t>
  </si>
  <si>
    <t>11,94</t>
  </si>
  <si>
    <t>RODAPE EM MADEIRA, ALTURA  7CM, FIXADO COM COLA M</t>
  </si>
  <si>
    <t>0131</t>
  </si>
  <si>
    <t>RODAPE CERAMICO</t>
  </si>
  <si>
    <t>RODAPÉ CERÂMICO DE  7CM DE ALTURA COM PLACAS TIPO GRÊS DE DIMENSÕES  35X    M</t>
  </si>
  <si>
    <t>35CM. AF_06/2014</t>
  </si>
  <si>
    <t>RODAPÉ CERÂMICO DE  7CM DE ALTURA COM PLACAS TIPO GRÊS DE DIMENSÕES  45X    M</t>
  </si>
  <si>
    <t>45CM. AF_06/2014</t>
  </si>
  <si>
    <t>RODAPÉ CERÂMICO DE  7CM DE ALTURA COM PLACAS TIPO GRÊS DE DIMENSÕES  60X    M</t>
  </si>
  <si>
    <t>0164</t>
  </si>
  <si>
    <t>RODAPE DE MARMORE,GRANITO,MARMORITE,GRANILITE E OUTROS</t>
  </si>
  <si>
    <t>RODAPE EM ARGAMASSA TRACO  1:2:8  (CIMENTO, CAL E AREIA) ALTURA  8CM M</t>
  </si>
  <si>
    <t>RODAPE EM ARDOSIA ALTURA  8CM ASSENTADO COM ARGAMASSA TRACO  1:2:8  (CIME    ML</t>
  </si>
  <si>
    <t>NTO, CAL E AREIA) REJUNTE EM CIMENTO BRANCO</t>
  </si>
  <si>
    <t>RODAPE EM CONCRETO  (CIMENTO, AREIA GROSSA E PEDRISCO), ALTURA  8CM M</t>
  </si>
  <si>
    <t>RODAPE DE GRANITO</t>
  </si>
  <si>
    <t>73742/001</t>
  </si>
  <si>
    <t>RODAPE EM MARMORE BRANCO ASSENTADO COM ARGAMASSA TRACO  1:2:8  (CIMENTO,    M</t>
  </si>
  <si>
    <t>CAL E AREIA) ALTURA  7CM</t>
  </si>
  <si>
    <t>RODAPE DE MARMORITE</t>
  </si>
  <si>
    <t>73850/001</t>
  </si>
  <si>
    <t>RODAPE EM MARMORITE, ALTURA  10CM M</t>
  </si>
  <si>
    <t>RODAPE EM ARGAMASSA TRACO  1:3  (CIMENTO E AREIA) ALTURA  8CM M</t>
  </si>
  <si>
    <t>8,76</t>
  </si>
  <si>
    <t>RODAPE EM MARMORE BRANCO ASSENTADO COM ARGAMASSA TRACO  1:4  (CIMENTO E      M</t>
  </si>
  <si>
    <t>52,14</t>
  </si>
  <si>
    <t>AREIA) ALTURA  7CM</t>
  </si>
  <si>
    <t>RODAPE EM ARDOSIA ASSENTADO COM ARGAMASSA TRACO  1:4  (CIMENTO E AREIA)      M</t>
  </si>
  <si>
    <t>ALTURA  10CM</t>
  </si>
  <si>
    <t>0258</t>
  </si>
  <si>
    <t>PISO CONCRETO</t>
  </si>
  <si>
    <t>PISO EM CONCRETO  20 MPA PREPARO MECANICO, ESPESSURA  7CM, INCLUSO SELAN    M2</t>
  </si>
  <si>
    <t>41,39</t>
  </si>
  <si>
    <t>TE ELASTICO A BASE DE POLIURETANO</t>
  </si>
  <si>
    <t>PISO EM CONCRETO  20 MPA PREPARO MECANICO, ESPESSURA  7CM, INCLUSO JUNTA    M2</t>
  </si>
  <si>
    <t>S DE DILATACAO EM MADEIRA</t>
  </si>
  <si>
    <t>S DE DILATACAO EM POLIURETANO  2X2M</t>
  </si>
  <si>
    <t>PISO EM CONCRETO  20MPA PREPARO MECANICO, ESPESSURA  7 CM, COM ARMACAO E    M2</t>
  </si>
  <si>
    <t>M TELA SOLDADA</t>
  </si>
  <si>
    <t>PISO EM CONCRETO ESPESSURA  7CM, COM JUNTA EM GRAMA M2</t>
  </si>
  <si>
    <t>48,95</t>
  </si>
  <si>
    <t>CALCADA EM CONCRETO</t>
  </si>
  <si>
    <t>73892/001</t>
  </si>
  <si>
    <t>EXECUÇÃO DE PASSEIO  (CALÇADA) EM CONCRETO  (CIMENTO/AREIA/SEIXO ROLADO)    M2</t>
  </si>
  <si>
    <t>33,75</t>
  </si>
  <si>
    <t>, PREPARO MECÂNICO, ESPESSURA  7CM, COM JUNTA DE DILATAÇÃO EM MADEIRA,</t>
  </si>
  <si>
    <t>INCLUSO LANÇAMENTO E ADENSAMENTO</t>
  </si>
  <si>
    <t>73892/002</t>
  </si>
  <si>
    <t>EXECUÇÃO DE PASSEIO  (CALÇADA) EM CONCRETO  12 MPA, TRAÇO  1:3:5  (CIMENTO    M2</t>
  </si>
  <si>
    <t>32,16</t>
  </si>
  <si>
    <t>/AREIA/BRITA), PREPARO MECÂNICO, ESPESSURA  7CM, COM JUNTA DE DILATAÇÃO</t>
  </si>
  <si>
    <t>EM MADEIRA, INCLUSO LANÇAMENTO E ADENSAMENTO</t>
  </si>
  <si>
    <t>PISO C/BLOKRET H=8CM PRE-FABRICADO, INCLUSIVE COLCHAO AREIA H=6,0CM</t>
  </si>
  <si>
    <t>74147/001</t>
  </si>
  <si>
    <t>PISO EM BLOCO SEXTAVADO  30X30CM, ESPESSURA  8CM, ASSENTADO SOBRE COLCHA    M2</t>
  </si>
  <si>
    <t>O DE AREIA ESPESSURA  6CM</t>
  </si>
  <si>
    <t>JUNTA  5X5CM COM ARGAMASSA TRACO  1:3  (CIMENTO E AREIA) PARA PISO EM PLA    M</t>
  </si>
  <si>
    <t>CAS</t>
  </si>
  <si>
    <t>JUNTA  2,5X2,5CM COM ARGAMASSA  1:1:3 IMPERMEABILIZANTE DE HIDRO-ASFALTO    M</t>
  </si>
  <si>
    <t>15,73</t>
  </si>
  <si>
    <t>CIMENTO E AREIA PARA PISO EM PLACAS</t>
  </si>
  <si>
    <t>JUNTA GRAMADA  5CM DE LARGURA M</t>
  </si>
  <si>
    <t>11,53</t>
  </si>
  <si>
    <t>REPOSICAO DE BLOCOS DE CONCRETO HEXAGONAL, TIPO BLOKRET, SOBRE COXIM A    M2</t>
  </si>
  <si>
    <t>13,55</t>
  </si>
  <si>
    <t>REIA</t>
  </si>
  <si>
    <t>0260</t>
  </si>
  <si>
    <t>CARPETE</t>
  </si>
  <si>
    <t>CARPETE NYLON ESPESSURA  6MM, COLOCADO SOBRE ARGAMASSA TRACO  1:4  (CIMEN    M2</t>
  </si>
  <si>
    <t>TO E AREIA)</t>
  </si>
  <si>
    <t>0264</t>
  </si>
  <si>
    <t>REGULARIZACAO DE CONTRA-PISOS E OUTRAS SUPERFICIES</t>
  </si>
  <si>
    <t>CONTRAPISO EM ARGAMASSA TRAÇO  1:4  (CIMENTO E AREIA), PREPARO MECÂNICO      M2</t>
  </si>
  <si>
    <t>21,86</t>
  </si>
  <si>
    <t>COM BETONEIRA  400 L, APLICADO EM ÁREAS SECAS MENORES QUE  10M2 SOBRE LA</t>
  </si>
  <si>
    <t>JE, ADERIDO, ESPESSURA  2CM, ACABAMENTO REFORÇADO. AF_06/2014</t>
  </si>
  <si>
    <t>21,79</t>
  </si>
  <si>
    <t>CONTRAPISO EM ARGAMASSA TRAÇO  1:4  (CIMENTO E AREIA), PREPARO MANUAL, A    M2</t>
  </si>
  <si>
    <t>PLICADO EM ÁREAS SECAS MENORES QUE  10M2 SOBRE LAJE, ADERIDO, ESPESSURA</t>
  </si>
  <si>
    <t>2CM, ACABAMENTO REFORÇADO. AF_06/2014</t>
  </si>
  <si>
    <t>CONTRAPISO EM ARGAMASSA PRONTA, PREPARO MECÂNICO COM MISTURADOR  300 KG    M2</t>
  </si>
  <si>
    <t>, APLICADO EM ÁREAS SECAS MENORES QUE  10M2 SOBRE LAJE, ADERIDO, ESPESS</t>
  </si>
  <si>
    <t>URA  2CM, ACABAMENTO REFORÇADO. AF_06/2014</t>
  </si>
  <si>
    <t>CONTRAPISO EM ARGAMASSA PRONTA, PREPARO MANUAL, APLICADO EM ÁREAS SECA    M2</t>
  </si>
  <si>
    <t>S MENORES QUE  10M2 SOBRE LAJE, ADERIDO, ESPESSURA  2CM, ACABAMENTO REFO</t>
  </si>
  <si>
    <t>RÇADO. AF_06/2014</t>
  </si>
  <si>
    <t>JE, ADERIDO, ESPESSURA  2CM, ACABAMENTO NÃO REFORÇADO. AF_06/2014</t>
  </si>
  <si>
    <t>20,92</t>
  </si>
  <si>
    <t>23,10</t>
  </si>
  <si>
    <t>2CM, ACABAMENTO NÃO REFORÇADO. AF_06/2014</t>
  </si>
  <si>
    <t>45,69</t>
  </si>
  <si>
    <t>URA  2CM, ACABAMENTO NÃO REFORÇADO. AF_06/2014</t>
  </si>
  <si>
    <t>49,78</t>
  </si>
  <si>
    <t>S MENORES QUE  10M2 SOBRE LAJE, ADERIDO, ESPESSURA  2CM, ACABAMENTO NÃO</t>
  </si>
  <si>
    <t>REFORÇADO. AF_06/2014</t>
  </si>
  <si>
    <t>26,87</t>
  </si>
  <si>
    <t>JE, ADERIDO, ESPESSURA  3CM, ACABAMENTO REFORÇADO. AF_06/2014</t>
  </si>
  <si>
    <t>3CM, ACABAMENTO REFORÇADO. AF_06/2014</t>
  </si>
  <si>
    <t>URA  3CM, ACABAMENTO REFORÇADO. AF_06/2014</t>
  </si>
  <si>
    <t>S MENORES QUE  10M2 SOBRE LAJE, ADERIDO, ESPESSURA  3CM, ACABAMENTO REFO</t>
  </si>
  <si>
    <t>JE, ADERIDO, ESPESSURA  3CM, ACABAMENTO NÃO REFORÇADO. AF_06/2014</t>
  </si>
  <si>
    <t>3CM, ACABAMENTO NÃO REFORÇADO. AF_06/2014</t>
  </si>
  <si>
    <t>URA  3CM, ACABAMENTO NÃO REFORÇADO. AF_06/2014</t>
  </si>
  <si>
    <t>S MENORES QUE  10M2 SOBRE LAJE, ADERIDO, ESPESSURA  3CM, ACABAMENTO NÃO</t>
  </si>
  <si>
    <t>JE, ADERIDO, ESPESSURA  4CM, ACABAMENTO REFORÇADO. AF_06/2014</t>
  </si>
  <si>
    <t>30,97</t>
  </si>
  <si>
    <t>4CM, ACABAMENTO REFORÇADO. AF_06/2014</t>
  </si>
  <si>
    <t>URA  4CM, ACABAMENTO REFORÇADO. AF_06/2014</t>
  </si>
  <si>
    <t>S MENORES QUE  10M2 SOBRE LAJE, ADERIDO, ESPESSURA  4CM, ACABAMENTO REFO</t>
  </si>
  <si>
    <t>JE, ADERIDO, ESPESSURA  4CM, ACABAMENTO NÃO REFORÇADO. AF_06/2014</t>
  </si>
  <si>
    <t>4CM, ACABAMENTO NÃO REFORÇADO. AF_06/2014</t>
  </si>
  <si>
    <t>URA  4CM, ACABAMENTO NÃO REFORÇADO. AF_06/2014</t>
  </si>
  <si>
    <t>S MENORES QUE  10M2 SOBRE LAJE, ADERIDO, ESPESSURA  4CM, ACABAMENTO NÃO</t>
  </si>
  <si>
    <t>COM BETONEIRA  400 L, APLICADO EM ÁREAS SECAS MAIORES QUE  10M2 SOBRE LA</t>
  </si>
  <si>
    <t>PLICADO EM ÁREAS SECAS MAIORES QUE  10M2 SOBRE LAJE, ADERIDO, ESPESSURA</t>
  </si>
  <si>
    <t>, APLICADO EM ÁREAS SECAS MAIORES QUE  10M2 SOBRE LAJE, ADERIDO, ESPESS</t>
  </si>
  <si>
    <t>S MAIORES QUE  10M2 SOBRE LAJE, ADERIDO, ESPESSURA  2CM, ACABAMENTO REFO</t>
  </si>
  <si>
    <t>19,96</t>
  </si>
  <si>
    <t>S MAIORES QUE  10M2 SOBRE LAJE, ADERIDO, ESPESSURA  2CM, ACABAMENTO NÃO</t>
  </si>
  <si>
    <t>25,84</t>
  </si>
  <si>
    <t>65,87</t>
  </si>
  <si>
    <t>S MAIORES QUE  10M2 SOBRE LAJE, ADERIDO, ESPESSURA  3CM, ACABAMENTO REFO</t>
  </si>
  <si>
    <t>27,91</t>
  </si>
  <si>
    <t>S MAIORES QUE  10M2 SOBRE LAJE, ADERIDO, ESPESSURA  3CM, ACABAMENTO NÃO</t>
  </si>
  <si>
    <t>72,28</t>
  </si>
  <si>
    <t>S MAIORES QUE  10M2 SOBRE LAJE, ADERIDO, ESPESSURA  4CM, ACABAMENTO REFO</t>
  </si>
  <si>
    <t>32,80</t>
  </si>
  <si>
    <t>S MAIORES QUE  10M2 SOBRE LAJE, ADERIDO, ESPESSURA  4CM, ACABAMENTO NÃO</t>
  </si>
  <si>
    <t>26,09</t>
  </si>
  <si>
    <t>JE, NÃO ADERIDO, ESPESSURA  4CM, ACABAMENTO REFORÇADO. AF_06/2014</t>
  </si>
  <si>
    <t>29,70</t>
  </si>
  <si>
    <t>PLICADO EM ÁREAS SECAS MENORES QUE  10M2 SOBRE LAJE, NÃO ADERIDO, ESPES</t>
  </si>
  <si>
    <t>SURA  4CM, ACABAMENTO REFORÇADO. AF_06/2014</t>
  </si>
  <si>
    <t>, APLICADO EM ÁREAS SECAS MENORES QUE  10M2 SOBRE LAJE, NÃO ADERIDO, ES</t>
  </si>
  <si>
    <t>PESSURA  4CM, ACABAMENTO REFORÇADO. AF_06/2014</t>
  </si>
  <si>
    <t>S MENORES QUE  10M2 SOBRE LAJE, NÃO ADERIDO, ESPESSURA  4CM, ACABAMENTO</t>
  </si>
  <si>
    <t>JE, NÃO ADERIDO, ESPESSURA  4CM, ACABAMENTO NÃO REFORÇADO. AF_06/2014</t>
  </si>
  <si>
    <t>SURA  4CM, ACABAMENTO NÃO REFORÇADO. AF_06/2014</t>
  </si>
  <si>
    <t>PESSURA  4CM, ACABAMENTO NÃO REFORÇADO. AF_06/2014</t>
  </si>
  <si>
    <t>NÃO REFORÇADO. AF_06/2014</t>
  </si>
  <si>
    <t>JE, NÃO ADERIDO, ESPESSURA  5CM, ACABAMENTO REFORÇADO. AF_06/2014</t>
  </si>
  <si>
    <t>SURA  5CM, ACABAMENTO REFORÇADO. AF_06/2014</t>
  </si>
  <si>
    <t>PESSURA  5CM, ACABAMENTO REFORÇADO. AF_06/2014</t>
  </si>
  <si>
    <t>S MENORES QUE  10M2 SOBRE LAJE, NÃO ADERIDO, ESPESSURA  5CM, ACABAMENTO</t>
  </si>
  <si>
    <t>29,25</t>
  </si>
  <si>
    <t>JE, NÃO ADERIDO, ESPESSURA  5CM, ACABAMENTO NÃO REFORÇADO. AF_06/2014</t>
  </si>
  <si>
    <t>29,13</t>
  </si>
  <si>
    <t>SURA  5CM, ACABAMENTO NÃO REFORÇADO. AF_06/2014</t>
  </si>
  <si>
    <t>PESSURA  5CM, ACABAMENTO NÃO REFORÇADO. AF_06/2014</t>
  </si>
  <si>
    <t>JE, NÃO ADERIDO, ESPESSURA  6CM, ACABAMENTO REFORÇADO. AF_06/2014</t>
  </si>
  <si>
    <t>36,80</t>
  </si>
  <si>
    <t>SURA  6CM, ACABAMENTO REFORÇADO. AF_06/2014</t>
  </si>
  <si>
    <t>PESSURA  6CM, ACABAMENTO REFORÇADO. AF_06/2014</t>
  </si>
  <si>
    <t>S MENORES QUE  10M2 SOBRE LAJE, NÃO ADERIDO, ESPESSURA  6CM, ACABAMENTO</t>
  </si>
  <si>
    <t>JE, NÃO ADERIDO, ESPESSURA  6CM, ACABAMENTO NÃO REFORÇADO. AF_06/2014</t>
  </si>
  <si>
    <t>SURA  6CM, ACABAMENTO NÃO REFORÇADO. AF_06/2014</t>
  </si>
  <si>
    <t>PESSURA  6CM, ACABAMENTO NÃO REFORÇADO. AF_06/2014</t>
  </si>
  <si>
    <t>PLICADO EM ÁREAS SECAS MAIORES QUE  10M2 SOBRE LAJE, NÃO ADERIDO, ESPES</t>
  </si>
  <si>
    <t>, APLICADO EM ÁREAS SECAS MAIORES QUE  10M2 SOBRE LAJE, NÃO ADERIDO, ES</t>
  </si>
  <si>
    <t>74,49</t>
  </si>
  <si>
    <t>S MAIORES QUE  10M2 SOBRE LAJE, NÃO ADERIDO, ESPESSURA  4CM, ACABAMENTO</t>
  </si>
  <si>
    <t>24,39</t>
  </si>
  <si>
    <t>29,09</t>
  </si>
  <si>
    <t>33,23</t>
  </si>
  <si>
    <t>S MAIORES QUE  10M2 SOBRE LAJE, NÃO ADERIDO, ESPESSURA  5CM, ACABAMENTO</t>
  </si>
  <si>
    <t>31,12</t>
  </si>
  <si>
    <t>S MAIORES QUE  10M2 SOBRE LAJE, NÃO ADERIDO, ESPESSURA  6CM, ACABAMENTO</t>
  </si>
  <si>
    <t>30,59</t>
  </si>
  <si>
    <t>30,46</t>
  </si>
  <si>
    <t>COM BETONEIRA  400 L, APLICADO EM ÁREAS MOLHADAS SOBRE LAJE, ADERIDO, E</t>
  </si>
  <si>
    <t>SPESSURA  2CM, ACABAMENTO NÃO REFORÇADO. AF_06/2014</t>
  </si>
  <si>
    <t>PLICADO EM ÁREAS MOLHADAS SOBRE LAJE, ADERIDO, ESPESSURA  2CM, ACABAMEN</t>
  </si>
  <si>
    <t>TO NÃO REFORÇADO. AF_06/2014</t>
  </si>
  <si>
    <t>, APLICADO EM ÁREAS MOLHADAS SOBRE LAJE, ADERIDO, ESPESSURA  2CM, ACABA</t>
  </si>
  <si>
    <t>MENTO NÃO REFORÇADO. AF_06/2014</t>
  </si>
  <si>
    <t>CONTRAPISO EM ARGAMASSA PRONTA, PREPARO MANUAL, APLICADO EM ÁREAS MOLH    M2</t>
  </si>
  <si>
    <t>55,97</t>
  </si>
  <si>
    <t>ADAS SOBRE LAJE, ADERIDO, ESPESSURA  2CM, ACABAMENTO NÃO REFORÇADO. AF_</t>
  </si>
  <si>
    <t>SPESSURA  2CM, ACABAMENTO REFORÇADO. AF_06/2014</t>
  </si>
  <si>
    <t>30,16</t>
  </si>
  <si>
    <t>TO REFORÇADO. AF_06/2014</t>
  </si>
  <si>
    <t>MENTO REFORÇADO. AF_06/2014</t>
  </si>
  <si>
    <t>ADAS SOBRE LAJE, ADERIDO, ESPESSURA  2CM, ACABAMENTO REFORÇADO. AF_06/2</t>
  </si>
  <si>
    <t>SPESSURA  3CM, ACABAMENTO NÃO REFORÇADO. AF_06/2014</t>
  </si>
  <si>
    <t>35,33</t>
  </si>
  <si>
    <t>PLICADO EM ÁREAS MOLHADAS SOBRE LAJE, ADERIDO, ESPESSURA  3CM, ACABAMEN</t>
  </si>
  <si>
    <t>, APLICADO EM ÁREAS MOLHADAS SOBRE LAJE, ADERIDO, ESPESSURA  3CM, ACABA</t>
  </si>
  <si>
    <t>ADAS SOBRE LAJE, ADERIDO, ESPESSURA  3CM, ACABAMENTO NÃO REFORÇADO. AF_</t>
  </si>
  <si>
    <t>SPESSURA  3CM, ACABAMENTO REFORÇADO. AF_06/2014</t>
  </si>
  <si>
    <t>32,97</t>
  </si>
  <si>
    <t>36,00</t>
  </si>
  <si>
    <t>ADAS SOBRE LAJE, ADERIDO, ESPESSURA  3CM, ACABAMENTO REFORÇADO. AF_06/2</t>
  </si>
  <si>
    <t>29,51</t>
  </si>
  <si>
    <t>COM BETONEIRA  400 L, APLICADO EM ÁREAS MOLHADAS SOBRE IMPERMEABILIZAÇÃ</t>
  </si>
  <si>
    <t>O, ESPESSURA  3CM, ACABAMENTO NÃO REFORÇADO. AF_06/2014</t>
  </si>
  <si>
    <t>PLICADO EM ÁREAS MOLHADAS SOBRE IMPERMEABILIZAÇÃO, ESPESSURA  3CM, ACAB</t>
  </si>
  <si>
    <t>AMENTO NÃO REFORÇADO. AF_06/2014</t>
  </si>
  <si>
    <t>63,84</t>
  </si>
  <si>
    <t>, APLICADO EM ÁREAS MOLHADAS SOBRE IMPERMEABILIZAÇÃO, ESPESSURA  3CM, A</t>
  </si>
  <si>
    <t>CABAMENTO NÃO REFORÇADO. AF_06/2014</t>
  </si>
  <si>
    <t>ADAS SOBRE IMPERMEABILIZAÇÃO, ESPESSURA  3CM, ACABAMENTO NÃO REFORÇADO.</t>
  </si>
  <si>
    <t>O, ESPESSURA  3CM, ACABAMENTO REFORÇADO. AF_06/2014</t>
  </si>
  <si>
    <t>AMENTO REFORÇADO. AF_06/2014</t>
  </si>
  <si>
    <t>CABAMENTO REFORÇADO. AF_06/2014</t>
  </si>
  <si>
    <t>ADAS SOBRE IMPERMEABILIZAÇÃO, ESPESSURA  3CM, ACABAMENTO REFORÇADO. AF_</t>
  </si>
  <si>
    <t>O, ESPESSURA  4CM, ACABAMENTO NÃO REFORÇADO. AF_06/2014</t>
  </si>
  <si>
    <t>PLICADO EM ÁREAS MOLHADAS SOBRE IMPERMEABILIZAÇÃO, ESPESSURA  4CM, ACAB</t>
  </si>
  <si>
    <t>, APLICADO EM ÁREAS MOLHADAS SOBRE IMPERMEABILIZAÇÃO, ESPESSURA  4CM, A</t>
  </si>
  <si>
    <t>ADAS SOBRE IMPERMEABILIZAÇÃO, ESPESSURA  4CM, ACABAMENTO NÃO REFORÇADO.</t>
  </si>
  <si>
    <t>34,38</t>
  </si>
  <si>
    <t>O, ESPESSURA  4CM, ACABAMENTO REFORÇADO. AF_06/2014</t>
  </si>
  <si>
    <t>38,00</t>
  </si>
  <si>
    <t>ADAS SOBRE IMPERMEABILIZAÇÃO, ESPESSURA  4CM, ACABAMENTO REFORÇADO. AF_</t>
  </si>
  <si>
    <t>CONTRAPISO AUTONIVELANTE, APLICADO SOBRE LAJE EM ÁREAS MENORES QUE  10M    M2</t>
  </si>
  <si>
    <t>2, NÃO ADERIDO, ESPESSURA  3CM. AF_06/2014</t>
  </si>
  <si>
    <t>2, NÃO ADERIDO, ESPESSURA  4CM. AF_06/2014</t>
  </si>
  <si>
    <t>2, NÃO ADERIDO, ESPESSURA  5CM. AF_06/2014</t>
  </si>
  <si>
    <t>CONTRAPISO AUTONIVELANTE, APLICADO SOBRE LAJE EM ÁREAS MAIORES QUE  10M    M2</t>
  </si>
  <si>
    <t>22,61</t>
  </si>
  <si>
    <t>2, ADERIDO, ESPESSURA  2CM. AF_06/2014</t>
  </si>
  <si>
    <t>2, ADERIDO, ESPESSURA  3CM. AF_06/2014</t>
  </si>
  <si>
    <t>2, ADERIDO, ESPESSURA  4CM. AF_06/2014</t>
  </si>
  <si>
    <t>(COMPOSIÇÃO REPRESENTATIVA) DO SERVIÇO DE CONTRAPISO EM ARGAMASSA TRAÇ    M2</t>
  </si>
  <si>
    <t>O  1:4  (CIMENTO E AREIA), PREPARO COM BETONEIRA  400 L, ESPESSURA  4 CM P</t>
  </si>
  <si>
    <t>ARA ÁREAS SECAS E  3 CM PARA ÁREAS MOLHADAS, PARA EDIFICAÇÃO HABITACION</t>
  </si>
  <si>
    <t>AL MULTIFAMILIAR  (PRÉDIO). AF_11/2014</t>
  </si>
  <si>
    <t>O  1:4  (CIM E AREIA), EM BETONEIRA  400 L, ESPESSURA  4 CM ÁREAS SECAS E</t>
  </si>
  <si>
    <t>3 CM ÁREAS MOLHADAS, PARA EDIFICAÇÃO HABITACIONAL UNIFAMILIAR  (CASA) E</t>
  </si>
  <si>
    <t>EDIFICAÇÃO PÚBLICA PADRÃO. AF_11/2014</t>
  </si>
  <si>
    <t>0299</t>
  </si>
  <si>
    <t>LASTROS  (AREIA, BRITA, CASCALHO ETC)</t>
  </si>
  <si>
    <t>CONTRAPISO/LASTRO CONCRETO</t>
  </si>
  <si>
    <t>73907/003</t>
  </si>
  <si>
    <t>CONTRAPISO/LASTRO DE CONCRETO NAO-ESTRUTURAL, E=5CM, PREPARO COM BETON    M2</t>
  </si>
  <si>
    <t>EIRA</t>
  </si>
  <si>
    <t>73907/006</t>
  </si>
  <si>
    <t>LASTRO DE CONCRETO, ESPESSURA  3CM, PREPARO MECANICO M2</t>
  </si>
  <si>
    <t>CONTRAPISO/LASTRO CONCRETO C/IMPERMEABILIZACAO</t>
  </si>
  <si>
    <t>74048/007</t>
  </si>
  <si>
    <t>LASTRO DE CONCRETO, ESPESSURA  3 CM, PREPARO MECANICO, INCLUSO ADITIVO      M2</t>
  </si>
  <si>
    <t>IMPERMEABILIZANTE</t>
  </si>
  <si>
    <t>0308</t>
  </si>
  <si>
    <t>RODAPE VINILICO/BORRACHA</t>
  </si>
  <si>
    <t>RODAPE VINILICO ALTURA  5CM, ESPESSURA  1MM, FIXADO COM COLA M</t>
  </si>
  <si>
    <t>RODAPE BORRACHA LISO, ALTURA  7CM, ESPESSURA  1MM, FIXADO COM COLA M</t>
  </si>
  <si>
    <t>REVE</t>
  </si>
  <si>
    <t>REVESTIMENTO E TRATAMENTO DE SUPERFICIES</t>
  </si>
  <si>
    <t>0106</t>
  </si>
  <si>
    <t>CHAPISCO</t>
  </si>
  <si>
    <t>CHAPISCO RUSTICO/PAREDES ARG CIM/AREIA  1:3 E=2,0CM</t>
  </si>
  <si>
    <t>74199/001</t>
  </si>
  <si>
    <t>CHAPISCO RUSTICO TRACO  1:3  (CIMENTO E AREIA GROSSA), ESPESSURA  2CM, PR    M2</t>
  </si>
  <si>
    <t>EPARO MANUAL DA ARGAMASSA</t>
  </si>
  <si>
    <t>CHAPISCO APLICADO SOMENTE EM PILARES E VIGAS DAS PAREDES INTERNAS, COM    M2</t>
  </si>
  <si>
    <t>3,50</t>
  </si>
  <si>
    <t>ROLO PARA TEXTURA ACRÍLICA. ARGAMASSA TRAÇO  1:4 E EMULSÃO POLIMÉRICA</t>
  </si>
  <si>
    <t>(ADESIVO) COM PREPARO MANUAL. AF_06/2014</t>
  </si>
  <si>
    <t>(ADESIVO) COM PREPARO EM BETONEIRA  400L. AF_06/2014</t>
  </si>
  <si>
    <t>3,39</t>
  </si>
  <si>
    <t>(ADESIVO) COM PREPARO EM MISTURADOR  300 KG. AF_06/2014</t>
  </si>
  <si>
    <t>ROLO PARA TEXTURA ACRÍLICA. ARGAMASSA INDUSTRIALIZADA COM PREPARO MAN</t>
  </si>
  <si>
    <t>UAL. AF_06/2014</t>
  </si>
  <si>
    <t>ROLO PARA TEXTURA ACRÍLICA. ARGAMASSA INDUSTRIALIZADA COM PREPARO EM</t>
  </si>
  <si>
    <t>MISTURADOR  300 KG. AF_06/2014</t>
  </si>
  <si>
    <t>COLHER DE PEDREIRO. ARGAMASSA TRAÇO  1:3 COM PREPARO MANUAL. AF_06/201</t>
  </si>
  <si>
    <t>COLHER DE PEDREIRO. ARGAMASSA TRAÇO  1:3 COM PREPARO EM BETONEIRA  400L</t>
  </si>
  <si>
    <t>COLHER DE PEDREIRO. ARGAMASSA TRAÇO  1:3 COM PREPARO EM MISTURADOR  300</t>
  </si>
  <si>
    <t>KG. AF_06/2014</t>
  </si>
  <si>
    <t>DESEMPENADEIRA DENTADA. ARGAMASSA INDUSTRIALIZADA COM PREPARO MANUAL.</t>
  </si>
  <si>
    <t>DESEMPENADEIRA DENTADA. ARGAMASSA INDUSTRIALIZADA COM PREPARO EM MIST</t>
  </si>
  <si>
    <t>URADOR  300 KG. AF_06/2014</t>
  </si>
  <si>
    <t>CHAPISCO APLICADO TANTO EM PILARES E VIGAS DE CONCRETO COMO EM ALVENAR    M2</t>
  </si>
  <si>
    <t>IAS DE PAREDES INTERNAS, COM ROLO PARA TEXTURA ACRÍLICA. ARGAMASSA TRA</t>
  </si>
  <si>
    <t>ÇO  1:4 E EMULSÃO POLIMÉRICA  (ADESIVO) COM PREPARO MANUAL. AF_06/2014</t>
  </si>
  <si>
    <t>ÇO  1:4 E EMULSÃO POLIMÉRICA  (ADESIVO) COM PREPARO EM BETONEIRA  400L. A</t>
  </si>
  <si>
    <t>ÇO  1:4 E EMULSÃO POLIMÉRICA  (ADESIVO) COM PREPARO EM MISTURADOR  300 KG</t>
  </si>
  <si>
    <t>IAS DE PAREDES INTERNAS, COM ROLO PARA TEXTURA ACRÍLICA. ARGAMASSA IND</t>
  </si>
  <si>
    <t>USTRIALIZADA COM PREPARO MANUAL. AF_06/2014</t>
  </si>
  <si>
    <t>USTRIALIZADA COM PREPARO EM MISTURADOR  300 KG. AF_06/2014</t>
  </si>
  <si>
    <t>IAS DE PAREDES INTERNAS, COM COLHER DE PEDREIRO. ARGAMASSA TRAÇO  1:3 C</t>
  </si>
  <si>
    <t>OM PREPARO EM BETONEIRA  400L. AF_06/2014</t>
  </si>
  <si>
    <t>OM PREPARO EM MISTURADOR  300 KG. AF_06/2014</t>
  </si>
  <si>
    <t>CHAPISCO APLICADO NO TETO, COM ROLO PARA TEXTURA ACRÍLICA. ARGAMASSA T    M2</t>
  </si>
  <si>
    <t>RAÇO  1:4 E EMULSÃO POLIMÉRICA  (ADESIVO) COM PREPARO MANUAL. AF_06/2014</t>
  </si>
  <si>
    <t>RAÇO  1:4 E EMULSÃO POLIMÉRICA  (ADESIVO) COM PREPARO EM BETONEIRA  400L.</t>
  </si>
  <si>
    <t>RAÇO  1:4 E EMULSÃO POLIMÉRICA  (ADESIVO) COM PREPARO EM MISTURADOR  300</t>
  </si>
  <si>
    <t>CHAPISCO APLICADO NO TETO, COM ROLO PARA TEXTURA ACRÍLICA. ARGAMASSA I    M2</t>
  </si>
  <si>
    <t>NDUSTRIALIZADA COM PREPARO MANUAL. AF_06/2014</t>
  </si>
  <si>
    <t>CHAPISCO APLICADO NO TETO, COM DESEMPENADEIRA DENTADA. ARGAMASSA INDUS    M2</t>
  </si>
  <si>
    <t>TRIALIZADA COM PREPARO MANUAL. AF_06/2014</t>
  </si>
  <si>
    <t>TRIALIZADA COM PREPARO EM MISTURADOR  300 KG. AF_06/2014</t>
  </si>
  <si>
    <t>IA DE FACHADA SEM PRESENÇA DE VÃOS, COM ROLO PARA TEXTURA ACRÍLICA. AR</t>
  </si>
  <si>
    <t>GAMASSA TRAÇO  1:4 E EMULSÃO POLIMÉRICA  (ADESIVO) COM PREPARO MANUAL. A</t>
  </si>
  <si>
    <t>GAMASSA TRAÇO  1:4 E EMULSÃO POLIMÉRICA  (ADESIVO) COM PREPARO EM BETONE</t>
  </si>
  <si>
    <t>IRA  400L. AF_06/2014</t>
  </si>
  <si>
    <t>IAS DE FACHADA SEM PRESENÇA DE VÃOS, COM ROLO PARA TEXTURA ACRÍLICA. A</t>
  </si>
  <si>
    <t>RGAMASSA TRAÇO  1:4 E EMULSÃO POLIMÉRICA  (ADESIVO) COM PREPARO EM MISTU</t>
  </si>
  <si>
    <t>RADOR  300 KG. AF_06/2014</t>
  </si>
  <si>
    <t>GAMASSA INDUSTRIALIZADA COM PREPARO MANUAL. AF_06/2014</t>
  </si>
  <si>
    <t>7,99</t>
  </si>
  <si>
    <t>GAMASSA INDUSTRIALIZADA COM PREPARO EM MISTURADOR  300 KG. AF_06/2014</t>
  </si>
  <si>
    <t>4,23</t>
  </si>
  <si>
    <t>IA DE FACHADA SEM PRESENÇA DE VÃOS, COM COLHER DE PEDREIRO. ARGAMASSA</t>
  </si>
  <si>
    <t>TRAÇO  1:3 COM PREPARO MANUAL. AF_06/2014</t>
  </si>
  <si>
    <t>TRAÇO  1:3 COM PREPARO EM BETONEIRA  400L. AF_06/2014</t>
  </si>
  <si>
    <t>TRAÇO  1:3 COM PREPARO EM MISTURADOR  300 KG. AF_06/2014</t>
  </si>
  <si>
    <t>IA DE FACHADA COM PRESENÇA DE VÃOS, COM ROLO PARA TEXTURA ACRÍLICA. AR</t>
  </si>
  <si>
    <t>GAMASSA TRAÇO  1:4 E EMULSÃO POLIMÉRICA  (ADESIVO) COM PREPARO EM MISTUR</t>
  </si>
  <si>
    <t>ADOR  300 KG. AF_06/2014</t>
  </si>
  <si>
    <t>IA DE FACHADA COM PRESENÇA DE VÃOS, COM COLHER DE PEDREIRO. ARGAMASSA</t>
  </si>
  <si>
    <t>CHAPISCO APLICADO SOMENTE NA ESTRUTURA DE CONCRETO DA FACHADA, COM DES    M2</t>
  </si>
  <si>
    <t>EMPENADEIRA DENTADA. ARGAMASSA INDUSTRIALIZADA COM PREPARO MANUAL. AF_</t>
  </si>
  <si>
    <t>17,08</t>
  </si>
  <si>
    <t>EMPENADEIRA DENTADA. ARGAMASSA INDUSTRIALIZADA COM PREPARO EM MISTURAD</t>
  </si>
  <si>
    <t>OR  300 KG. AF_06/2014</t>
  </si>
  <si>
    <t>0107</t>
  </si>
  <si>
    <t>EMBOCO</t>
  </si>
  <si>
    <t>BARRA LISA COM ARGAMASSA TRACO  1:4  (CIMENTO E AREIA GROSSA), ESPESSURA    M2</t>
  </si>
  <si>
    <t>2,0CM, INCLUSO ADITIVO IMPERMEABILIZANTE, PREPARO MECANICO DA ARGAMAS</t>
  </si>
  <si>
    <t>SA</t>
  </si>
  <si>
    <t>2,0CM, PREPARO MECANICO DA ARGAMASSA</t>
  </si>
  <si>
    <t>BARRA LISA TRACO  1:3  (CIMENTO E AREIA MEDIA), ESPESSURA  1,5CM, PREPARO    M2</t>
  </si>
  <si>
    <t>31,88</t>
  </si>
  <si>
    <t>MANUAL DA ARGAMASSA</t>
  </si>
  <si>
    <t>BARRA LISA TRACO  1:3  (CIMENTO E AREIA MEDIA), ESPESSURA  1,0CM, PREPARO    M2</t>
  </si>
  <si>
    <t>BARRA LISA TRACO  1:4  (CIMENTO E AREIA MEDIA), ESPESSURA  2,0CM, PREPARO    M2</t>
  </si>
  <si>
    <t>BARRA LISA TRACO  1:3  (CIMENTO E AREIA MEDIA), ESPESSURA  0,5CM, PREPARO    M2</t>
  </si>
  <si>
    <t>BARRA LISA TRACO  1:4  (CIMENTO E AREIA MEDIA), COM CORANTE AMARELO, ESP    M2</t>
  </si>
  <si>
    <t>42,03</t>
  </si>
  <si>
    <t>ESSURA  2,0CM, PREPARO MANUAL DA ARGAMASSA</t>
  </si>
  <si>
    <t>BARRA LISA TRACO  1:3  (CIMENTO E AREIA MEDIA NAO PENEIRADA), INCLUSO AD    M2</t>
  </si>
  <si>
    <t>ITIVO IMPERMEABILIZANTE, ESPESSURA  0,5CM, PREPARO MANUAL DA ARGAMASSA</t>
  </si>
  <si>
    <t>APLICAÇÃO MANUAL DE GESSO DESEMPENADO  (SEM TALISCAS) EM TETO DE AMBIEN    M2</t>
  </si>
  <si>
    <t>TES DE ÁREA MAIOR QUE  10M², ESPESSURA DE  0,5CM. AF_06/2014</t>
  </si>
  <si>
    <t>TES DE ÁREA ENTRE  5M² E  10M², ESPESSURA DE  0,5CM. AF_06/2014</t>
  </si>
  <si>
    <t>TES DE ÁREA MENOR QUE  5M², ESPESSURA DE  0,5CM. AF_06/2014</t>
  </si>
  <si>
    <t>TES DE ÁREA MAIOR QUE  10M², ESPESSURA DE  1,0CM. AF_06/2014</t>
  </si>
  <si>
    <t>TES DE ÁREA ENTRE  5M² E  10M², ESPESSURA DE  1,0CM. AF_06/2014</t>
  </si>
  <si>
    <t>15,48</t>
  </si>
  <si>
    <t>TES DE ÁREA MENOR QUE  5M², ESPESSURA DE  1,0CM. AF_06/2014</t>
  </si>
  <si>
    <t>APLICAÇÃO MANUAL DE GESSO DESEMPENADO  (SEM TALISCAS) EM PAREDES DE AMB    M2</t>
  </si>
  <si>
    <t>IENTES DE ÁREA MAIOR QUE  10M², ESPESSURA DE  0,5CM. AF_06/2014</t>
  </si>
  <si>
    <t>7,65</t>
  </si>
  <si>
    <t>IENTES DE ÁREA ENTRE  5M² E  10M², ESPESSURA DE  0,5CM. AF_06/2014</t>
  </si>
  <si>
    <t>IENTES DE ÁREA MENOR QUE  5M², ESPESSURA DE  0,5CM. AF_06/2014</t>
  </si>
  <si>
    <t>IENTES DE ÁREA MAIOR QUE  10M², ESPESSURA DE  1,0CM. AF_06/2014</t>
  </si>
  <si>
    <t>10,88</t>
  </si>
  <si>
    <t>IENTES DE ÁREA ENTRE  5M² E  10M², ESPESSURA DE  1,0CM. AF_06/2014</t>
  </si>
  <si>
    <t>IENTES DE ÁREA MENOR QUE  5M², ESPESSURA DE  1,0CM. AF_06/2014</t>
  </si>
  <si>
    <t>APLICAÇÃO MANUAL DE GESSO SARRAFEADO  (COM TALISCAS) EM PAREDES DE AMBI    M2</t>
  </si>
  <si>
    <t>ENTES DE ÁREA MAIOR QUE  10M², ESPESSURA DE  1,0CM. AF_06/2014</t>
  </si>
  <si>
    <t>ENTES DE ÁREA ENTRE  5M² E  10M², ESPESSURA DE  1,0CM. AF_06/2014</t>
  </si>
  <si>
    <t>16,13</t>
  </si>
  <si>
    <t>ENTES DE ÁREA MENOR QUE  5M², ESPESSURA DE  1,0CM. AF_06/2014</t>
  </si>
  <si>
    <t>ENTES DE ÁREA MAIOR QUE  10M², ESPESSURA DE  1,5CM. AF_06/2014</t>
  </si>
  <si>
    <t>ENTES DE ÁREA ENTRE  5M² E  10M², ESPESSURA DE  1,5CM. AF_06/2014</t>
  </si>
  <si>
    <t>ENTES DE ÁREA MENOR QUE  5M², ESPESSURA DE  1,5CM. AF_06/2014</t>
  </si>
  <si>
    <t>APLICAÇÃO DE GESSO PROJETADO COM EQUIPAMENTO DE PROJEÇÃO EM PAREDES DE    M2</t>
  </si>
  <si>
    <t>AMBIENTES DE ÁREA MAIOR QUE  10M², DESEMPENADO  (SEM TALISCAS), ESPESSU</t>
  </si>
  <si>
    <t>RA DE  0,5CM. AF_06/2014</t>
  </si>
  <si>
    <t>8,92</t>
  </si>
  <si>
    <t>AMBIENTES DE ÁREA ENTRE  5M² E  10M², DESEMPENADO  (SEM TALISCAS), ESPES</t>
  </si>
  <si>
    <t>SURA DE  0,5CM. AF_06/2014</t>
  </si>
  <si>
    <t>9,05</t>
  </si>
  <si>
    <t>AMBIENTES DE ÁREA MENOR QUE  5M², DESEMPENADO  (SEM TALISCAS), ESPESSUR</t>
  </si>
  <si>
    <t>A DE  0,5CM. AF_06/2014</t>
  </si>
  <si>
    <t>RA DE  1,0CM. AF_06/2014</t>
  </si>
  <si>
    <t>SURA DE  1,0CM. AF_06/2014</t>
  </si>
  <si>
    <t>A DE  1,0CM. AF_06/2014</t>
  </si>
  <si>
    <t>AMBIENTES DE ÁREA MAIOR QUE  10M², SARRAFEADO  (COM TALISCAS), ESPESSUR</t>
  </si>
  <si>
    <t>AMBIENTES DE ÁREA ENTRE  5M² E  10M², SARRAFEADO  (COM TALISCAS), ESPESS</t>
  </si>
  <si>
    <t>URA DE  1,0CM. AF_06/2014</t>
  </si>
  <si>
    <t>AMBIENTES DE ÁREA MENOR QUE  5M², SARRAFEADO  (COM TALISCAS), ESPESSURA</t>
  </si>
  <si>
    <t>DE  1,0CM. AF_06/2014</t>
  </si>
  <si>
    <t>16,59</t>
  </si>
  <si>
    <t>A DE  1,5CM. AF_06/2014</t>
  </si>
  <si>
    <t>URA DE  1,5CM. AF_06/2014</t>
  </si>
  <si>
    <t>DE  1,5CM. AF_06/2014</t>
  </si>
  <si>
    <t>EMBOÇO, PARA RECEBIMENTO DE CERÂMICA, EM ARGAMASSA TRAÇO  1:2:8, PREPAR    M2</t>
  </si>
  <si>
    <t>O MECÂNICO COM BETONEIRA  400L, APLICADO MANUALMENTE EM FACES INTERNAS</t>
  </si>
  <si>
    <t>DE PAREDES DE AMBIENTES COM ÁREA MENOR QUE  5M2, ESPESSURA DE  20MM, COM</t>
  </si>
  <si>
    <t>EXECUÇÃO DE TALISCAS. AF_06/2014</t>
  </si>
  <si>
    <t>O MANUAL, APLICADO MANUALMENTE EM FACES INTERNAS DE PAREDES DE AMBIENT</t>
  </si>
  <si>
    <t>ES COM ÁREA MENOR QUE  5M2, ESPESSURA DE  20MM, COM EXECUÇÃO DE TALISCAS</t>
  </si>
  <si>
    <t>MASSA ÚNICA, PARA RECEBIMENTO DE PINTURA, EM ARGAMASSA TRAÇO  1:2:8, PR    M2</t>
  </si>
  <si>
    <t>EPARO MECÂNICO COM BETONEIRA  400L, APLICADA MANUALMENTE EM FACES INTER</t>
  </si>
  <si>
    <t>NAS DE PAREDES DE AMBIENTES COM ÁREA MENOR QUE  10M2, ESPESSURA DE  20MM</t>
  </si>
  <si>
    <t>, COM EXECUÇÃO DE TALISCAS. AF_06/2014</t>
  </si>
  <si>
    <t>EPARO MANUAL, APLICADA MANUALMENTE EM FACES INTERNAS DE PAREDES DE AMB</t>
  </si>
  <si>
    <t>IENTES COM ÁREA MENOR QUE  10M2, ESPESSURA DE  20MM, COM EXECUÇÃO DE TAL</t>
  </si>
  <si>
    <t>ISCAS. AF_06/2014</t>
  </si>
  <si>
    <t>DE PAREDES DE AMBIENTES COM ÁREA ENTRE  5M2 E  10M2, ESPESSURA DE  20MM,</t>
  </si>
  <si>
    <t>COM EXECUÇÃO DE TALISCAS. AF_06/2014</t>
  </si>
  <si>
    <t>ES COM ÁREA ENTRE  5M2 E  10M2, ESPESSURA DE  20MM, COM EXECUÇÃO DE TALIS</t>
  </si>
  <si>
    <t>CAS. AF_06/2014</t>
  </si>
  <si>
    <t>21,11</t>
  </si>
  <si>
    <t>NAS DE PAREDES DE AMBIENTES COM ÁREA MAIOR QUE  10M2, ESPESSURA DE  20MM</t>
  </si>
  <si>
    <t>IENTES COM ÁREA MAIOR QUE  10M2, ESPESSURA DE  20MM, COM EXECUÇÃO DE TAL</t>
  </si>
  <si>
    <t>DE PAREDES DE AMBIENTES COM ÁREA MAIOR QUE  10M2, ESPESSURA DE  20MM, CO</t>
  </si>
  <si>
    <t>M EXECUÇÃO DE TALISCAS. AF_06/2014</t>
  </si>
  <si>
    <t>21,98</t>
  </si>
  <si>
    <t>ES COM ÁREA MAIOR QUE  10M2, ESPESSURA DE  20MM, COM EXECUÇÃO DE TALISCA</t>
  </si>
  <si>
    <t>EMBOÇO, PARA RECEBIMENTO DE CERÂMICA, EM ARGAMASSA INDUSTRIALIZADA, AP    M2</t>
  </si>
  <si>
    <t>LICADO COM EQUIPAMENTO DE MISTURA E PROJEÇÃO DE  1,5 M3/H, EM FACES INT</t>
  </si>
  <si>
    <t>ERNAS DE PAREDES DE AMBIENTES COM ÁREA MENOR QUE  5M2, ESPESSURA  20MM,</t>
  </si>
  <si>
    <t>COM TALISCAS. AF_06/2014</t>
  </si>
  <si>
    <t>MASSA ÚNICA, PARA RECEBIMENTO DE PINTURA, EM ARGAMASSA INDUSTRIALIZADA    M2</t>
  </si>
  <si>
    <t>, APLICADO COM EQUIPAMENTO DE MISTURA E PROJEÇÃO DE  1,5 M3/H, EM FACES</t>
  </si>
  <si>
    <t>INTERNAS DE PAREDES DE AMBIENTES COM ÁREA MENOR QUE  10M2, ESPESSURA  2</t>
  </si>
  <si>
    <t>0MM, COM TALISCAS. AF_06/2014</t>
  </si>
  <si>
    <t>ERNAS DE PAREDES DE AMBIENTES COM ÁREA ENTRE  5M2 E  10M2, ESPESSURA  20M</t>
  </si>
  <si>
    <t>M, COM TALISCAS. AF_06/2014</t>
  </si>
  <si>
    <t>INTERNAS DE PAREDES DE AMBIENTES COM ÁREA MAIOR QUE  10M2, ESPESSURA  2</t>
  </si>
  <si>
    <t>ERNAS DE PAREDES DE AMBIENTES COM ÁREA MAIOR QUE  10M2, ESPESSURA  20MM,</t>
  </si>
  <si>
    <t>MASSA ÚNICA, PARA RECEBIMENTO DE PINTURA OU CERÂMICA, EM ARGAMASSA IND    M2</t>
  </si>
  <si>
    <t>USTRIALIZADA, APLICADO COM EQUIPAMENTO DE MISTURA E PROJEÇÃO DE  1,5 M3</t>
  </si>
  <si>
    <t>/H, EM FACES INTERNAS DE PAREDES DE AMBIENTES COM ÁREA MENOR QUE  5M2,</t>
  </si>
  <si>
    <t>ESPESSURA  5MM, SEM TALISCAS. AF_06/2014</t>
  </si>
  <si>
    <t>/H, EM FACES INTERNAS DE PAREDES DE AMBIENTES COM ÁREA ENTRE  5M2 E  10M</t>
  </si>
  <si>
    <t>2, ESPESSURA  5MM, SEM TALISCAS. AF_06/2014</t>
  </si>
  <si>
    <t>12,93</t>
  </si>
  <si>
    <t>/H, EM FACES INTERNAS DE PAREDES DE AMBIENTES COM ÁREA MAIOR QUE  10M2,</t>
  </si>
  <si>
    <t>16,27</t>
  </si>
  <si>
    <t>DE PAREDES DE AMBIENTES COM ÁREA MENOR QUE  5M2, ESPESSURA DE  10MM, COM</t>
  </si>
  <si>
    <t>ES COM ÁREA MENOR QUE  5M2, ESPESSURA DE  10MM, COM EXECUÇÃO DE TALISCAS</t>
  </si>
  <si>
    <t>NAS DE PAREDES DE AMBIENTES COM ÁREA MENOR QUE  10M2, ESPESSURA DE  10MM</t>
  </si>
  <si>
    <t>15,65</t>
  </si>
  <si>
    <t>IENTES COM ÁREA MENOR QUE  10M2, ESPESSURA DE  10MM, COM EXECUÇÃO DE TAL</t>
  </si>
  <si>
    <t>DE PAREDES DE AMBIENTES COM ÁREA ENTRE  5M2 E  10M2, ESPESSURA DE  10MM,</t>
  </si>
  <si>
    <t>14,90</t>
  </si>
  <si>
    <t>ES COM ÁREA ENTRE  5M2 E  10M2, ESPESSURA DE  10MM, COM EXECUÇÃO DE TALIS</t>
  </si>
  <si>
    <t>NAS DE PAREDES DE AMBIENTES COM ÁREA MAIOR QUE  10M2, ESPESSURA DE  10MM</t>
  </si>
  <si>
    <t>IENTES COM ÁREA MAIOR QUE  10M2, ESPESSURA DE  10MM, COM EXECUÇÃO DE TAL</t>
  </si>
  <si>
    <t>11,36</t>
  </si>
  <si>
    <t>DE PAREDES DE AMBIENTES COM ÁREA MAIOR QUE  10M2, ESPESSURA DE  10MM, CO</t>
  </si>
  <si>
    <t>ES COM ÁREA MAIOR QUE  10M2, ESPESSURA DE  10MM, COM EXECUÇÃO DE TALISCA</t>
  </si>
  <si>
    <t>ERNAS DE PAREDES DE AMBIENTES COM ÁREA MENOR QUE  5M2, ESPESSURA  10MM,</t>
  </si>
  <si>
    <t>INTERNAS DE PAREDES DE AMBIENTES COM ÁREA MENOR QUE  10M2, ESPESSURA  1</t>
  </si>
  <si>
    <t>ERNAS DE PAREDES DE AMBIENTES COM ÁREA ENTRE  5M2 E  10M2, ESPESSURA  10M</t>
  </si>
  <si>
    <t>INTERNAS DE PAREDES DE AMBIENTES COM ÁREA MAIOR QUE  10M2, ESPESSURA  1</t>
  </si>
  <si>
    <t>ERNAS DE PAREDES DE AMBIENTES COM ÁREA MAIOR QUE  10M2, ESPESSURA  10MM,</t>
  </si>
  <si>
    <t>ESPESSURA  10MM, SEM TALISCAS. AF_06/2014</t>
  </si>
  <si>
    <t>2, ESPESSURA  10MM, SEM TALISCAS. AF_06/2014</t>
  </si>
  <si>
    <t>EMBOÇO OU MASSA ÚNICA EM ARGAMASSA TRAÇO  1:2:8, PREPARO MECÂNICO COM B    M2</t>
  </si>
  <si>
    <t>ETONEIRA  400 L, APLICADA MANUALMENTE EM PANOS DE FACHADA COM PRESENÇA</t>
  </si>
  <si>
    <t>DE VÃOS, ESPESSURA DE  25 MM. AF_06/2014</t>
  </si>
  <si>
    <t>EMBOÇO OU MASSA ÚNICA EM ARGAMASSA TRAÇO  1:2:8, PREPARO MANUAL, APLICA    M2</t>
  </si>
  <si>
    <t>DA MANUALMENTE EM PANOS DE FACHADA COM PRESENÇA DE VÃOS, ESPESSURA DE</t>
  </si>
  <si>
    <t>25 MM. AF_06/2014</t>
  </si>
  <si>
    <t>EMBOÇO OU MASSA ÚNICA EM ARGAMASSA INDUSTRIALIZADA, PREPARO MECÂNICO E    M2</t>
  </si>
  <si>
    <t>APLICAÇÃO COM EQUIPAMENTO DE MISTURA E PROJEÇÃO DE  1,5 M3/H DE ARGAMA</t>
  </si>
  <si>
    <t>SSA EM PANOS DE FACHADA COM PRESENÇA DE VÃOS, ESPESSURA DE  25 MM. AF_0</t>
  </si>
  <si>
    <t>DE VÃOS, ESPESSURA DE  35 MM. AF_06/2014</t>
  </si>
  <si>
    <t>42,83</t>
  </si>
  <si>
    <t>35 MM. AF_06/2014</t>
  </si>
  <si>
    <t>SSA EM PANOS DE FACHADA COM PRESENÇA DE VÃOS, ESPESSURA DE  35 MM. AF_0</t>
  </si>
  <si>
    <t>DE VÃOS, ESPESSURA DE  45 MM. AF_06/2014</t>
  </si>
  <si>
    <t>45 MM. AF_06/2014</t>
  </si>
  <si>
    <t>SSA EM PANOS DE FACHADA COM PRESENÇA DE VÃOS, ESPESSURA DE  45 MM. AF_0</t>
  </si>
  <si>
    <t>DE VÃOS, ESPESSURA MAIOR OU IGUAL A  50 MM. AF_06/2014</t>
  </si>
  <si>
    <t>DA MANUALMENTE EM PANOS DE FACHADA COM PRESENÇA DE VÃOS, ESPESSURA MAI</t>
  </si>
  <si>
    <t>OR OU IGUAL A  50 MM. AF_06/2014</t>
  </si>
  <si>
    <t>SSA EM PANOS DE FACHADA COM PRESENÇA DE VÃOS, ESPESSURA MAIOR OU IGUAL</t>
  </si>
  <si>
    <t>A  50 MM. AF_06/2014</t>
  </si>
  <si>
    <t>ETONEIRA  400 L, APLICADA MANUALMENTE EM PANOS CEGOS DE FACHADA  (SEM PR</t>
  </si>
  <si>
    <t>ESENÇA DE VÃOS), ESPESSURA DE  25 MM. AF_06/2014</t>
  </si>
  <si>
    <t>DA MANUALMENTE EM PANOS CEGOS DE FACHADA  (SEM PRESENÇA DE VÃOS), ESPES</t>
  </si>
  <si>
    <t>SURA DE  25 MM. AF_06/2014</t>
  </si>
  <si>
    <t>36,44</t>
  </si>
  <si>
    <t>SSA EM PANOS CEGOS DE FACHADA  (SEM PRESENÇA DE VÃOS), ESPESSURA DE  25</t>
  </si>
  <si>
    <t>MM. AF_06/2014</t>
  </si>
  <si>
    <t>ESENÇA DE VÃOS), ESPESSURA DE  35 MM. AF_06/2014</t>
  </si>
  <si>
    <t>28,99</t>
  </si>
  <si>
    <t>31,82</t>
  </si>
  <si>
    <t>SURA DE  35 MM. AF_06/2014</t>
  </si>
  <si>
    <t>SSA EM PANOS CEGOS DE FACHADA  (SEM PRESENÇA DE VÃOS), ESPESSURA DE  35</t>
  </si>
  <si>
    <t>34,82</t>
  </si>
  <si>
    <t>ESENÇA DE VÃOS), ESPESSURA DE  45 MM. AF_06/2014</t>
  </si>
  <si>
    <t>38,18</t>
  </si>
  <si>
    <t>SURA DE  45 MM. AF_06/2014</t>
  </si>
  <si>
    <t>SSA EM PANOS CEGOS DE FACHADA  (SEM PRESENÇA DE VÃOS), ESPESSURA DE  45</t>
  </si>
  <si>
    <t>ESENÇA DE VÃOS), ESPESSURA MAIOR OU IGUAL A  50 MM. AF_06/2014</t>
  </si>
  <si>
    <t>SURA MAIOR OU IGUAL A  50 MM. AF_06/2014</t>
  </si>
  <si>
    <t>SSA EM PANOS CEGOS DE FACHADA  (SEM PRESENÇA DE VÃOS), ESPESSURA MAIOR</t>
  </si>
  <si>
    <t>OU IGUAL A  50 MM. AF_06/2014</t>
  </si>
  <si>
    <t>51,68</t>
  </si>
  <si>
    <t>ETONEIRA  400 L, APLICADA MANUALMENTE EM SUPERFÍCIES EXTERNAS DA SACADA</t>
  </si>
  <si>
    <t>, ESPESSURA DE  25 MM, SEM USO DE TELA METÁLICA DE REFORÇO CONTRA FISSU</t>
  </si>
  <si>
    <t>RAÇÃO. AF_06/2014</t>
  </si>
  <si>
    <t>DA MANUALMENTE EM SUPERFÍCIES EXTERNAS DA SACADA, ESPESSURA DE  25 MM,</t>
  </si>
  <si>
    <t>SEM USO DE TELA METÁLICA DE REFORÇO CONTRA FISSURAÇÃO. AF_06/2014</t>
  </si>
  <si>
    <t>APLICAÇÃO COM EQUIPAMENTO DE MISTURA E PROJEÇÃO DE  1,5 M3/H EM SUPERF</t>
  </si>
  <si>
    <t>ÍCIES EXTERNAS DA SACADA, ESPESSURA  25 MM, SEM USO DE TELA METÁLICA. A</t>
  </si>
  <si>
    <t>, ESPESSURA DE  35 MM, SEM USO DE TELA METÁLICA DE REFORÇO CONTRA FISSU</t>
  </si>
  <si>
    <t>DA MANUALMENTE EM SUPERFÍCIES EXTERNAS DA SACADA, ESPESSURA DE  35 MM,</t>
  </si>
  <si>
    <t>ÍCIES EXTERNAS DA SACADA, ESPESSURA  35 MM, SEM USO DE TELA METÁLICA. A</t>
  </si>
  <si>
    <t>, ESPESSURA DE  45 MM, SEM USO DE TELA METÁLICA DE REFORÇO CONTRA FISSU</t>
  </si>
  <si>
    <t>DA MANUALMENTE EM SUPERFÍCIES EXTERNAS DA SACADA, ESPESSURA DE  45 MM,</t>
  </si>
  <si>
    <t>ÍCIES EXTERNAS DA SACADA, ESPESSURA  45 MM, SEM USO DE TELA METÁLICA. A</t>
  </si>
  <si>
    <t>, ESPESSURA MAIOR OU IGUAL A  50 MM, SEM USO DE TELA METÁLICA DE REFORÇ</t>
  </si>
  <si>
    <t>O CONTRA FISSURAÇÃO. AF_06/2014</t>
  </si>
  <si>
    <t>DA MANUALMENTE EM SUPERFÍCIES EXTERNAS DA SACADA, ESPESSURA MAIOR OU I</t>
  </si>
  <si>
    <t>GUAL A  50 MM, SEM USO DE TELA METÁLICA DE REFORÇO CONTRA FISSURAÇÃO. A</t>
  </si>
  <si>
    <t>ÍCIES EXTERNAS DA SACADA, ESPESSURA MAIOR OU IGUAL A  50 MM, SEM USO DE</t>
  </si>
  <si>
    <t>TELA METÁLICA. AF_06/2014</t>
  </si>
  <si>
    <t>41,76</t>
  </si>
  <si>
    <t>ETONEIRA  400 L, APLICADA MANUALMENTE NAS PAREDES INTERNAS DA SACADA, E</t>
  </si>
  <si>
    <t>SPESSURA DE  25 MM, SEM USO DE TELA METÁLICA DE REFORÇO CONTRA FISSURAÇ</t>
  </si>
  <si>
    <t>ÃO. AF_06/2014</t>
  </si>
  <si>
    <t>41,62</t>
  </si>
  <si>
    <t>DA MANUALMENTE NAS PAREDES INTERNAS DA SACADA, ESPESSURA DE  25 MM, SEM</t>
  </si>
  <si>
    <t>USO DE TELA METÁLICA DE REFORÇO CONTRA FISSURAÇÃO. AF_06/2014</t>
  </si>
  <si>
    <t>APLICAÇÃO COM EQUIPAMENTO DE MISTURA E PROJEÇÃO DE  1,5 M3/H NAS PARED</t>
  </si>
  <si>
    <t>ES INTERNAS DA SACADA, ESPESSURA  25 MM, SEM USO DE TELA METÁLICA. AF_0</t>
  </si>
  <si>
    <t>SPESSURA DE  35 MM, SEM USO DE TELA METÁLICA DE REFORÇO CONTRA FISSURAÇ</t>
  </si>
  <si>
    <t>DA MANUALMENTE NAS PAREDES INTERNAS DA SACADA, ESPESSURA DE  35 MM, SEM</t>
  </si>
  <si>
    <t>71,73</t>
  </si>
  <si>
    <t>SSA NAS PAREDES INTERNAS DA SACADA, ESPESSURA  35 MM, SEM USO DE TELA M</t>
  </si>
  <si>
    <t>ETÁLICA. AF_06/2014</t>
  </si>
  <si>
    <t>REVESTIMENTO DECORATIVO MONOCAMADA APLICADO MANUALMENTE EM PANOS CEGOS    M2</t>
  </si>
  <si>
    <t>DA FACHADA DE UM EDIFÍCIO DE ESTRUTURA CONVENCIONAL, COM ACABAMENTO R</t>
  </si>
  <si>
    <t>ASPADO. AF_06/2014</t>
  </si>
  <si>
    <t>DA FACHADA DE UM EDIFÍCIO DE ALVENARIA ESTRUTURAL, COM ACABAMENTO RAS</t>
  </si>
  <si>
    <t>PADO. AF_06/2014_P</t>
  </si>
  <si>
    <t>REVESTIMENTO DECORATIVO MONOCAMADA APLICADO COM EQUIPAMENTO DE PROJEÇÃ    M2</t>
  </si>
  <si>
    <t>O EM PANOS CEGOS DA FACHADA DE UM EDIFÍCIO DE ESTRUTURA CONVENCIONAL,</t>
  </si>
  <si>
    <t>COM ACABAMENTO RASPADO. AF_06/2014_P</t>
  </si>
  <si>
    <t>O EM PANOS CEGOS DA FACHADA DE UM EDIFÍCIO DE ALVENARIA ESTRUTURAL, CO</t>
  </si>
  <si>
    <t>M ACABAMENTO RASPADO. AF_06/2014_P</t>
  </si>
  <si>
    <t>REVESTIMENTO DECORATIVO MONOCAMADA APLICADO MANUALMENTE EM PANOS DA FA    M2</t>
  </si>
  <si>
    <t>CHADA COM PRESENÇA DE VÃOS, DE UM EDIFÍCIO DE ESTRUTURA CONVENCIONAL E</t>
  </si>
  <si>
    <t>ACABAMENTO RASPADO. AF_06/2014_P</t>
  </si>
  <si>
    <t>CHADA COM PRESENÇA DE VÃOS, DE UM EDIFÍCIO DE ALVENARIA ESTRUTURAL E A</t>
  </si>
  <si>
    <t>CABAMENTO RASPADO. AF_06/2014_P</t>
  </si>
  <si>
    <t>O EM PANOS DA FACHADA COM PRESENÇA DE VÃOS, DE UM EDIFÍCIO DE ESTRUTUR</t>
  </si>
  <si>
    <t>A CONVENCIONAL E ACABAMENTO RASPADO. AF_06/2014_P</t>
  </si>
  <si>
    <t>O EM PANOS DA FACHADA COM PRESENÇA DE VÃOS, DE UM EDIFÍCIO DE ALVENARI</t>
  </si>
  <si>
    <t>A ESTRUTURAL E ACABAMENTO RASPADO. AF_06/2014_P</t>
  </si>
  <si>
    <t>REVESTIMENTO DECORATIVO MONOCAMADA APLICADO MANUALMENTE EM SUPERFÍCIES    M2</t>
  </si>
  <si>
    <t>EXTERNAS DA SACADA DE UM EDIFÍCIO DE ESTRUTURA CONVENCIONAL E ACABAME</t>
  </si>
  <si>
    <t>NTO RASPADO. AF_06/2014_P</t>
  </si>
  <si>
    <t>EXTERNAS DA SACADA DE UM EDIFÍCIO DE ALVENARIA ESTRUTURAL E ACABAMENT</t>
  </si>
  <si>
    <t>O RASPADO. AF_06/2014_P</t>
  </si>
  <si>
    <t>O EM SUPERFÍCIES EXTERNAS DA SACADA DE UM EDIFÍCIO DE ESTRUTURA CONVEN</t>
  </si>
  <si>
    <t>CIONAL E ACABAMENTO RASPADO. AF_06/2014_P</t>
  </si>
  <si>
    <t>O EM SUPERFÍCIES EXTERNAS DA SACADA DE UM EDIFÍCIO DE ALVENARIA ESTRUT</t>
  </si>
  <si>
    <t>URAL E ACABAMENTO RASPADO. AF_06/2014_P</t>
  </si>
  <si>
    <t>DA FACHADA DE UM EDIFÍCIO DE ESTRUTURA CONVENCIONAL, COM ACABAMENTO T</t>
  </si>
  <si>
    <t>RAVERTINO. AF_06/2014_P</t>
  </si>
  <si>
    <t>DA FACHADA DE UM EDIFÍCIO DE ALVENARIA ESTRUTURAL, COM ACABAMENTO TRA</t>
  </si>
  <si>
    <t>VERTINO. AF_06/2014_P</t>
  </si>
  <si>
    <t>COM ACABAMENTO TRAVERTINO. AF_06/2014_P</t>
  </si>
  <si>
    <t>M ACABAMENTO TRAVERTINO. AF_06/2014_P</t>
  </si>
  <si>
    <t>ACABAMENTO TRAVERTINO. AF_06/2014_P</t>
  </si>
  <si>
    <t>CABAMENTO TRAVERTINO. AF_06/2014_P</t>
  </si>
  <si>
    <t>A CONVENCIONAL E ACABAMENTO TRAVERTINO. AF_06/2014_P</t>
  </si>
  <si>
    <t>A ESTRUTURAL E ACABAMENTO TRAVERTINO. AF_06/2014_P</t>
  </si>
  <si>
    <t>NTO TRAVERTINO. AF_06/2014_P</t>
  </si>
  <si>
    <t>O TRAVERTINO. AF_06/2014_P</t>
  </si>
  <si>
    <t>CIONAL E ACABAMENTO TRAVERTINO. AF_06/2014_P</t>
  </si>
  <si>
    <t>URAL E ACABAMENTO TRAVERTINO. AF_06/2014_P</t>
  </si>
  <si>
    <t>REVESTIMENTO DECORATIVO MONOCAMADA APLICADO MANUALMENTE NAS PAREDES IN    M2</t>
  </si>
  <si>
    <t>83,99</t>
  </si>
  <si>
    <t>TERNAS DA SACADA COM ACABAMENTO RASPADO. AF_06/2014_P</t>
  </si>
  <si>
    <t>TERNAS DA SACADA COM ACABAMENTO TRAVERTINO. AF_06/2014_P</t>
  </si>
  <si>
    <t>(COMPOSIÇÃO REPRESENTATIVA) DO SERVIÇO DE EMBOÇO/MASSA ÚNICA, TRAÇO  1:    M2</t>
  </si>
  <si>
    <t>2:8, PREPARO MECÂNICO, COM BETONEIRA DE  400L, EM PAREDES DE AMBIENTES</t>
  </si>
  <si>
    <t>INTERNOS, COM EXECUÇÃO DE TALISCAS, PARA EDIFICAÇÃO HABITACIONAL MULTI</t>
  </si>
  <si>
    <t>FAMILIAR  (PRÉDIO). AF_11/2014</t>
  </si>
  <si>
    <t>(COMPOSIÇÃO REPRESENTATIVA) DO SERVIÇO DE APLICAÇÃO MANUAL DE GESSO DE    M2</t>
  </si>
  <si>
    <t>SEMPENADO  (SEM TALISCAS) EM TETO, ESPESSURA  0,5 CM, PARA EDIFICAÇÃO HA</t>
  </si>
  <si>
    <t>BITACIONAL MULTIFAMILIAR  (PRÉDIO). AF_11/2014</t>
  </si>
  <si>
    <t>(COMPOSIÇÃO REPRESENTATIVA) DO SERVIÇO DE EMBOÇO/MASSA ÚNICA, APLICADO    M2</t>
  </si>
  <si>
    <t>21,90</t>
  </si>
  <si>
    <t>MANUALMENTE, TRAÇO  1:2:8, EM BETONEIRA DE  400L, PAREDES INTERNAS, COM</t>
  </si>
  <si>
    <t>EXECUÇÃO DE TALISCAS, EDIFICAÇÃO HABITACIONAL UNIFAMILIAR  (CASAS) E E</t>
  </si>
  <si>
    <t>DIFICAÇÃO PÚBLICA PADRÃO. AF_12/2014</t>
  </si>
  <si>
    <t>28,34</t>
  </si>
  <si>
    <t>EPARO MECÂNICO COM BETONEIRA  400L, APLICADA MANUALMENTE EM TETO, ESPES</t>
  </si>
  <si>
    <t>SURA DE  20MM, COM EXECUÇÃO DE TALISCAS. AF_03/2015</t>
  </si>
  <si>
    <t>EPARO MANUAL, APLICADA MANUALMENTE EM TETO, ESPESSURA DE  20MM, COM EXE</t>
  </si>
  <si>
    <t>CUÇÃO DE TALISCAS. AF_03/2015</t>
  </si>
  <si>
    <t>20,11</t>
  </si>
  <si>
    <t>SURA DE  10MM, COM EXECUÇÃO DE TALISCAS. AF_03/2015</t>
  </si>
  <si>
    <t>EPARO MANUAL, APLICADA MANUALMENTE EM TETO, ESPESSURA DE  10MM, COM EXE</t>
  </si>
  <si>
    <t>0108</t>
  </si>
  <si>
    <t>PASTA DE CIMENTO PORTLAND, ESPESSURA  1MM M2</t>
  </si>
  <si>
    <t>REVESTIMENTOS ESPECIAIS</t>
  </si>
  <si>
    <t>73747/001</t>
  </si>
  <si>
    <t>ISOLAMENTO ACUSTICO EM ESPUMA DE POLIURETANO ESPESSURA  20 MM, DENSIDAD    M2</t>
  </si>
  <si>
    <t>56,00</t>
  </si>
  <si>
    <t>E  29KG/M3</t>
  </si>
  <si>
    <t>REVESTIMENTO DE PAREDES</t>
  </si>
  <si>
    <t>74001/001</t>
  </si>
  <si>
    <t>REBOCO COM ARGAMASSA PRE-FABRICADA, ESPESSURA  0,5CM, PREPARO MECANICO      M2</t>
  </si>
  <si>
    <t>16,56</t>
  </si>
  <si>
    <t>DA ARGAMASSA</t>
  </si>
  <si>
    <t>REBOCO ARGAMASSA TRACO  1:2  (CAL E AREIA FINA PENEIRADA), ESPESSURA  0,5    M2</t>
  </si>
  <si>
    <t>CM, PREPARO MANUAL DA ARGAMASSA</t>
  </si>
  <si>
    <t>REBOCO COM ARGAMASSA PRÉ-FABRICADA, ACABAMENTO CAMURCADO, ESPESSURA  0,    M2</t>
  </si>
  <si>
    <t>3CM, PREPARO MANUAL</t>
  </si>
  <si>
    <t>REBOCO COM ARGAMASSA PRÉ-FABRICADA, ACABAMENTO FRISADO, ESPESSURA  0,7C    M2</t>
  </si>
  <si>
    <t>M, PREPARO MECANICO</t>
  </si>
  <si>
    <t>REBOCO TRACO  1:3  (CIMENTO E AREIA MEDIA NAO PENEIRADA), BASE PARA TINT    M2</t>
  </si>
  <si>
    <t>A EPOXI, PREPARO MANUAL DA ARGAMASSA</t>
  </si>
  <si>
    <t>0110</t>
  </si>
  <si>
    <t>PASTILHAS,CERAMICAS, PLACAS PRE-MOLDADAS E OUTROS</t>
  </si>
  <si>
    <t>REVESTIMENTO DE PAREDE COM PEDRA SAO TOME  20X40CM, ASSENTAMENTO COM AR    M2</t>
  </si>
  <si>
    <t>163,39</t>
  </si>
  <si>
    <t>GAMASSA TRACO  1:2:2  (CIMENTO, SAIBRO E AREIA MEDIA NAO PENEIRADA), PRE</t>
  </si>
  <si>
    <t>PARO MANUAL DA ARGAMASSA</t>
  </si>
  <si>
    <t>REVESTIMENTO DE PAREDE COM PEDRA ARDOSIA CINZA  30X30X1CM, ASSENTADO CO    M2</t>
  </si>
  <si>
    <t>M ARGAMASSA TRACO  1:2:2  (CIMENTO, SAIBRO E AREIA MEDIA NAO PENEIRADA)</t>
  </si>
  <si>
    <t>PREPARO MANUAL DA ARGAMASSA</t>
  </si>
  <si>
    <t>REVESTIMENTO DE PAREDE COM PEDRA ARDOSIA CINZA  40X40X1CM, ASSENTAMENTO    M2</t>
  </si>
  <si>
    <t>COM ARGAMASSA TRACO  1:2:2  (CIMENTO, SAIBRO E AREIA MEDIA NAO PENEIRAD</t>
  </si>
  <si>
    <t>A) PREPARO MANUAL DA ARGAMASSA</t>
  </si>
  <si>
    <t>REVESTIMENTO DE PAREDE COM PEDRA BASALTO CINZA  20X40CM IRREGULAR, ASSE    M2</t>
  </si>
  <si>
    <t>NTAMENTO COM ARGAMASSA TRACO  1:4  (CIMENTO E AREIA MEDIA NAO PENEIRADA)</t>
  </si>
  <si>
    <t>, PREPARO MANUAL DA ARGAMASSA</t>
  </si>
  <si>
    <t>APICOAMENTO MANUAL DE SUPERFICIE DE CONCRETO M2</t>
  </si>
  <si>
    <t>REVESTIMENTO CERÂMICO PARA PAREDES INTERNAS COM PLACAS TIPO GRÊS OU SE    M2</t>
  </si>
  <si>
    <t>MI-GRÊS DE DIMENSÕES  20X20 CM APLICADAS EM AMBIENTES DE ÁREA MENOR QUE</t>
  </si>
  <si>
    <t>5 M² NA ALTURA INTEIRA DAS PAREDES. AF_06/2014</t>
  </si>
  <si>
    <t>MI-GRÊS DE DIMENSÕES  20X20 CM APLICADAS EM AMBIENTES DE ÁREA MAIOR QUE</t>
  </si>
  <si>
    <t>5 M² A MEIA ALTURA DAS PAREDES. AF_06/2014</t>
  </si>
  <si>
    <t>MI-GRÊS DE DIMENSÕES  25X35 CM APLICADAS EM AMBIENTES DE ÁREA MENOR QUE</t>
  </si>
  <si>
    <t>MI-GRÊS DE DIMENSÕES  25X35 CM APLICADAS EM AMBIENTES DE ÁREA MAIOR QUE</t>
  </si>
  <si>
    <t>MI-GRÊS DE DIMENSÕES  33X45 CM APLICADAS EM AMBIENTES DE ÁREA MENOR QUE</t>
  </si>
  <si>
    <t>MI-GRÊS DE DIMENSÕES  33X45 CM APLICADAS EM AMBIENTES DE ÁREA MAIOR QUE</t>
  </si>
  <si>
    <t>47,29</t>
  </si>
  <si>
    <t>MI-GRÊS DE DIMENSÕES  33X45 CM APLICADAS EM AMBIENTES DEÁREA MAIOR QUE</t>
  </si>
  <si>
    <t>REVESTIMENTO CERÂMICO PARA PAREDES EXTERNAS EM PASTILHAS DE PORCELANA      M2</t>
  </si>
  <si>
    <t>2,5 X  2,5 CM  (PLACAS DE  30 X  30 CM), ALINHADAS A PRUMO, APLICADO EM PA</t>
  </si>
  <si>
    <t>NOS COM VÃOS. AF_10/2014</t>
  </si>
  <si>
    <t>NOS SEM VÃOS. AF_10/2014</t>
  </si>
  <si>
    <t>2,5 X  2,5 CM  (PLACAS DE  30 X  30 CM), ALINHADAS A PRUMO, APLICADO EM SU</t>
  </si>
  <si>
    <t>PERFÍCIES EXTERNAS DA SACADA. AF_10/2014</t>
  </si>
  <si>
    <t>PERFÍCIES INTERNAS DA SACADA. AF_10/2014</t>
  </si>
  <si>
    <t>(COMPOSIÇÃO REPRESENTATIVA) DO SERVIÇO DE REVESTIMENTO CERÂMICO PARA A    M2</t>
  </si>
  <si>
    <t>MBIENTES DE ÁREAS MOLHADAS, MEIA PAREDE OU PAREDE INTEIRA, COM PLACAS</t>
  </si>
  <si>
    <t>TIPO GRÊS OU SEMI-GRÊS, DIMENSÕES  20X20 CM, PARA EDIFICAÇÃO HABITACION</t>
  </si>
  <si>
    <t>AREDES INTERNAS, MEIA PAREDE, OU PAREDE INTEIRA, PLACAS GRÊS OU SEMI-G</t>
  </si>
  <si>
    <t>RÊS DE  20X20 CM, PARA EDIFICAÇÕES HABITACIONAIS UNIFAMILIAR  (CASAS) E</t>
  </si>
  <si>
    <t>EDIFICAÇÕES PÚBLICAS PADRÃO. AF_11/2014</t>
  </si>
  <si>
    <t>0123</t>
  </si>
  <si>
    <t>PEITORIL CERAMICO</t>
  </si>
  <si>
    <t>PEITORIL CERAMICO COM LARGURA DE  15CM, ASSENTADO COM ARGAMASSA TRACO  1    M</t>
  </si>
  <si>
    <t>34,74</t>
  </si>
  <si>
    <t>:3  (CIMENTO E AREIA GROSSA), PREPARO MANUAL DA ARGAMASSA</t>
  </si>
  <si>
    <t>0124</t>
  </si>
  <si>
    <t>PEITORIL GRANILITE/MARMORITE</t>
  </si>
  <si>
    <t>PEITORIL EM GRANILITE PREMOLDADO, COMPRIMENTO DE  13 A  20CM, ASSENTADO      M</t>
  </si>
  <si>
    <t>COM ARGAMASSA TRACO  1:3  (CIMENTO E AREIA MEDIA), PREPARO MANUAL DA ARG</t>
  </si>
  <si>
    <t>AMASSA</t>
  </si>
  <si>
    <t>0125</t>
  </si>
  <si>
    <t>PEITORIL DE MARMORE/GRANITO</t>
  </si>
  <si>
    <t>PEITORIL EM MARMORE BRANCO, LARGURA DE  15CM, ASSENTADO COM ARGAMASSA T    M</t>
  </si>
  <si>
    <t>RACO  1:4  (CIMENTO E AREIA MEDIA), PREPARO MANUAL DA ARGAMASSA</t>
  </si>
  <si>
    <t>PEITORIL EM MARMORE BRANCO, LARGURA DE  25CM, ASSENTADO COM ARGAMASSA T    M</t>
  </si>
  <si>
    <t>RACO  1:3  (CIMENTO E AREIA MEDIA), PREPARO MANUAL DA ARGAMASSA</t>
  </si>
  <si>
    <t>0129</t>
  </si>
  <si>
    <t>PEITORIL DE CONCRETO</t>
  </si>
  <si>
    <t>ASSENTAMENTO DE PEITORIL COM ARGAMASSA DE CIMENTO COLANTE M</t>
  </si>
  <si>
    <t>PEITORIL CIMENTADO LISO  20X3CM TRACO  1:4  (CIMENTO E AREIA) M</t>
  </si>
  <si>
    <t>0133</t>
  </si>
  <si>
    <t>FORRO DE MADEIRA</t>
  </si>
  <si>
    <t>FORRO DE MADEIRA PARA BEIRAL, TABUAS DE  10X1CM COM FRISO MACHO/FEMEA,      M2</t>
  </si>
  <si>
    <t>INCLUSA MEIA-CANA E TESTEIRA COM ALTURA DE  15CM</t>
  </si>
  <si>
    <t>FORRO DE TABUA DE PINHO</t>
  </si>
  <si>
    <t>74250/001</t>
  </si>
  <si>
    <t>FORRO DE MADEIRA, TABUAS  10X1CM COM FRISO MACHO/FEMEA, EXCLUSIVE ENTAR    M2</t>
  </si>
  <si>
    <t>UGAMENTO</t>
  </si>
  <si>
    <t>74250/002</t>
  </si>
  <si>
    <t>FORRO DE MADEIRA, TABUAS  10X1CM COM FRISO MACHO/FEMEA, INCLUSIVE MEIA-    M2</t>
  </si>
  <si>
    <t>CANA E ENTARUGAMENTO</t>
  </si>
  <si>
    <t>FORRO DE MADEIRA COM TABUAS  10X1CM FIXADAS EM SARRAFOS DE  2X10CM COM E    M2</t>
  </si>
  <si>
    <t>SPACAMENTO DE  50CM</t>
  </si>
  <si>
    <t>BARROTEAMENTO PARA FORRO, COM PECAS DE MADEIRA  2,5X10CM, ESPACADAS DE      M2</t>
  </si>
  <si>
    <t>50CM</t>
  </si>
  <si>
    <t>TABEIRA DE MADEIRA LEI,  1A QUALIDADE,  2,5X30,0CM PARA BEIRAL DE TELHAD    M</t>
  </si>
  <si>
    <t>21,01</t>
  </si>
  <si>
    <t>MEIA CANA  2,5X2,5CM COM ACABAMENTO PARA FORRO DE MADEIRA M</t>
  </si>
  <si>
    <t>RODATETO EM MADEIRA DE LEI  7,0X2,5CM M</t>
  </si>
  <si>
    <t>15,29</t>
  </si>
  <si>
    <t>RODATETO EM MADEIRA DE LEI  4,0X1,5CM M</t>
  </si>
  <si>
    <t>0134</t>
  </si>
  <si>
    <t>FORRO DE GESSO</t>
  </si>
  <si>
    <t>SANCA DE GESSO, ALTURA  15CM, MOLDADA NA OBRA M</t>
  </si>
  <si>
    <t>73792/001</t>
  </si>
  <si>
    <t>FORRO EM PLACAS PRE-MOLDADAS DE GESSO LISO, BISOTADO,  60X60CM COM ESPE    M2</t>
  </si>
  <si>
    <t>SSURA CENTRAL  1,2CM E NAS BORDAS  3,0CM, INCLUSO FIXACAO COM ARAME E ES</t>
  </si>
  <si>
    <t>TRUTURA DE MADEIRA</t>
  </si>
  <si>
    <t>73986/001</t>
  </si>
  <si>
    <t>FORRO DE GESSO EM PLACAS  60X60CM, ESPESSURA  1,2CM, INCLUSIVE FIXACAO C    M2</t>
  </si>
  <si>
    <t>19,82</t>
  </si>
  <si>
    <t>OM ARAME</t>
  </si>
  <si>
    <t>0255</t>
  </si>
  <si>
    <t>MARMORE/GRANITO PARA PAREDE</t>
  </si>
  <si>
    <t>REVESTIMENTO COM MARMORE ACINZENTADO POLIDO  20X30CM, ESPESSURA DE  2CM,    M2</t>
  </si>
  <si>
    <t>ASSENTADO COM ARGAMASSA PRE-FABRICADA DE CIMENTO COLANTE E REJUNTAMEN</t>
  </si>
  <si>
    <t>TO COM ARGAMASSA PRE-FABRICADA PARA REJUNTAMENTO</t>
  </si>
  <si>
    <t>0257</t>
  </si>
  <si>
    <t>LAMINADO PARA PAREDE</t>
  </si>
  <si>
    <t>REVESTIMENTO EM LAMINADO MELAMINICO TEXTURIZADO, ESPESSURA  0,8 MM, FIX    M2</t>
  </si>
  <si>
    <t>ADO COM COLA</t>
  </si>
  <si>
    <t>0290</t>
  </si>
  <si>
    <t>REVESTIMENTO DE CORRIMAO</t>
  </si>
  <si>
    <t>CORRIMAO DE GRANITO ARTIFICIAL  (MARMORITE) COM  15 CM DE LARGURA</t>
  </si>
  <si>
    <t>73807/001</t>
  </si>
  <si>
    <t>CORRIMAO EM MARMORITE, LARGURA  15CM M</t>
  </si>
  <si>
    <t>0311</t>
  </si>
  <si>
    <t>FORRO METALICO/PVC</t>
  </si>
  <si>
    <t>RECOLOCACO DE FORROS EM REGUA DE PVC E PERFIS, CONSIDERANDO REAPROVEIT    M2</t>
  </si>
  <si>
    <t>0315</t>
  </si>
  <si>
    <t>REVESTIMENTO TERMICO E/OU ACUSTICO</t>
  </si>
  <si>
    <t>ISOLAMENTO TERMICO COM ARGAMASSA TRACO  1:3  (CIMENTO E AREIA GROSSA NAO    M2</t>
  </si>
  <si>
    <t>PENEIRADA), COM ADICAO DE PEROLAS DE ISOPOR, ESPESSURA  6CM, PREPARO M</t>
  </si>
  <si>
    <t>ANUAL DA ARGAMASSA</t>
  </si>
  <si>
    <t>ISOLAMENTO TERMICO C/LA DE VIDRO</t>
  </si>
  <si>
    <t>73833/001</t>
  </si>
  <si>
    <t>ISOLAMENTO TERMICO COM MANTA DE LA DE VIDRO, ESPESSURA  2,5CM M2</t>
  </si>
  <si>
    <t>ISOLAMENTO ACUSTICO COM ESPUMA POLIURETANO E=25MM, FLEXIVEL  100X100X2C    M2</t>
  </si>
  <si>
    <t>M, DENSIDADE  29 A  35 KG/M3</t>
  </si>
  <si>
    <t>0319</t>
  </si>
  <si>
    <t>RESTAURO</t>
  </si>
  <si>
    <t>REPARO ESTRUTURAL DE ESTRUTURAS DE CONCRETO COM ARGAMASSA POLIMERICA D    M2</t>
  </si>
  <si>
    <t>157,08</t>
  </si>
  <si>
    <t>E ALTO DESEMPENHO, E=2 CM</t>
  </si>
  <si>
    <t>REPARO/COLAGEM DE ESTRUTURAS DE CONCRETO COM ADESIVO ESTRUTURAL A BASE    M2</t>
  </si>
  <si>
    <t>DE EPOXI, E=2 MM</t>
  </si>
  <si>
    <t>SEDI</t>
  </si>
  <si>
    <t>0209</t>
  </si>
  <si>
    <t>ANDAIMES</t>
  </si>
  <si>
    <t>BANDEJA SALVA-VIDAS/COLETA DE ENTULHOS, COM TABUA M</t>
  </si>
  <si>
    <t>LOCACAO MENSAL DE ANDAIME METALICO TIPO FACHADEIRO, INCLUSIVE MONTAGEM    M2</t>
  </si>
  <si>
    <t>ANDAIME PARA REVESTIMENTO DE FORROS EM MADEIRA DE  3A M2</t>
  </si>
  <si>
    <t>ANDAIME PARA ALVENARIA EM MADEIRA DE  2A M2</t>
  </si>
  <si>
    <t>PROTECAO PARA FACHADAS</t>
  </si>
  <si>
    <t>73804/001</t>
  </si>
  <si>
    <t>PROTECAO DE FACHADA COM TELA DE POLIPROPILENO FIXADA EM ESTRUTURA DE M    M2</t>
  </si>
  <si>
    <t>21,12</t>
  </si>
  <si>
    <t>ADEIRA COM ARAME GALVANIZADO</t>
  </si>
  <si>
    <t>PLATAFORMA MADEIRA P/ ANDAIME TUBULAR APROVEITAMENTO  20 VEZES M2</t>
  </si>
  <si>
    <t>ANDAIME TABUADO SOBRE CAVALETES  (INCLUSO CAVALETE) EM MADEIRA DE  1ª UT    M2</t>
  </si>
  <si>
    <t>IL  20X INCL MOVIMENTACAO P/ PE-DIREITO  4,00M</t>
  </si>
  <si>
    <t>0210</t>
  </si>
  <si>
    <t>ARGAMASSAS</t>
  </si>
  <si>
    <t>ARGAMASSA TRACO  1:2 (CAL E AREIA FINA PENEIRADA), PREPARO MANUAL M3</t>
  </si>
  <si>
    <t>ARGAMASSA TRACO  1:3  (CIMENTO E AREIA), PREPARO MANUAL, INCLUSO ADITIVO    M3</t>
  </si>
  <si>
    <t>ARGAMASSA TRACO  1:4  (CIMENTO E AREIA), PREPARO MANUAL, INCLUSO ADITIVO    M3</t>
  </si>
  <si>
    <t>ARGAMASSA TRACO  1:4  (CIMENTO E PEDRISCO), PREPARO MANUAL M3</t>
  </si>
  <si>
    <t>ARGAMASSA GROUT CIMENTO/CAL/AREIA/PEDRISCO  1:0,1:3:2  - PREPARO MANUAL      M3</t>
  </si>
  <si>
    <t>ARGAMASSA CIMENTO/AREIA/SAIBRO  1:2:2  - PREPARO MANUAL M3</t>
  </si>
  <si>
    <t>ARGAMASSA TRAÇO  1:7  (CIMENTO E AREIA MÉDIA) COM ADIÇÃO DE PLASTIFICANT    M3</t>
  </si>
  <si>
    <t>E PARA EMBOÇO/MASSA ÚNICA/ASSENTAMENTO DE ALVENARIA DE VEDAÇÃO, PREPAR</t>
  </si>
  <si>
    <t>O MECÂNICO COM BETONEIRA  400 L. AF_06/2014</t>
  </si>
  <si>
    <t>O MECÂNICO COM BETONEIRA  600 L. AF_06/2014</t>
  </si>
  <si>
    <t>ARGAMASSA TRAÇO  1:6  (CIMENTO E AREIA MÉDIA) COM ADIÇÃO DE PLASTIFICANT    M3</t>
  </si>
  <si>
    <t>ARGAMASSA TRAÇO  1:1:6  (CIMENTO, CAL E AREIA MÉDIA) PARA EMBOÇO/MASSA Ú    M3</t>
  </si>
  <si>
    <t>NICA/ASSENTAMENTO DE ALVENARIA DE VEDAÇÃO, PREPARO MECÂNICO COM BETONE</t>
  </si>
  <si>
    <t>IRA  400 L. AF_06/2014</t>
  </si>
  <si>
    <t>IRA  600 L. AF_06/2014</t>
  </si>
  <si>
    <t>ARGAMASSA TRAÇO  1:1,5:7,5  (CIMENTO, CAL E AREIA MÉDIA) PARA EMBOÇO/MAS    M3</t>
  </si>
  <si>
    <t>SA ÚNICA/ASSENTAMENTO DE ALVENARIA DE VEDAÇÃO, PREPARO MECÂNICO COM BE</t>
  </si>
  <si>
    <t>TONEIRA  400 L. AF_06/2014</t>
  </si>
  <si>
    <t>TONEIRA  600 L. AF_06/2014</t>
  </si>
  <si>
    <t>ARGAMASSA TRAÇO  1:2:8  (CIMENTO, CAL E AREIA MÉDIA) PARA EMBOÇO/MASSA Ú    M3</t>
  </si>
  <si>
    <t>ARGAMASSA TRAÇO  1:2:9  (CIMENTO, CAL E AREIA MÉDIA) PARA EMBOÇO/MASSA Ú    M3</t>
  </si>
  <si>
    <t>ARGAMASSA TRAÇO  1:3:12  (CIMENTO, CAL E AREIA MÉDIA) PARA EMBOÇO/MASSA      M3</t>
  </si>
  <si>
    <t>ÚNICA/ASSENTAMENTO DE ALVENARIA DE VEDAÇÃO, PREPARO MECÂNICO COM BETON</t>
  </si>
  <si>
    <t>EIRA  400 L. AF_06/2014</t>
  </si>
  <si>
    <t>EIRA  600 L. AF_06/2014</t>
  </si>
  <si>
    <t>ARGAMASSA TRAÇO  1:3  (CIMENTO E AREIA MÉDIA) PARA CONTRAPISO, PREPARO M    M3</t>
  </si>
  <si>
    <t>ECÂNICO COM BETONEIRA  400 L. AF_06/2014</t>
  </si>
  <si>
    <t>ECÂNICO COM BETONEIRA  600 L. AF_06/2014</t>
  </si>
  <si>
    <t>ARGAMASSA TRAÇO  1:4  (CIMENTO E AREIA MÉDIA) PARA CONTRAPISO, PREPARO M    M3</t>
  </si>
  <si>
    <t>ARGAMASSA TRAÇO  1:5  (CIMENTO E AREIA MÉDIA) PARA CONTRAPISO, PREPARO M    M3</t>
  </si>
  <si>
    <t>ARGAMASSA TRAÇO  1:6  (CIMENTO E AREIA MÉDIA) PARA CONTRAPISO, PREPARO M    M3</t>
  </si>
  <si>
    <t>ARGAMASSA TRAÇO  1:5  (CIMENTO E AREIA GROSSA) PARA CHAPISCO CONVENCIONA    M3</t>
  </si>
  <si>
    <t>266,92</t>
  </si>
  <si>
    <t>L, PREPARO MECÂNICO COM BETONEIRA  400 L. AF_06/2014</t>
  </si>
  <si>
    <t>L, PREPARO MECÂNICO COM BETONEIRA  600 L. AF_06/2014</t>
  </si>
  <si>
    <t>ARGAMASSA TRAÇO  1:3  (CIMENTO E AREIA GROSSA) PARA CHAPISCO CONVENCIONA    M3</t>
  </si>
  <si>
    <t>ARGAMASSA TRAÇO  1:4  (CIMENTO E AREIA GROSSA) PARA CHAPISCO CONVENCIONA    M3</t>
  </si>
  <si>
    <t>ARGAMASSA TRAÇO  1:5  (CIMENTO E AREIA GROSSA) COM ADIÇÃO DE EMULSÃO POL    M3</t>
  </si>
  <si>
    <t>IMÉRICA PARA CHAPISCO ROLADO, PREPARO MECÂNICO COM BETONEIRA  400 L. AF</t>
  </si>
  <si>
    <t>IMÉRICA PARA CHAPISCO ROLADO, PREPARO MECÂNICO COM BETONEIRA  600 L. AF</t>
  </si>
  <si>
    <t>ARGAMASSA TRAÇO  1:3  (CIMENTO E AREIA GROSSA) COM ADIÇÃO DE EMULSÃO POL    M3</t>
  </si>
  <si>
    <t>ARGAMASSA TRAÇO  1:4  (CIMENTO E AREIA GROSSA) COM ADIÇÃO DE EMULSÃO POL    M3</t>
  </si>
  <si>
    <t>O MECÂNICO COM MISTURADOR DE EIXO HORIZONTAL DE  300 KG. AF_06/2014</t>
  </si>
  <si>
    <t>O MECÂNICO COM MISTURADOR DE EIXO HORIZONTAL DE  600 KG. AF_06/2014</t>
  </si>
  <si>
    <t>NICA/ASSENTAMENTO DE ALVENARIA DE VEDAÇÃO, PREPARO MECÂNICO COM MISTUR</t>
  </si>
  <si>
    <t>ADOR DE EIXO HORIZONTAL DE  300 KG. AF_06/2014</t>
  </si>
  <si>
    <t>ADOR DE EIXO HORIZONTAL DE  600 KG. AF_06/2014</t>
  </si>
  <si>
    <t>SA ÚNICA/ASSENTAMENTO DE ALVENARIA DE VEDAÇÃO, PREPARO MECÂNICO COM MI</t>
  </si>
  <si>
    <t>STURADOR DE EIXO HORIZONTAL DE  300 KG. AF_06/2014</t>
  </si>
  <si>
    <t>STURADOR DE EIXO HORIZONTAL DE  600 KG. AF_06/2014</t>
  </si>
  <si>
    <t>ÚNICA/ASSENTAMENTO DE ALVENARIA DE VEDAÇÃO, PREPARO MECÂNICO COM MISTU</t>
  </si>
  <si>
    <t>RADOR DE EIXO HORIZONTAL DE  600 KG. AF_06/2014</t>
  </si>
  <si>
    <t>ECÂNICO COM MISTURADOR DE EIXO HORIZONTAL DE  160 KG. AF_06/2014</t>
  </si>
  <si>
    <t>ECÂNICO COM MISTURADOR DE EIXO HORIZONTAL DE  300 KG. AF_06/2014</t>
  </si>
  <si>
    <t>ECÂNICO COM MISTURADOR DE EIXO HORIZONTAL DE  600 KG. AF_06/2014</t>
  </si>
  <si>
    <t>L, PREPARO MECÂNICO COM MISTURADOR DE EIXO HORIZONTAL DE  300 KG. AF_06</t>
  </si>
  <si>
    <t>L, PREPARO MECÂNICO COM MISTURADOR DE EIXO HORIZONTAL DE  600 KG. AF_06</t>
  </si>
  <si>
    <t>366,08</t>
  </si>
  <si>
    <t>L, PREPARO MECÂNICO COM MISTURADOR DE EIXO HORIZONTAL DE  160 KG. AF_06</t>
  </si>
  <si>
    <t>IMÉRICA PARA CHAPISCO ROLADO, PREPARO MECÂNICO COM MISTURADOR DE EIXO</t>
  </si>
  <si>
    <t>HORIZONTAL DE  300 KG. AF_06/2014</t>
  </si>
  <si>
    <t>HORIZONTAL DE  600 KG. AF_06/2014</t>
  </si>
  <si>
    <t>HORIZONTAL DE  160 KG. AF_06/2014</t>
  </si>
  <si>
    <t>O MANUAL. AF_06/2014</t>
  </si>
  <si>
    <t>NICA/ASSENTAMENTO DE ALVENARIA DE VEDAÇÃO, PREPARO MANUAL. AF_06/2014</t>
  </si>
  <si>
    <t>SA ÚNICA/ASSENTAMENTO DE ALVENARIA DE VEDAÇÃO, PREPARO MANUAL. AF_06/2</t>
  </si>
  <si>
    <t>ÚNICA/ASSENTAMENTO DE ALVENARIA DE VEDAÇÃO, PREPARO MANUAL. AF_06/2014</t>
  </si>
  <si>
    <t>ANUAL. AF_06/2014</t>
  </si>
  <si>
    <t>L, PREPARO MANUAL. AF_06/2014</t>
  </si>
  <si>
    <t>IMÉRICA PARA CHAPISCO ROLADO, PREPARO MANUAL. AF_06/2014</t>
  </si>
  <si>
    <t>ARGAMASSA INDUSTRIALIZADA MULTIUSO PARA REVESTIMENTOS E ASSENTAMENTO D    M3</t>
  </si>
  <si>
    <t>A ALVENARIA, PREPARO COM MISTURADOR DE EIXO HORIZONTAL DE  160 KG. AF_0</t>
  </si>
  <si>
    <t>A ALVENARIA, PREPARO COM MISTURADOR DE EIXO HORIZONTAL DE  300 KG. AF_0</t>
  </si>
  <si>
    <t>A ALVENARIA, PREPARO COM MISTURADOR DE EIXO HORIZONTAL DE  600 KG. AF_0</t>
  </si>
  <si>
    <t>ARGAMASSA PRONTA PARA CONTRAPISO, PREPARO COM MISTURADOR DE EIXO HORIZ    M3</t>
  </si>
  <si>
    <t>ONTAL DE  160 KG. AF_06/2014</t>
  </si>
  <si>
    <t>ONTAL DE  300 KG. AF_06/2014</t>
  </si>
  <si>
    <t>ONTAL DE  600 KG. AF_06/2014</t>
  </si>
  <si>
    <t>ARGAMASSA PARA REVESTIMENTO DECORATIVO MONOCAMADA  (MONOCAPA), PREPARO      M3</t>
  </si>
  <si>
    <t>COM MISTURADOR DE EIXO HORIZONTAL DE  160 KG. AF_06/2014</t>
  </si>
  <si>
    <t>COM MISTURADOR DE EIXO HORIZONTAL DE  300 KG. AF_06/2014</t>
  </si>
  <si>
    <t>COM MISTURADOR DE EIXO HORIZONTAL DE  600 KG. AF_06/2014</t>
  </si>
  <si>
    <t>ARGAMASSA INDUSTRIALIZADA PARA CHAPISCO ROLADO, PREPARO COM MISTURADOR    M3</t>
  </si>
  <si>
    <t>DE EIXO HORIZONTAL DE  160 KG. AF_06/2014</t>
  </si>
  <si>
    <t>DE EIXO HORIZONTAL DE  300 KG. AF_06/2014</t>
  </si>
  <si>
    <t>DE EIXO HORIZONTAL DE  600 KG. AF_06/2014</t>
  </si>
  <si>
    <t>ARGAMASSA INDUSTRIALIZADA PARA CHAPISCO COLANTE, PREPARO COM MISTURADO    M3</t>
  </si>
  <si>
    <t>R DE EIXO HORIZONTAL DE  160 KG. AF_06/2014</t>
  </si>
  <si>
    <t>R DE EIXO HORIZONTAL DE  300 KG. AF_06/2014</t>
  </si>
  <si>
    <t>R DE EIXO HORIZONTAL DE  600 KG. AF_06/2014</t>
  </si>
  <si>
    <t>A ALVENARIA, PREPARO MANUAL. AF_06/2014</t>
  </si>
  <si>
    <t>ARGAMASSA PRONTA PARA CONTRAPISO, PREPARO MANUAL. AF_06/2014 M3</t>
  </si>
  <si>
    <t>ARGAMASSA INDUSTRIALIZADA PARA CHAPISCO ROLADO, PREPARO MANUAL. AF_06/    M3</t>
  </si>
  <si>
    <t>ARGAMASSA INDUSTRIALIZADA PARA CHAPISCO COLANTE, PREPARO MANUAL. AF_06    M3</t>
  </si>
  <si>
    <t>ARGAMASSA PARA REVESTIMENTO DECORATIVO MONOCAMADA  (MONOCAPA), MISTURA      M3</t>
  </si>
  <si>
    <t>E PROJEÇÃO DE  1,5 M3/H DE ARGAMASSA. AF_06/2014</t>
  </si>
  <si>
    <t>E PROJEÇÃO DE  2 M3/H DE ARGAMASSA. AF_06/2014</t>
  </si>
  <si>
    <t>ARGAMASSA INDUSTRIALIZADA PARA REVESTIMENTOS, MISTURA E PROJEÇÃO DE  1,    M3</t>
  </si>
  <si>
    <t>5 M³/H DE ARGAMASSA. AF_06/2014</t>
  </si>
  <si>
    <t>ARGAMASSA INDUSTRIALIZADA PARA REVESTIMENTOS, MISTURA E PROJEÇÃO DE  2      M3</t>
  </si>
  <si>
    <t>M³/H DE ARGAMASSA. AF_06/2014</t>
  </si>
  <si>
    <t>ARGAMASSA À BASE DE GESSO, MISTURA E PROJEÇÃO DE  1,5 M³/H DE ARGAMASSA    M3</t>
  </si>
  <si>
    <t>ARGAMASSA TRAÇO  1:0,5:4,5  (CIMENTO, CAL E AREIA MÉDIA), PREPARO MECÂNI    M3</t>
  </si>
  <si>
    <t>CO COM BETONEIRA  400 L. AF_08/2014</t>
  </si>
  <si>
    <t>ARGAMASSA TRAÇO  1:0,5:4,5  (CIMENTO, CAL E AREIA MÉDIA) PARA ASSENTAMEN    M3</t>
  </si>
  <si>
    <t>TO DE ALVENARIA, PREPARO MANUAL. AF_08/2014</t>
  </si>
  <si>
    <t>ARGAMASSA TRAÇO  1:3  (CIMENTO E AREIA MÉDIA), PREPARO MECÂNICO COM BETO    M3</t>
  </si>
  <si>
    <t>NEIRA  400 L. AF_08/2014</t>
  </si>
  <si>
    <t>ARGAMASSA TRAÇO  1:3  (CIMENTO E AREIA MÉDIA), PREPARO MANUAL. AF_08/201    M3</t>
  </si>
  <si>
    <t>ARGAMASSA TRAÇO  1:4  (CIMENTO E AREIA MÉDIA), PREPARO MECÂNICO COM BETO    M3</t>
  </si>
  <si>
    <t>ARGAMASSA TRAÇO  1:4  (CIMENTO E AREIA MÉDIA), PREPARO MANUAL. AF_08/201    M3</t>
  </si>
  <si>
    <t>0211</t>
  </si>
  <si>
    <t>CARGA, DESCARGA E TRANSPORTE DE MATERIAIS</t>
  </si>
  <si>
    <t>TRANSPORTE VERTICAL</t>
  </si>
  <si>
    <t>73901/001</t>
  </si>
  <si>
    <t>TRANSPORTE VERTICAL MANUAL DE MATERIAIS DIVERSOS A  1ª LAJE M3</t>
  </si>
  <si>
    <t>73901/002</t>
  </si>
  <si>
    <t>TRANSPORTE VERTICAL MANUAL DE MATERIAIS DIVERSOS A  2ª LAJE M3</t>
  </si>
  <si>
    <t>73901/003</t>
  </si>
  <si>
    <t>TRANSPORTE VERTICAL MANUAL DE MATERIAIS DIVERSOS A  1ª LAJE T</t>
  </si>
  <si>
    <t>73901/004</t>
  </si>
  <si>
    <t>TRANSPORTE VERTICAL MANUAL DE MATERIAIS DIVERSOS A  2ª LAJE T</t>
  </si>
  <si>
    <t>TRANSPORTE HORIZONTAL MANUAL</t>
  </si>
  <si>
    <t>74023/001</t>
  </si>
  <si>
    <t>TRANSPORTE HORIZONTAL DE MATERIAIS DIVERSOS A  30M M3</t>
  </si>
  <si>
    <t>74023/002</t>
  </si>
  <si>
    <t>TRANSPORTE HORIZONTAL DE MATERIAIS DIVERSOS A  40M M3</t>
  </si>
  <si>
    <t>74023/003</t>
  </si>
  <si>
    <t>TRANSPORTE HORIZONTAL DE MATERIAIS DIVERSOS A  50M M3</t>
  </si>
  <si>
    <t>74023/004</t>
  </si>
  <si>
    <t>TRANSPORTE HORIZONTAL DE MATERIAIS DIVERSOS A  60M M3</t>
  </si>
  <si>
    <t>74023/005</t>
  </si>
  <si>
    <t>TRANSPORTE HORIZONTAL DE MATERIAIS DIVERSOS A  100M M3</t>
  </si>
  <si>
    <t>TRANSPORTE HORIZONTAL, MASSA/GRANEL, JERICA  90L,  30M. AF_06/2014 M3</t>
  </si>
  <si>
    <t>TRANSPORTE HORIZONTAL, MASSA/GRANEL, JERICA  90L,  50M. AF_06/2014 M3</t>
  </si>
  <si>
    <t>TRANSPORTE HORIZONTAL, MASSA/GRANEL, JERICA  90L,  75M. AF_06/2014 M3</t>
  </si>
  <si>
    <t>39,69</t>
  </si>
  <si>
    <t>TRANSPORTE HORIZONTAL, MASSA/GRANEL, JERICA  90L,  100M. AF_06/2014 M3</t>
  </si>
  <si>
    <t>TRANSPORTE HORIZONTAL, BLOCOS VAZADOS DE CONCRETO OU CERÂMICO  19X19X39    UN</t>
  </si>
  <si>
    <t>CM, MANUAL,  30M. AF_06/2014</t>
  </si>
  <si>
    <t>TRANSPORTE HORIZONTAL, BLOCOS CERÂMICOS FURADOS NA HORIZONTAL  9X19X19      UN</t>
  </si>
  <si>
    <t>CM, CARRINHO PLATAFORMA,  30M. AF_06/2014</t>
  </si>
  <si>
    <t>CM, CARRINHO PLATAFORMA,  50M. AF_06/2014</t>
  </si>
  <si>
    <t>0,32</t>
  </si>
  <si>
    <t>CM, CARRINHO PLATAFORMA,  75M. AF_06/2014</t>
  </si>
  <si>
    <t>CM, CARRINHO PLATAFORMA,  100M. AF_06/2014</t>
  </si>
  <si>
    <t>CM, CARRINHO PARA MINI PÁLETES,  30M. AF_06/2014</t>
  </si>
  <si>
    <t>0,01</t>
  </si>
  <si>
    <t>CM, CARRINHO PARA MINI PÁLETES,  50M. AF_06/2014</t>
  </si>
  <si>
    <t>0,18</t>
  </si>
  <si>
    <t>CM, CARRINHO PARA MINI PÁLETES,  75M. AF_06/2014</t>
  </si>
  <si>
    <t>CM, CARRINHO PARA MINI PÁLETES,  100M. AF_06/2014</t>
  </si>
  <si>
    <t>TRANSPORTE HORIZONTAL, PLACAS CERÂMICAS, MANUAL,  30M. AF_06/2014 M2</t>
  </si>
  <si>
    <t>0,62</t>
  </si>
  <si>
    <t>TRANSPORTE HORIZONTAL, PLACAS CERÂMICAS, CARRINHO PLATAFORMA,  30M. AF_    M2</t>
  </si>
  <si>
    <t>TRANSPORTE HORIZONTAL, PLACAS CERÂMICAS, CARRINHO PLATAFORMA,  50M. AF_    M2</t>
  </si>
  <si>
    <t>TRANSPORTE HORIZONTAL, PLACAS CERÂMICAS, CARRINHO PLATAFORMA,  75M. AF_    M2</t>
  </si>
  <si>
    <t>TRANSPORTE HORIZONTAL, PLACAS CERÂMICAS, CARRINHO PLATAFORMA,  100M. AF    M2</t>
  </si>
  <si>
    <t>TRANSPORTE HORIZONTAL, PLACAS CERÂMICAS, CARRINHO PARA MINI PÁLETES,  3    M2</t>
  </si>
  <si>
    <t>0M. AF_06/2014</t>
  </si>
  <si>
    <t>TRANSPORTE HORIZONTAL, PLACAS CERÂMICAS, CARRINHO PARA MINI PÁLETES,  5    M2</t>
  </si>
  <si>
    <t>TRANSPORTE HORIZONTAL, PLACAS CERÂMICAS, CARRINHO PARA MINI PÁLETES,  7    M2</t>
  </si>
  <si>
    <t>5M. AF_06/2014</t>
  </si>
  <si>
    <t>TRANSPORTE HORIZONTAL, PLACAS CERÂMICAS, CARRINHO PARA MINI PÁLETES,  1    M2</t>
  </si>
  <si>
    <t>00M. AF_06/2014</t>
  </si>
  <si>
    <t>TRANSPORTE HORIZONTAL, LATA DE  18 L, MANUAL,  30M. AF_06/2014 L</t>
  </si>
  <si>
    <t>TRANSPORTE VERTICAL, BLOCOS VAZADOS DE CONCRETO OU CERÂMICO  19X19X39 C    UN</t>
  </si>
  <si>
    <t>0,17</t>
  </si>
  <si>
    <t>M, MANUAL,  1 PAVIMENTO. AF_06/2014</t>
  </si>
  <si>
    <t>TRANSPORTE VERTICAL, BLOCOS CERÂMICOS FURADOS NA HORIZONTAL  9X19X19 CM    UN</t>
  </si>
  <si>
    <t>, MANUAL,  1 PAVIMENTO. AF_06/2014</t>
  </si>
  <si>
    <t>TRANSPORTE VERTICAL, PLACAS CERÂMICAS, MANUAL,  1 PAVIMENTO. AF_06/2014    M2</t>
  </si>
  <si>
    <t>TRANSPORTE VERTICAL, LATA DE  18 L, MANUAL,  1 PAVIMENTO. AF_06/2014 L</t>
  </si>
  <si>
    <t>TRANSPORTE VERTICAL, MASSA/GRANEL LATA DE  10 L, MANUAL,  1 PAVIMENTO. A    L</t>
  </si>
  <si>
    <t>TRANSPORTE HORIZONTAL, SACOS  50 KG, CARRINHO PLATAFORMA,  30M. AF_06/20    T</t>
  </si>
  <si>
    <t>6,01</t>
  </si>
  <si>
    <t>TRANSPORTE HORIZONTAL, SACOS  30 KG, CARRINHO PLATAFORMA,  30M. AF_06/20    T</t>
  </si>
  <si>
    <t>8,42</t>
  </si>
  <si>
    <t>TRANSPORTE HORIZONTAL, SACOS  20 KG, CARRINHO PLATAFORMA,  30M. AF_06/20    T</t>
  </si>
  <si>
    <t>TRANSPORTE HORIZONTAL, SACOS  50 KG, CARRINHO PLATAFORMA,  50M. AF_06/20    T</t>
  </si>
  <si>
    <t>TRANSPORTE HORIZONTAL, SACOS  30 KG, CARRINHO PLATAFORMA,  50M. AF_06/20    T</t>
  </si>
  <si>
    <t>10,82</t>
  </si>
  <si>
    <t>TRANSPORTE HORIZONTAL, SACOS  20 KG, CARRINHO PLATAFORMA,  50M. AF_06/20    T</t>
  </si>
  <si>
    <t>TRANSPORTE HORIZONTAL, SACOS  50 KG, CARRINHO PLATAFORMA,  75M. AF_06/20    T</t>
  </si>
  <si>
    <t>TRANSPORTE HORIZONTAL, SACOS  30 KG, CARRINHO PLATAFORMA,  75M. AF_06/20    T</t>
  </si>
  <si>
    <t>TRANSPORTE HORIZONTAL, SACOS  20 KG, CARRINHO PLATAFORMA,  75M. AF_06/20    T</t>
  </si>
  <si>
    <t>TRANSPORTE HORIZONTAL, SACOS  50 KG, CARRINHO PLATAFORMA,  100M. AF_06/2    T</t>
  </si>
  <si>
    <t>TRANSPORTE HORIZONTAL, SACOS  30 KG, CARRINHO PLATAFORMA,  100M. AF_06/2    T</t>
  </si>
  <si>
    <t>TRANSPORTE HORIZONTAL, SACOS  20 KG, CARRINHO PLATAFORMA,  100M. AF_06/2    T</t>
  </si>
  <si>
    <t>TRANSPORTE HORIZONTAL, LATA DE  18 L, CARRINHO PLATAFORMA,  30M. AF_06/2 18L</t>
  </si>
  <si>
    <t>TRANSPORTE HORIZONTAL, LATA DE  18 L, CARRINHO PLATAFORMA,  50M. AF_06/2 18L</t>
  </si>
  <si>
    <t>TRANSPORTE HORIZONTAL, LATA DE  18 L, CARRINHO PLATAFORMA,  75M. AF_06/2 18L</t>
  </si>
  <si>
    <t>TRANSPORTE HORIZONTAL, LATA DE  18 L, CARRINHO PLATAFORMA,  100M. AF_06/ 18L</t>
  </si>
  <si>
    <t>TRANSPORTE HORIZONTAL, SACOS  50 KG, MANUAL,  30M. AF_06/2014 T</t>
  </si>
  <si>
    <t>TRANSPORTE HORIZONTAL, SACOS  30 KG, MANUAL,  30M. AF_06/2014 T</t>
  </si>
  <si>
    <t>30,07</t>
  </si>
  <si>
    <t>TRANSPORTE HORIZONTAL, SACOS  20 KG, MANUAL,  30M. AF_06/2014 T</t>
  </si>
  <si>
    <t>TRANSPORTE VERTICAL, SACOS  50 KG, MANUAL,  1 PAVIMENTO. AF_06/2014 T</t>
  </si>
  <si>
    <t>TRANSPORTE VERTICAL, SACOS  30 KG, MANUAL,  1 PAVIMENTO. AF_06/2014 T</t>
  </si>
  <si>
    <t>TRANSPORTE VERTICAL, SACOS  20 KG, MANUAL,  1 PAVIMENTO. AF_06/2014 T</t>
  </si>
  <si>
    <t>0212</t>
  </si>
  <si>
    <t>LIMPEZA E ARREMATES FINAIS</t>
  </si>
  <si>
    <t>LIMPEZA FINAL DA OBRA M2</t>
  </si>
  <si>
    <t>LIMPEZAS DE SUPERFICIES</t>
  </si>
  <si>
    <t>73745/001</t>
  </si>
  <si>
    <t>LIMPEZA DE ESTRUTURAL DE ACO OU CONCRETO COM JATEAMENTO DE AREIA M2</t>
  </si>
  <si>
    <t>POLIMENTO DE PISOS</t>
  </si>
  <si>
    <t>73800/001</t>
  </si>
  <si>
    <t>LIMPEZA E POLIMENTO MECANIZADO EM PISO ALTA RESISTENCIA, UTILIZANDO ES    M2</t>
  </si>
  <si>
    <t>TUQUE COM ADESIVO, CIMENTO BRANCO E CORANTE</t>
  </si>
  <si>
    <t>LIMPEZA DE SUPERFICIES</t>
  </si>
  <si>
    <t>73806/001</t>
  </si>
  <si>
    <t>LIMPEZA DE SUPERFICIES COM JATO DE ALTA PRESSAO DE AR E AGUA M2</t>
  </si>
  <si>
    <t>LIMPEZA DIVERSAS DA OBRA</t>
  </si>
  <si>
    <t>73948/002</t>
  </si>
  <si>
    <t>LIMPEZA/PREPARO SUPERFICIE CONCRETO P/PINTURA M2</t>
  </si>
  <si>
    <t>73948/003</t>
  </si>
  <si>
    <t>LIMPEZA AZULEJO M2</t>
  </si>
  <si>
    <t>73948/004</t>
  </si>
  <si>
    <t>LIMPEZA E LAVAGEM DE PASTILHAS M2</t>
  </si>
  <si>
    <t>73948/005</t>
  </si>
  <si>
    <t>LIMPEZA CHAPA MELAMINICA EM PAREDE M2</t>
  </si>
  <si>
    <t>73948/006</t>
  </si>
  <si>
    <t>LIMPEZA LAMBRI ALUMINIO M2</t>
  </si>
  <si>
    <t>73948/007</t>
  </si>
  <si>
    <t>LIMPEZA ESQUADRIA FERRO C/SOLVENTE M2</t>
  </si>
  <si>
    <t>73948/008</t>
  </si>
  <si>
    <t>LIMPEZA VIDRO COMUM M2</t>
  </si>
  <si>
    <t>73948/009</t>
  </si>
  <si>
    <t>LIMPEZA FORRO M2</t>
  </si>
  <si>
    <t>73948/010</t>
  </si>
  <si>
    <t>LIMPEZA PISO MARMORE/GRANITO M2</t>
  </si>
  <si>
    <t>73948/011</t>
  </si>
  <si>
    <t>LIMPEZA PISO CERAMICO M2</t>
  </si>
  <si>
    <t>73948/012</t>
  </si>
  <si>
    <t>LIMPEZA PISO PLACA BORRACHA C/ENCERAMENTO M2</t>
  </si>
  <si>
    <t>73948/013</t>
  </si>
  <si>
    <t>LIMPEZA PISO PLACA BORRACHA M2</t>
  </si>
  <si>
    <t>73948/014</t>
  </si>
  <si>
    <t>LIMPEZA PISO CIMENTADO M2</t>
  </si>
  <si>
    <t>73948/015</t>
  </si>
  <si>
    <t>LIMPEZA PISO MARMORITE/GRANILITE M2</t>
  </si>
  <si>
    <t>73948/016</t>
  </si>
  <si>
    <t>LIMPEZA MANUAL DO TERRENO  (C/ RASPAGEM SUPERFICIAL) M2</t>
  </si>
  <si>
    <t>74086/001</t>
  </si>
  <si>
    <t>LIMPEZA LOUCAS E METAIS UN</t>
  </si>
  <si>
    <t>LIMPEZA GERAL DE QUADRA POLIESPORTIVA</t>
  </si>
  <si>
    <t>74243/001</t>
  </si>
  <si>
    <t>LIMPEZA GERAL DE QUADRA POLIESPORTIVA M2</t>
  </si>
  <si>
    <t>LIMPEZA DE ESTRUTURA METALICA SEM ANDAIME M2</t>
  </si>
  <si>
    <t>RASPAGEM  / CALAFETACAO TACOS MADEIRA  1 DEMAO CERA M2</t>
  </si>
  <si>
    <t>ENCERAMENTO MANUAL PISO DE QUALQUER NATUREZA  -  2 DEMAOS M2</t>
  </si>
  <si>
    <t>ENCERAMENTO MANUAL EM MADEIRA  -  3 DEMAOS M2</t>
  </si>
  <si>
    <t>PLACA IDENTIFICACAO ACRILICO  25X8CM BORDA POLIDA  - FORNECIMENTO E COLO    UN</t>
  </si>
  <si>
    <t>PLACA INAUGURACAO EM ALUMINIO  0,40X0,60M FORNECIMENTO E COLOCACAO UN</t>
  </si>
  <si>
    <t>LIXAMENTO MAN C/ LIXA CALAFATE DE CONCR APARENTE ANTIGO M2</t>
  </si>
  <si>
    <t>LETRA DE ACO INOX NO22 ALT=20CM FORNECIMENTO E COLOCACAO UN</t>
  </si>
  <si>
    <t>LIMPEZA DE REVESTIMENTO EM PAREDE C/ SOLUCAO DE ACIDO MURIATICO/AMONIA    M2</t>
  </si>
  <si>
    <t>0215</t>
  </si>
  <si>
    <t>ABERTURA DE POCO  | CISTERNA OU CACIMBA  |</t>
  </si>
  <si>
    <t>PERFURACAO DE POCO</t>
  </si>
  <si>
    <t>74163/001</t>
  </si>
  <si>
    <t>PERFURACAO DE POCO COM PERFURATRIZ PNEUMATICA M</t>
  </si>
  <si>
    <t>74163/002</t>
  </si>
  <si>
    <t>PERFURACAO DE POCO COM PERFURATRIZ A PERCUSSAO M</t>
  </si>
  <si>
    <t>REVESTIMENTO DE POCOS C/ TUBOS DE CONCRETO M</t>
  </si>
  <si>
    <t>ABERTURA POCO PARA CISTERNA TERRENO COMPACTO COM DN  1,0M COM PROFUNDID    M</t>
  </si>
  <si>
    <t>ADES DE  15 A  20M</t>
  </si>
  <si>
    <t>ABERTURA POCO PARA CISTERNA TERRENO COMPACTO COM DN  1,0M PROFUNDIDADE      M</t>
  </si>
  <si>
    <t>DE  10 A  15M</t>
  </si>
  <si>
    <t>ABERTURA POCO PARA CISTERNA TERRENO COMPACTO COM DN  1,0 COM PROFUNDIDA    M</t>
  </si>
  <si>
    <t>DE DE  5 A  10M</t>
  </si>
  <si>
    <t>DEATE  5M</t>
  </si>
  <si>
    <t>0216</t>
  </si>
  <si>
    <t>POCO TUBULAR PROFUNDO</t>
  </si>
  <si>
    <t>ABRACADEIRA P/POCOS PROFUNDOS UN</t>
  </si>
  <si>
    <t>0279</t>
  </si>
  <si>
    <t>SOLDAS/CORTES</t>
  </si>
  <si>
    <t>SOLDA TOPO DESCENDENTE CHANFRADA ESPESSURA=1/4" CHAPA/PERFIL/TUBO ACO      M</t>
  </si>
  <si>
    <t>COM CONVERSOR DIESEL.</t>
  </si>
  <si>
    <t>SOLDA DE TOPO DESCENDENTE, EM CHAPA ACO CHANFR  5/16" ESP  (P/ ASSENT TU    M</t>
  </si>
  <si>
    <t>BULACAO OU PECA DE ACO) UTILIZANDO CONVERSOR DIESEL.</t>
  </si>
  <si>
    <t>SOLDA DE TOPO DESCENDENTE, EM CHAPA ACO CHANFR  3/8" ESP  (P/ ASSENT TUB    M</t>
  </si>
  <si>
    <t>ULACAO OU PECA DE ACO) UTILIZANDO CONVERSOR DIESEL</t>
  </si>
  <si>
    <t>0318</t>
  </si>
  <si>
    <t>OUTROS</t>
  </si>
  <si>
    <t>CONJUNTO DE MANGUEIRA PARA COMBATE A INCENDIO EM FIBRA DE POLIESTER PU    UN</t>
  </si>
  <si>
    <t>590,00</t>
  </si>
  <si>
    <t>RA, COM  1.1/2", REVESTIDA INTERNAMENTE, COM  2 LANCES DE  15M CADA</t>
  </si>
  <si>
    <t>CORTE, DOBRAGEM, MONTAGEM E COLOCACAO DE FERRAGEM NA FORMA, ACO CA-50      KG</t>
  </si>
  <si>
    <t>(A OU B) DIAM  8 A  12,5MM</t>
  </si>
  <si>
    <t>CONCRETO CICLOPICO FCK=10MPA  30% PEDRA DE MAO INCLUSIVE LANCAMENTO M3</t>
  </si>
  <si>
    <t>TRANSPORTE QQ NAT CAM BASCULANTE  30 KM/H  8.00 T EXCL    DESPE- T/KM</t>
  </si>
  <si>
    <t>SA CARGA/DESC ESPERA DO CAMINHAO/SERVENTE/E OU EQUIP AUX.</t>
  </si>
  <si>
    <t>PINHO DE TERCEIRA  1" X  12" E  1" X  9" M2</t>
  </si>
  <si>
    <t>(A OU B) DIAM ACIM  12,5MM</t>
  </si>
  <si>
    <t>CORTE, DOBRAGEM, MONTAGEM E COLOCACAO DE FERRAGEM NA FORMA, ACO CA-25      KG</t>
  </si>
  <si>
    <t>DIAM  6,3 A  8,0MM</t>
  </si>
  <si>
    <t>DEGRAU DE FERRO FUNDIDO NUM  1 DE  3,0 KG UN</t>
  </si>
  <si>
    <t>EMBOCO CIMENTO AREIA  1:4 ESP=1,5CM INCL CHAPISCO  1:3 E=9MM M2</t>
  </si>
  <si>
    <t>ESCAVACAO MEC.VALA N ESCOR ATE  1,5M C/RETRO MAT  1A COM REDUTOR  (PEDRAS    M3</t>
  </si>
  <si>
    <t>/INST PREDIAIS/OUTROS REDUT PRODUT OU CAVAS FUNDACAO)  -    EXCL. ESGOTAM</t>
  </si>
  <si>
    <t>PINTURA PVA, TRES DEMAOS M2</t>
  </si>
  <si>
    <t>PERFURACAO MANUAL DIAMETRO  20 CM  (5 TF) M</t>
  </si>
  <si>
    <t>56,53</t>
  </si>
  <si>
    <t>ESCAVACAO MEC. VALA N ESCOR MAT  1A C/RETRO ENTRE  1,5 E  3M C/ REDUTOR  (    M3</t>
  </si>
  <si>
    <t>PEDRAS/INST PREDIAIS/OUTROS REDUT.PRODUTIV OU CAVAS FUNDACAO  )  - EXCL.</t>
  </si>
  <si>
    <t>PINHO TERCEIRA 2,5X10CM M</t>
  </si>
  <si>
    <t>MACARANDUBA APARELHADA  3" X  4.1/2" M</t>
  </si>
  <si>
    <t>TACO DE ALVENARIA  (2,5X10X20)CM UN</t>
  </si>
  <si>
    <t>MACARANDUBA APARELHADA  3" X  6" M</t>
  </si>
  <si>
    <t>MACARANDUBA APARELHADA DE  3" X  9" M</t>
  </si>
  <si>
    <t>TUBO CA-1 CONCR ARMADO P/GALERIAS AGUAS PLUV DIAM=0,80M FORNEC MAT M</t>
  </si>
  <si>
    <t>COM AREIA CIMENTO  1:4  - FORNECIMENTO E ASSENTAMENTO</t>
  </si>
  <si>
    <t>TEODOLITO CONVENCIONAL DE MICROMETRO C/LEITURA NUMERICA  (CP) PRECISAO      H</t>
  </si>
  <si>
    <t>DE  6S PARA LEVANTAMENTO DE TERRENOS DIVERSOS</t>
  </si>
  <si>
    <t>TRANSPORTE DE TUBOS DE PVC DN  1000 M</t>
  </si>
  <si>
    <t>TRANSPORTE DE TUBOS DE PVC DN  900 M</t>
  </si>
  <si>
    <t>TRANSPORTE DE TUBOS DE PVC DN  800 M</t>
  </si>
  <si>
    <t>TRANSPORTE DE TUBOS DE PVC DN  700 M</t>
  </si>
  <si>
    <t>TRANSPORTE DE TUBOS DE PVC DN  600 M</t>
  </si>
  <si>
    <t>TRANSPORTE DE TUBOS DE PVC DN  500 M</t>
  </si>
  <si>
    <t>TRANSPORTE DE TUBOS DE PVC DN  400 M</t>
  </si>
  <si>
    <t>3,16</t>
  </si>
  <si>
    <t>2,13</t>
  </si>
  <si>
    <t>DIAM  4,2 A  8,0MM</t>
  </si>
  <si>
    <t>CONCRETO P/CAMADAS PREPARATORIAS  180KG/M3 CIMENTO SOMENTE MATERIAIS M3</t>
  </si>
  <si>
    <t>INCL  5% PERDAS.</t>
  </si>
  <si>
    <t>COLOCACAO CUBA LOUCA/ACO INOX EXCLUSIVE CUBA/COMPLEMENTO  - P UN</t>
  </si>
  <si>
    <t>COLOCACAO BANCA MARMORE/GRANITO/ACO INOX EXCLUSIVE BANCA  - P M</t>
  </si>
  <si>
    <t>BUCHA/ARRUELA ALUMINIO  3/4"  - P CJ</t>
  </si>
  <si>
    <t>BUCHA/ARRUELA ALUMINIO  1/2"  - P CJ</t>
  </si>
  <si>
    <t>TACO DE CANELA  2,5X10X10CM UN</t>
  </si>
  <si>
    <t>NIVEL WILD-NA-Z H</t>
  </si>
  <si>
    <t>CORTE REMOCAO DO PAVIMENTO APICOAMENTO LAJE FORMAS E CONCRETAGEM BER-      M</t>
  </si>
  <si>
    <t>COS FCK=25MPA-24H UTILIZANDO GRAUTH</t>
  </si>
  <si>
    <t>TRANSPORTE DE TUBOS DE PVC DN  350 M</t>
  </si>
  <si>
    <t>TRANSPORTE DE TUBOS DE PVC DN  300 M</t>
  </si>
  <si>
    <t>TRANSPORTE DE TUBOS DE PVC DN  250 M</t>
  </si>
  <si>
    <t>TRANSPORTE DE TUBOS DE PVC DN  200 M</t>
  </si>
  <si>
    <t>TRANSPORTE DE TUBOS DE PVC DN  150 M</t>
  </si>
  <si>
    <t>TRANSPORTE DE TUBOS DE PVC DN  125 M</t>
  </si>
  <si>
    <t>TRANSPORTE DE TUBOS DE PVC DN  100 M</t>
  </si>
  <si>
    <t>TRANSPORTE DE TUBOS DE PVC DN  75 M</t>
  </si>
  <si>
    <t>TRANSPORTE DE TUBOS DE PVC DN  50 M</t>
  </si>
  <si>
    <t>TRANSPORTE DE TUBOS DE PVC DN  25 M</t>
  </si>
  <si>
    <t>TRANSPORTE DE TUBOS DE FERRO DUTIL DN  100 M</t>
  </si>
  <si>
    <t>TRANSPORTE DE TUBOS DE FERRO DUTIL DN  75 M</t>
  </si>
  <si>
    <t>CAIXA PARA RALO C OM GRELHA FOFO  135 KG DE ALV TIJOLO MACICO  (7X10X20)    UN</t>
  </si>
  <si>
    <t>PAREDES DE UMA VEZ  (0.20 M) DE  0.90X1.20X1.50 M  (EXTERNA) COM ARGAMAS</t>
  </si>
  <si>
    <t>SA  1:4 CIMENTO:AREIA, BASE CONC FCK=10 MPA, EXCLUSIVE ESCAVACAO E REAT</t>
  </si>
  <si>
    <t>ERRO.</t>
  </si>
  <si>
    <t>ALCAPAO DE MADEIRA  63X63CM INCL FERRAGENS UN</t>
  </si>
  <si>
    <t>FORNECIMENTO E INSTALACAO CAIXA PRE MOLDADA EM CONCRETO PARA AR CONDIC    UN</t>
  </si>
  <si>
    <t>IONADO  18000 BTUS</t>
  </si>
  <si>
    <t>BUCHA  / ARRUELA ALUMINIO  1" CJ</t>
  </si>
  <si>
    <t>BUCHA  / ARRUELA ALUMINIO  1  1/4" CJ</t>
  </si>
  <si>
    <t>MÃO FRANCESA EM BARRA DE FERRO CHATO RETANGULAR  2" X  1/4", REFORÇADA,      UN</t>
  </si>
  <si>
    <t>40 X  30 CM</t>
  </si>
  <si>
    <t>30 X  25 CM</t>
  </si>
  <si>
    <t>0321</t>
  </si>
  <si>
    <t>COMPOSICAO SERVICO MIGRACAO</t>
  </si>
  <si>
    <t>, IMPACTO DINAMICO  1700KG  - CUSTO HORARIO DE MATERIAIS NA OPERACAO</t>
  </si>
  <si>
    <t>TRATOR DE ESTEIRAS  - D6  - CUSTOS C/ MAT. NA OPERACAO H</t>
  </si>
  <si>
    <t>CONCRETO ARMADO DOSADO  15 MPA INCL MAT P/  1 M3 PREPARO CONF M3</t>
  </si>
  <si>
    <t>COMP  5845 COLOC CONF COMP  7090  14 M2 DE AREA MOLDADA FORMAS</t>
  </si>
  <si>
    <t>E ESCORAMENTO CONF COMPS  5306 E  5708  60 KG DE ACO CA-50 INC</t>
  </si>
  <si>
    <t>MAO DE OBRA P/CORTE DOBRAGEM MONTAGEM E COLOC NAS FORMAS.</t>
  </si>
  <si>
    <t>MAQUINA DE SOLDA A ARCO  375A DIESEL  33CV  (CP) EXCL OPERADOR H</t>
  </si>
  <si>
    <t>MACARANDUBA APARELHADA  3" X  3" M</t>
  </si>
  <si>
    <t>0324</t>
  </si>
  <si>
    <t>LETREIROS/LOGOTIPOS/NUMERAÇÕES/SINALIZAÇÕES</t>
  </si>
  <si>
    <t>´PLACA DE IDENTIFICAÇÃO</t>
  </si>
  <si>
    <t>73916/001</t>
  </si>
  <si>
    <t>PLACA DE IDENTIFICAÇÃO EM CHAPA GALVANIZADA NUM.  18,  12X18CM UN</t>
  </si>
  <si>
    <t>73916/002</t>
  </si>
  <si>
    <t>PLACA ESMALTADA PARA IDENTIFICAÇÃO NR DE RUA, DIMENSÕES  45X25CM UN</t>
  </si>
  <si>
    <t>73916/003</t>
  </si>
  <si>
    <t>PLACA DE IDENTIFICAÇÃO EM CHAPA GALVANIZADA NUM.  18, DIMENSÕES  8X12CM      UN</t>
  </si>
  <si>
    <t>19,37</t>
  </si>
  <si>
    <t>SERP</t>
  </si>
  <si>
    <t>SERVICOS PRELIMINARES</t>
  </si>
  <si>
    <t>0010</t>
  </si>
  <si>
    <t>PREPARO DO TERRENO</t>
  </si>
  <si>
    <t>DESMATAMENTO E LIMPEZA MECANIZADA DE TERRENO COM ARVORES ATE Ø  15CM, U    M2</t>
  </si>
  <si>
    <t>TILIZANDO TRATOR DE ESTEIRAS</t>
  </si>
  <si>
    <t>LIMPEZA DE TERRENO  - ROCADA</t>
  </si>
  <si>
    <t>73822/001</t>
  </si>
  <si>
    <t>CAPINA E LIMPEZA MANUAL DE TERRENO COM PEQUENOS ARBUSTOS M2</t>
  </si>
  <si>
    <t>73822/002</t>
  </si>
  <si>
    <t>LIMPEZA MECANIZADA DE TERRENO COM REMOCAO DE CAMADA VEGETAL, UTILIZAND    M2</t>
  </si>
  <si>
    <t>O MOTONIVELADORA</t>
  </si>
  <si>
    <t>DESMATAMENTO  / LIMPEZA</t>
  </si>
  <si>
    <t>73859/001</t>
  </si>
  <si>
    <t>DESMATAMENTO E LIMPEZA MECANIZADA DE TERRENO COM REMOCAO DE CAMADA VEG    M2</t>
  </si>
  <si>
    <t>ETAL, UTILIZANDO TRATOR DE ESTEIRAS</t>
  </si>
  <si>
    <t>73859/002</t>
  </si>
  <si>
    <t>CAPINA E LIMPEZA MANUAL DE TERRENO M2</t>
  </si>
  <si>
    <t>0,96</t>
  </si>
  <si>
    <t>CORTE DE CAPOEIRA FINA A FOICE M2</t>
  </si>
  <si>
    <t>PREPARO MANUAL DE TERRENO S/ RASPAGEM SUPERFICIAL M2</t>
  </si>
  <si>
    <t>0011</t>
  </si>
  <si>
    <t>TRANSITO E SEGURANCA</t>
  </si>
  <si>
    <t>TAPUME DE VEDACAO</t>
  </si>
  <si>
    <t>74220/001</t>
  </si>
  <si>
    <t>TAPUME DE CHAPA DE MADEIRA COMPENSADA, E=  6MM, COM PINTURA A CAL E REA    M2</t>
  </si>
  <si>
    <t>PROVEITAMENTO DE  2X</t>
  </si>
  <si>
    <t>SINALIZACAO DE TRANSITO</t>
  </si>
  <si>
    <t>74221/001</t>
  </si>
  <si>
    <t>SINALIZACAO DE TRANSITO  - NOTURNA M</t>
  </si>
  <si>
    <t>0012</t>
  </si>
  <si>
    <t>ACESSOS/PASSADICOS</t>
  </si>
  <si>
    <t>PASSADICOS E TRAVESSIAS  - MONTAGEM, MANUTENCAO E REMOCAO</t>
  </si>
  <si>
    <t>74219/001</t>
  </si>
  <si>
    <t>PASSADICOS COM TABUAS DE MADEIRA PARA PEDESTRES M2</t>
  </si>
  <si>
    <t>74219/002</t>
  </si>
  <si>
    <t>PASSADICOS COM TABUAS DE MADEIRA PARA VEICULOS M2</t>
  </si>
  <si>
    <t>CHAPA DE ACO CARBONO  3/8  (COLOC/ USO/ RETIR) P/ PASS VEICULO SOBRE VAL    M2</t>
  </si>
  <si>
    <t>A MEDIDA P/ AREA CHAPA EM CADA APLICACAO</t>
  </si>
  <si>
    <t>0013</t>
  </si>
  <si>
    <t>SUSTENTACOES DIVERSAS</t>
  </si>
  <si>
    <t>LOCACAO DE ANDAIMES</t>
  </si>
  <si>
    <t>73875/001</t>
  </si>
  <si>
    <t>LOCACAO DE ANDAIME METALICO TUBULAR TIPO TORRE M/MES</t>
  </si>
  <si>
    <t>0014</t>
  </si>
  <si>
    <t>DEMOLICOES/RETIRADAS</t>
  </si>
  <si>
    <t>LIMPEZA MANUAL GERAL COM REMOCAO DE COBERTURA VEGETAL M2</t>
  </si>
  <si>
    <t>DEMOLICAO DE ALVENARIA ESTRUTURAL DE BLOCOS VAZADOS DE CONCRETO M3</t>
  </si>
  <si>
    <t>DEMOLICAO DE ALVENARIA DE ELEMENTOS CERAMICOS VAZADOS M3</t>
  </si>
  <si>
    <t>DEMOLICAO DE VERGAS, CINTAS E PILARETES DE CONCRETO M3</t>
  </si>
  <si>
    <t>DEMOLICAO DE PLACAS DIVISORIAS DE GRANILITE M2</t>
  </si>
  <si>
    <t>DEMOLICAO DE DIVISORIAS EM CHAPAS OU TABUAS, INCLUSIVE DEMOLICAO DE EN    M2</t>
  </si>
  <si>
    <t>TARUGAMENTO</t>
  </si>
  <si>
    <t>DEMOLICAO DE ALVENARIA DE BLOCOS DE PEDRA NATURAL M3</t>
  </si>
  <si>
    <t>RETIRADA DE ALVENARIA DE TIJOLOS DE VIDRO M2</t>
  </si>
  <si>
    <t>RETIRADA DE PLACAS DIVISORIAS DE GRANILITE M2</t>
  </si>
  <si>
    <t>RETIRADAS DE DIVISORIAS EM CHAPAS OU TABUAS, SEM RETIRADA DO ENTARUGAM    M2</t>
  </si>
  <si>
    <t>RETIRADAS DE DIVISORIAS EM CHAPAS OU TABUAS, COM RETIRADA DO ENTARUGAM    M2</t>
  </si>
  <si>
    <t>11,56</t>
  </si>
  <si>
    <t>DEMOLICAO DE TELHAS CERAMICAS OU DE VIDRO M2</t>
  </si>
  <si>
    <t>DEMOLICAO DE TELHAS ONDULADAS M2</t>
  </si>
  <si>
    <t>RETIRADA DE ESTRUTURA DE MADEIRA PONTALETEADA PARA TELHAS CERAMICAS OU    M2</t>
  </si>
  <si>
    <t>7,94</t>
  </si>
  <si>
    <t>DE VIDRO</t>
  </si>
  <si>
    <t>RETIRADA DE ESTRUTURA DE MADEIRA PONTALETEADA PARA TELHAS ONDULADAS M2</t>
  </si>
  <si>
    <t>RETIRADA DE ESTRUTURA DE MADEIRA COM TESOURAS PARA TELHAS CERAMICAS OU    M2</t>
  </si>
  <si>
    <t>RETIRADA DE ESTRUTURA DE MADEIRA COM TESOURAS PARA TELHAS ONDULADAS M2</t>
  </si>
  <si>
    <t>RETIRADA DE TELHAS DE CERAMICAS OU DE VIDRO M2</t>
  </si>
  <si>
    <t>RETIRADA DE TELHAS ONDULADAS M2</t>
  </si>
  <si>
    <t>RETIRADA DE CUMEEIRAS CERAMICAS M</t>
  </si>
  <si>
    <t>RETIRADA DE CUMEEIRAS EM ALUMINIO M</t>
  </si>
  <si>
    <t>DEMOLICAO DE ENTARUGAMENTO DE FORRO M2</t>
  </si>
  <si>
    <t>RETIRADA DE FORRO DE MADEIRA EM TABUAS M2</t>
  </si>
  <si>
    <t>RETIRADA DE ENTARUGAMENTO DE FORRO M2</t>
  </si>
  <si>
    <t>RETIRADA DE FORRO EM REGUAS DE PVC, INCLUSIVE RETIRADA DE PERFIS M2</t>
  </si>
  <si>
    <t>RETIRADA DE TACOS DE MADEIRA M2</t>
  </si>
  <si>
    <t>RETIRADA DE ASSOALHO DE MADEIRA, EXCLUSIVE RETIRADA DE VIGAMENTO M2</t>
  </si>
  <si>
    <t>19,26</t>
  </si>
  <si>
    <t>RETIRADA DE ASSOALHO DE MADEIRA, INCLUSIVE RETIRADA DE VIGAMENTO M2</t>
  </si>
  <si>
    <t>23,11</t>
  </si>
  <si>
    <t>RETIRADA DE RODAPES DE MADEIRA, INCLUSIVE RETIRADA DE CORDAO M2</t>
  </si>
  <si>
    <t>3,91</t>
  </si>
  <si>
    <t>DEMOLICAO DE CONCRETO SIMPLES M3</t>
  </si>
  <si>
    <t>DEMOLICAO MANUAL DE PISO  / CONTRAPISO</t>
  </si>
  <si>
    <t>73801/001</t>
  </si>
  <si>
    <t>DEMOLICAO DE PISO DE ALTA RESISTENCIA M2</t>
  </si>
  <si>
    <t>73801/002</t>
  </si>
  <si>
    <t>DEMOLICAO DE CAMADA DE ASSENTAMENTO/CONTRAPISO COM USO DE PONTEIRO, ES    M2</t>
  </si>
  <si>
    <t>PESSURA ATE  4CM</t>
  </si>
  <si>
    <t>DEMOLICAO MANUAL DE REVESTIMENTOS EM PAREDES</t>
  </si>
  <si>
    <t>73802/001</t>
  </si>
  <si>
    <t>DEMOLICAO DE REVESTIMENTO DE ARGAMASSA DE CAL E AREIA M2</t>
  </si>
  <si>
    <t>REMOCAO DE PINTURAS COM JATEAMENTO DE AREIA</t>
  </si>
  <si>
    <t>73874/001</t>
  </si>
  <si>
    <t>REMOCAO DE PINTURAS COM JATEAMENTO DE AREIA, EM SUPERFICIES METALICAS      M2</t>
  </si>
  <si>
    <t>DEMOLICAO PISO MARMORE/SOLEIRA/PEITORIL/ESCADA</t>
  </si>
  <si>
    <t>73895/001</t>
  </si>
  <si>
    <t>DEMOLICAO DE PISO DE MARMORE E ARGAMASSA DE ASSENTAMENTO M2</t>
  </si>
  <si>
    <t>RETIRADA DE AZULEJOS OU LADRILHOS</t>
  </si>
  <si>
    <t>73896/001</t>
  </si>
  <si>
    <t>RETIRADA CUIDADOSA DE AZULEJOS/LADRILHOS E ARGAMASSA DE ASSENTAMENTO M2</t>
  </si>
  <si>
    <t>DEMOLICAO DE ALVENARIA DE TIJOLOS S/REAPROVEITAMENTO</t>
  </si>
  <si>
    <t>73899/001</t>
  </si>
  <si>
    <t>DEMOLICAO DE ALVENARIA DE TIJOLOS MACICOS S/REAPROVEITAMENTO M3</t>
  </si>
  <si>
    <t>73899/002</t>
  </si>
  <si>
    <t>DEMOLICAO DE ALVENARIA DE TIJOLOS FURADOS S/REAPROVEITAMENTO M3</t>
  </si>
  <si>
    <t>DEMOLICAO MANUAL CONCRETO ARMADO  (PILAR  / VIGA  / LAJE)  - INCL EMPILHAC    M3</t>
  </si>
  <si>
    <t>AO LATERAL NO CANTEIRO</t>
  </si>
  <si>
    <t>RETIRADA DE APARELHOS DE ILUMINACAO C/ REAPROVEITAMENTO DE LAMPADAS UN</t>
  </si>
  <si>
    <t>RETIRADA DE APARELHOS SANITARIOS UN</t>
  </si>
  <si>
    <t>RETIRADA DE ESQUADRIAS METALICAS M2</t>
  </si>
  <si>
    <t>RETIRADA DE MEIO FIO C/ EMPILHAMENTO E S/ REMOCAO M</t>
  </si>
  <si>
    <t>RETIRADA DE TUBULACAO DE FERRO GALVANIZADO S/ ESCAVACAO OU RASGO EM AL    M</t>
  </si>
  <si>
    <t>VENARIA</t>
  </si>
  <si>
    <t>DEMOLICAO DE DIVISORIAS EM PLACAS DE MARMORITE OU DE CONCRETO M2</t>
  </si>
  <si>
    <t>DEMOLICAO MANUAL DE ESTRUTURA DE CONCRETO ARMADO M3</t>
  </si>
  <si>
    <t>DEMOLICAO MANUAL DE PAVIMENTACAO EM MACADAME BETUMINOSO M3</t>
  </si>
  <si>
    <t>DEMOLICAO MANUAL DE PAVIMENTACAO EM CONCRETO ASFALTICO, ESPESSURA  5CM      M2</t>
  </si>
  <si>
    <t>DEMOLICAO DE PISO EM LADRILHO COM ARGAMASSA M2</t>
  </si>
  <si>
    <t>11,34</t>
  </si>
  <si>
    <t>REMOCAO DE FORRO DE MADEIRA  (LAMBRI) C/ REAPROVEITAMENTO M2</t>
  </si>
  <si>
    <t>DEMOLICAO MANUAL DE LAJE PREMOLDADA COM TRANSPORTE E CARGA EM CAMINHAO    M3</t>
  </si>
  <si>
    <t>BASCULANTE</t>
  </si>
  <si>
    <t>REMOCAO DE PISO EM CARPETE M2</t>
  </si>
  <si>
    <t>DEMOLICAO DE FORRO DE GESSO M2</t>
  </si>
  <si>
    <t>DEMOLICAO DE CAIBROS E RIPAS M2</t>
  </si>
  <si>
    <t>REMOCAO DE DISPOSITIVOS PARA FUNCIONAMENTO DE APARELHOS SANITARIOS UN</t>
  </si>
  <si>
    <t>8,02</t>
  </si>
  <si>
    <t>REMOCAO DE BLOKRET COM EMPILHAMENTO M2</t>
  </si>
  <si>
    <t>9,44</t>
  </si>
  <si>
    <t>DEMOLICAO DE PISO VINILICO M2</t>
  </si>
  <si>
    <t>DESMONTAGEM E REMOCAO DE DIVISORIAS DE MARMORE OU GRANITO M2</t>
  </si>
  <si>
    <t>DESMONTAGEM E REMOCAO DE PAINEIS DE DIVISORIAS DE MADEIRA M2</t>
  </si>
  <si>
    <t>27,83</t>
  </si>
  <si>
    <t>DEMOLICAO DE CERCA DE ARAME FARPADO E MOUROES DE CONCRETO S/ REMOCAO M</t>
  </si>
  <si>
    <t>RETIRADA DE COBERTURA COM TELHA ARDOSIA, INCLUINDO ESTRUTURA DE MADEIR    M2</t>
  </si>
  <si>
    <t>REMOCAO DE PROTECAO MECANICA DE IMPERMEABILIZACAO M2</t>
  </si>
  <si>
    <t>15,03</t>
  </si>
  <si>
    <t>REMOCAO DE CALHAS E CONDUTORES DE AGUAS PLUVIAIS M</t>
  </si>
  <si>
    <t>REMOCAO MANUAL DE PASSEIO EM PEDRA PORTUGUESA M2</t>
  </si>
  <si>
    <t>REMOCAO MANUAL DE PAVIMENTACAO DE LAJOES DE GRANITO EM PASSEIOS M2</t>
  </si>
  <si>
    <t>REMOCAO MANUAL DE ENTULHO M3</t>
  </si>
  <si>
    <t>REMOCAO TUBULACAO FF C/ DN  400 A  600MM EXCLUINDO ESCAVACAO/REATERRO M</t>
  </si>
  <si>
    <t>REMOCAO TUBULACAO FF C/ DN  50 A  300MM EXCLUINDO ESCAVACAO/REATERRO M</t>
  </si>
  <si>
    <t>28,50</t>
  </si>
  <si>
    <t>REMOCAO TUBULACAO FF C/ DN  700 A  1200MM EXCLUINDO ESCAVACAO/REATERRO M</t>
  </si>
  <si>
    <t>RETIRADA DE AZULEJO COLADO M2</t>
  </si>
  <si>
    <t>16,19</t>
  </si>
  <si>
    <t>REMOCAO DE AZULEJO E SUBSTRATO DE ADERENCIA EM ARGAMASSA M2</t>
  </si>
  <si>
    <t>REMOCAO DE FIACAO ELETRICA M</t>
  </si>
  <si>
    <t>REMOCAO DE PEITORIL EM MARMORE OU GRANITO M2</t>
  </si>
  <si>
    <t>REMOCAO DE PISO EM PLACAS DE BORRACHA COLADA M2</t>
  </si>
  <si>
    <t>REMOCAO DE RALO SECO OU SIFONADO UN</t>
  </si>
  <si>
    <t>REMOCAO DE RODAPE CERAMICO M</t>
  </si>
  <si>
    <t>REMOCAO DE RODAPE DE MARMORE OU GRANITO M</t>
  </si>
  <si>
    <t>REMOCAO DE RODAPE VINILICO OU DE BORRACHA COLADA M</t>
  </si>
  <si>
    <t>REMOCAO DE RUFO OU CALHA METALICA M</t>
  </si>
  <si>
    <t>REMOCAO DE DISPOSITIVOS PARA FUNCIONAMENTO DE PIA DE COZINHA UN</t>
  </si>
  <si>
    <t>REMOCAO DE TOMADAS OU INTERRUPTORES ELETRICOS UN</t>
  </si>
  <si>
    <t>RETIRADA DE TUBULACAO HIDROSSANITARIA APARENTE COM CONEXOES, Ø  1/2" A      M</t>
  </si>
  <si>
    <t>2"</t>
  </si>
  <si>
    <t>RETIRADA DE TUBULACAO HIDROSSANITARIA EMBUTIDA COM CONEXOES Ø  1/2" A  2    M</t>
  </si>
  <si>
    <t>"</t>
  </si>
  <si>
    <t>RETIRADA DE TUBULACAO HIDROSSANITARIA APARENTE COM CONEXOES, Ø  2  1/2"      M</t>
  </si>
  <si>
    <t>A  4"</t>
  </si>
  <si>
    <t>RETIRADA DE TUBULACAO HIDROSSANITARIA EMBUTIDA COM CONEXOES, Ø  2  1/2"      M</t>
  </si>
  <si>
    <t>REMOCAO DE VIDRO COMUM M2</t>
  </si>
  <si>
    <t>DEMOLICAO DE ESTRUTURA METALICA SEM REMOCAO M2</t>
  </si>
  <si>
    <t>22,42</t>
  </si>
  <si>
    <t>0016</t>
  </si>
  <si>
    <t>LIGACOES PROVISORIAS</t>
  </si>
  <si>
    <t>LIGACOES PROVISORIAS AGUA  / ESGOTO  / ELETRICA  / FORCA</t>
  </si>
  <si>
    <t>73960/001</t>
  </si>
  <si>
    <t>INSTAL/LIGACAO PROVISORIA ELETRICA BAIXA TENSAO P/CANT OBRA UN</t>
  </si>
  <si>
    <t>OBRA,M3-CHAVE  100A CARGA  3KWH,20CV EXCL FORN MEDIDOR</t>
  </si>
  <si>
    <t>0233</t>
  </si>
  <si>
    <t>SINALIZACAO DO CANTEIRO DE OBRAS</t>
  </si>
  <si>
    <t>INSTALAÇÃO DE GAMBIARRA PARA SINALIZAÇÃO, PADRÃO  20 M, INCLUINDO LÂMPA    UN</t>
  </si>
  <si>
    <t>DA, BOCAL E BALDE A CADA  2 M</t>
  </si>
  <si>
    <t>ISOLAMENTO DE OBRA COM TELA PLASTICA COM MALHA DE  5MM M2</t>
  </si>
  <si>
    <t>6,99</t>
  </si>
  <si>
    <t>ISOLAMENTO DE OBRA COM TELA PLASTICA COM MALHA DE  5MM E ESTRUTURA DE M    M2</t>
  </si>
  <si>
    <t>17,45</t>
  </si>
  <si>
    <t>ADEIRA PONTALETEADA</t>
  </si>
  <si>
    <t>SERT</t>
  </si>
  <si>
    <t>SERVICOS TECNICOS</t>
  </si>
  <si>
    <t>0006</t>
  </si>
  <si>
    <t>CONTROLE TECNOLOGICO</t>
  </si>
  <si>
    <t>ENSAIO DE RECEBIMENTO E ACEITACAO DE CIMENTO PORTLAND UN</t>
  </si>
  <si>
    <t>ENSAIO DE RECEBIMENTO E ACEITACAO DE AGREGADO GRAUDO UN</t>
  </si>
  <si>
    <t>ENSAIOS TECNOLÓGICO DE ASFALTO</t>
  </si>
  <si>
    <t>73900/001</t>
  </si>
  <si>
    <t>ENSAIOS DE IMPRIMACAO  - ASFALTO DILUIDO M2</t>
  </si>
  <si>
    <t>73900/002</t>
  </si>
  <si>
    <t>ENSAIOS DE TRATAMENTO SUPERFICIAL SIMPLES  - COM CAP M2</t>
  </si>
  <si>
    <t>73900/003</t>
  </si>
  <si>
    <t>ENSAIOS DE TRATAMENTO SUPERFICIAL SIMPLES  - COM EMULSAO ASFALTICA M2</t>
  </si>
  <si>
    <t>73900/004</t>
  </si>
  <si>
    <t>ENSAIOS DE TRATAMENTO SUPERFICIAL DUPLO  - COM CAP M2</t>
  </si>
  <si>
    <t>73900/005</t>
  </si>
  <si>
    <t>ENSAIOS DE TRATAMENTO SUPERFICIAL DUPLO  - COM EMULSAO ASFALTICA M2</t>
  </si>
  <si>
    <t>73900/006</t>
  </si>
  <si>
    <t>ENSAIOS DE TRATAMENTO SUPERFICIAL TRIPLO  - COM CAP M2</t>
  </si>
  <si>
    <t>73900/007</t>
  </si>
  <si>
    <t>ENSAIOS DE TRATAMENTO SUPERFICIAL TRIPLO  - COM EMULSAO ASFALTICA M2</t>
  </si>
  <si>
    <t>73900/008</t>
  </si>
  <si>
    <t>ENSAIOS DE MACADAME BETUMINOSO POR PENETRACAO  - COM CAP M3</t>
  </si>
  <si>
    <t>73900/009</t>
  </si>
  <si>
    <t>ENSAIOS DE MACADAME BETUMINOSO POR PENETRACAO  - COM EMULSAO ASFALTICA      M3</t>
  </si>
  <si>
    <t>73900/010</t>
  </si>
  <si>
    <t>ENSAIOS DE PRE MISTURADO A FRIO M3</t>
  </si>
  <si>
    <t>73900/011</t>
  </si>
  <si>
    <t>ENSAIOS DE AREIA ASFALTO A QUENTE T</t>
  </si>
  <si>
    <t>73900/012</t>
  </si>
  <si>
    <t>ENSAIOS DE CONCRETO ASFALTICO T</t>
  </si>
  <si>
    <t>ENSAIO TECNOLOGICO COM CONCRETO</t>
  </si>
  <si>
    <t>74020/001</t>
  </si>
  <si>
    <t>ENSAIO DE PAVIMENTO DE CONCRETO M3</t>
  </si>
  <si>
    <t>13,99</t>
  </si>
  <si>
    <t>74020/002</t>
  </si>
  <si>
    <t>ENSAIOS DE PAVIMENTO DE CONCRETO COMPACTADO COM ROLO M3</t>
  </si>
  <si>
    <t>ENSAIO TECNOLOGICO DE TERRAPLENAGEM</t>
  </si>
  <si>
    <t>74021/001</t>
  </si>
  <si>
    <t>ENSAIOS DE TERRAPLENAGEM  - CORPO DO ATERRO M3</t>
  </si>
  <si>
    <t>74021/002</t>
  </si>
  <si>
    <t>ENSAIO DE TERRAPLENAGEM  - CAMADA FINAL DO ATERRO M3</t>
  </si>
  <si>
    <t>74021/003</t>
  </si>
  <si>
    <t>ENSAIOS DE REGULARIZACAO DO SUBLEITO M2</t>
  </si>
  <si>
    <t>74021/004</t>
  </si>
  <si>
    <t>ENSAIOS DE REFORCO DO SUBLEITO M3</t>
  </si>
  <si>
    <t>74021/005</t>
  </si>
  <si>
    <t>ENSAIOS DE SUB BASE DE SOLO MELHORADO COM CIMENTO M3</t>
  </si>
  <si>
    <t>74021/006</t>
  </si>
  <si>
    <t>ENSAIOS DE BASE ESTABILIZADA GRANULOMETRICAMENTE M3</t>
  </si>
  <si>
    <t>74021/007</t>
  </si>
  <si>
    <t>ENSAIO DE BASE DE SOLO MELHORADO COM CIMENTO M3</t>
  </si>
  <si>
    <t>74021/008</t>
  </si>
  <si>
    <t>ENSAIOS DE BASE DE SOLO CIMENTO M3</t>
  </si>
  <si>
    <t>ENSAIO TECNOLOGICO</t>
  </si>
  <si>
    <t>74022/001</t>
  </si>
  <si>
    <t>ENSAIO DE PENETRACAO  - MATERIAL BETUMINOSO UN</t>
  </si>
  <si>
    <t>74022/002</t>
  </si>
  <si>
    <t>ENSAIO DE VISCOSIDADE SAYBOLT  - FUROL  - MATERIAL BETUMINOSO UN</t>
  </si>
  <si>
    <t>74022/003</t>
  </si>
  <si>
    <t>ENSAIO DE DETERMINACAO DA PENEIRACAO  - EMULSAO ASFALTICA UN</t>
  </si>
  <si>
    <t>74022/004</t>
  </si>
  <si>
    <t>ENSAIO DE DETERMINACAO DA SEDIMENTACAO  - EMULSAO ASFALTICA UN</t>
  </si>
  <si>
    <t>74022/005</t>
  </si>
  <si>
    <t>ENSAIO DE DETERMINACAO DO TEOR DE BETUME  - CIMENTO ASFALTICO DE PETROL    UN</t>
  </si>
  <si>
    <t>EO</t>
  </si>
  <si>
    <t>74022/006</t>
  </si>
  <si>
    <t>ENSAIO DE GRANULOMETRIA POR PENEIRAMENTO  - SOLOS UN</t>
  </si>
  <si>
    <t>74022/007</t>
  </si>
  <si>
    <t>ENSAIO DE GRANULOMETRIA POR PENEIRAMENTO E SEDIMENTACAO  - SOLOS UN</t>
  </si>
  <si>
    <t>74022/008</t>
  </si>
  <si>
    <t>ENSAIO DE LIMITE DE LIQUIDEZ  - SOLOS UN</t>
  </si>
  <si>
    <t>74022/009</t>
  </si>
  <si>
    <t>ENSAIO DE LIMITE DE PLASTICIDADE  - SOLOS UN</t>
  </si>
  <si>
    <t>74022/010</t>
  </si>
  <si>
    <t>ENSAIO DE COMPACTACAO  - AMOSTRAS NAO TRABALHADAS  - ENERGIA NORMAL  - SO    UN</t>
  </si>
  <si>
    <t>LOS</t>
  </si>
  <si>
    <t>74022/011</t>
  </si>
  <si>
    <t>ENSAIO DE COMPACTACAO  - AMOSTRAS NAO TRABALHADAS  - ENERGIA INTERMEDIAR    UN</t>
  </si>
  <si>
    <t>IA  - SOLOS</t>
  </si>
  <si>
    <t>74022/012</t>
  </si>
  <si>
    <t>ENSAIO DE COMPACTACAO  - AMOSTRAS NAO TRABALHADAS  - ENERGIA MODIFICADA      UN</t>
  </si>
  <si>
    <t>- SOLOS</t>
  </si>
  <si>
    <t>74022/013</t>
  </si>
  <si>
    <t>ENSAIO DE COMPACTACAO  - AMOSTRAS TRABALHADAS  - SOLOS UN</t>
  </si>
  <si>
    <t>74022/014</t>
  </si>
  <si>
    <t>ENSAIO DE MASSA ESPECIFICA  - IN SITU  - METODO FRASCO DE AREIA  - SOLOS      UN</t>
  </si>
  <si>
    <t>32,02</t>
  </si>
  <si>
    <t>74022/015</t>
  </si>
  <si>
    <t>ENSAIO DE MASSA ESPECIFICA  - IN SITU  - METODO BALAO DE BORRACHA  - SOLO    UN</t>
  </si>
  <si>
    <t>74022/016</t>
  </si>
  <si>
    <t>ENSAIO DE DENSIDADE REAL  - SOLOS UN</t>
  </si>
  <si>
    <t>74022/017</t>
  </si>
  <si>
    <t>ENSAIO DE ABRASAO LOS ANGELES  - AGREGADOS UN</t>
  </si>
  <si>
    <t>74022/018</t>
  </si>
  <si>
    <t>ENSAIO DE MASSA ESPECIFICA  - IN SITU  - EMPREGO DO OLEO  - SOLOS UN</t>
  </si>
  <si>
    <t>74022/019</t>
  </si>
  <si>
    <t>ENSAIO DE INDICE DE SUPORTE CALIFORNIA  - AMOSTRAS NAO TRABALHADAS  - EN    UN</t>
  </si>
  <si>
    <t>ERGIA NORMAL  - SOLOS</t>
  </si>
  <si>
    <t>74022/020</t>
  </si>
  <si>
    <t>ERGIA INTERMEDIARIA  - SOLOS</t>
  </si>
  <si>
    <t>74022/021</t>
  </si>
  <si>
    <t>ENSAIO DE INDICE DE SUPORTE CALIFORNIA- AMOSTRAS NAO TRABALHADAS  - ENE    UN</t>
  </si>
  <si>
    <t>128,09</t>
  </si>
  <si>
    <t>RGIA MODIFICADA- SOLOS</t>
  </si>
  <si>
    <t>74022/022</t>
  </si>
  <si>
    <t>ENSAIO DE TEOR DE UMIDADE  - METODO EXPEDITO DO ALCOOL  - SOLOS UN</t>
  </si>
  <si>
    <t>74022/023</t>
  </si>
  <si>
    <t>ENSAIO DE TEOR DE UMIDADE  - PROCESSO SPEEDY  - SOLOS E AGREGADOS MIUDOS    UN</t>
  </si>
  <si>
    <t>74022/024</t>
  </si>
  <si>
    <t>ENSAIO DE TEOR DE UMIDADE  - EM LABORATORIO  - SOLOS UN</t>
  </si>
  <si>
    <t>74022/025</t>
  </si>
  <si>
    <t>ENSAIO DE PONTO DE FULGOR  - MATERIAL BETUMINOSO UN</t>
  </si>
  <si>
    <t>74022/026</t>
  </si>
  <si>
    <t>ENSAIO DE DESTILACAO  - ASFALTO DILUIDO UN</t>
  </si>
  <si>
    <t>74022/027</t>
  </si>
  <si>
    <t>ENSAIO DE CONTROLE DE TAXA DE APLICACAO DE LIGANTE BETUMINOSO UN</t>
  </si>
  <si>
    <t>74022/028</t>
  </si>
  <si>
    <t>ENSAIO DE SUSCEPTIBILIDADE TERMICA  - INDICE PFEIFFER  - MATERIAL ASFALT    UN</t>
  </si>
  <si>
    <t>ICO</t>
  </si>
  <si>
    <t>74022/029</t>
  </si>
  <si>
    <t>ENSAIO DE ESPUMA  - MATERIAL ASFALTICO UN</t>
  </si>
  <si>
    <t>74022/030</t>
  </si>
  <si>
    <t>ENSAIO DE RESISTENCIA A COMPRESSAO SIMPLES  - CONCRETO UN</t>
  </si>
  <si>
    <t>74022/031</t>
  </si>
  <si>
    <t>ENSAIO DE RESISTENCIA A TRACAO POR COMPRESSAO DIAMETRAL  - CONCRETO UN</t>
  </si>
  <si>
    <t>74022/032</t>
  </si>
  <si>
    <t>ENSAIO DE RESISTENCIA A TRACAO NA FLEXAO DE CONCRETO UN</t>
  </si>
  <si>
    <t>74022/033</t>
  </si>
  <si>
    <t>ENSAIO DE RESILIENCIA  - SOLOS UN</t>
  </si>
  <si>
    <t>74022/034</t>
  </si>
  <si>
    <t>ENSAIO DE RESILIENCIA  - MISTURAS BETUMINOSAS UN</t>
  </si>
  <si>
    <t>74022/035</t>
  </si>
  <si>
    <t>ENSAIO DE PERCENTAGEM DE BETUME  - MISTURAS BETUMINOSAS UN</t>
  </si>
  <si>
    <t>74022/036</t>
  </si>
  <si>
    <t>ENSAIO DE ADESIVIDADE  - RESISTENCIA A AGUA  - EMULSAO ASFALTICA UN</t>
  </si>
  <si>
    <t>74022/037</t>
  </si>
  <si>
    <t>ENSAIO DE ADESIVIDADE A LIGANTE BETUMINOSO  - AGREGADO GRAUDO UN</t>
  </si>
  <si>
    <t>74022/038</t>
  </si>
  <si>
    <t>ENSAIO DE EXPANSIBILIDADE  - SOLOS UN</t>
  </si>
  <si>
    <t>74022/039</t>
  </si>
  <si>
    <t>PREPARACAO DE AMOSTRAS PARA ENSAIO DE CARACTERIZACAO  - SOLOS UN</t>
  </si>
  <si>
    <t>74022/040</t>
  </si>
  <si>
    <t>ENSAIO MARSHALL  - MISTURA BETUMINOSA A QUENTE UN</t>
  </si>
  <si>
    <t>74022/041</t>
  </si>
  <si>
    <t>ENSAIO DE DETERMINACAO DO INDICE DE FORMA  - AGREGADOS UN</t>
  </si>
  <si>
    <t>74022/042</t>
  </si>
  <si>
    <t>ENSAIO DE EQUIVALENTE EM AREIA  - SOLOS UN</t>
  </si>
  <si>
    <t>74022/043</t>
  </si>
  <si>
    <t>ENSAIO DE MOLDAGEM E CURA DE SOLO CIMENTO UN</t>
  </si>
  <si>
    <t>74022/044</t>
  </si>
  <si>
    <t>ENSAIO DE COMPRESSAO AXIAL DE SOLO CIMENTO UN</t>
  </si>
  <si>
    <t>74022/045</t>
  </si>
  <si>
    <t>ENSAIO DE VISCOSIDADE CINEMATICA  - ASFALTO UN</t>
  </si>
  <si>
    <t>74022/047</t>
  </si>
  <si>
    <t>ENSAIO DE RESIDUO POR EVAPORACAO  - EMULSAO ASFALTICA UN</t>
  </si>
  <si>
    <t>74022/048</t>
  </si>
  <si>
    <t>ENSAIO DE CARGA DA PARTICULA  - EMULSAO ASFALTICA UN</t>
  </si>
  <si>
    <t>34,31</t>
  </si>
  <si>
    <t>74022/049</t>
  </si>
  <si>
    <t>ENSAIO DE DESEMULSIBILIDADE  - EMULSAO ASFALTICA UN</t>
  </si>
  <si>
    <t>74022/050</t>
  </si>
  <si>
    <t>ENSAIO DE DETERMINACAO DA TAXA DE ESPALHAMENTO DO AGREGADO UN</t>
  </si>
  <si>
    <t>74022/051</t>
  </si>
  <si>
    <t>ENSAIO DE ADESIVIDADE A LIGANTE BETUMINOSO  - AGREGADO UN</t>
  </si>
  <si>
    <t>74022/052</t>
  </si>
  <si>
    <t>ENSAIO DE GRANULOMETRIA DO AGREGADO UN</t>
  </si>
  <si>
    <t>74022/053</t>
  </si>
  <si>
    <t>ENSAIO DE CONTROLE DO GRAU DE COMPACTACAO DA MISTURA ASFALTICA UN</t>
  </si>
  <si>
    <t>74022/054</t>
  </si>
  <si>
    <t>ENSAIO DE GRANULOMETRIA DO FILLER UN</t>
  </si>
  <si>
    <t>74022/055</t>
  </si>
  <si>
    <t>ENSAIO DE TRACAO POR COMPRESSAO DIAMETRAL  - MISTURAS BETUMINOSAS UN</t>
  </si>
  <si>
    <t>74022/056</t>
  </si>
  <si>
    <t>ENSAIO DE DENSIDADE DO MATERIAL BETUMINOSO UN</t>
  </si>
  <si>
    <t>33,54</t>
  </si>
  <si>
    <t>74022/057</t>
  </si>
  <si>
    <t>ENSAIO DE CONSISTENCIA DO CONCRETO CCR  - INDICE VEBE UN</t>
  </si>
  <si>
    <t>74022/058</t>
  </si>
  <si>
    <t>ENSAIO DE ABATIMENTO DO TRONCO DE CONE UN</t>
  </si>
  <si>
    <t>ENSAIOS DE PINTURA DE LIGACAO M2</t>
  </si>
  <si>
    <t>0007</t>
  </si>
  <si>
    <t>SONDAGENS</t>
  </si>
  <si>
    <t>MOBILIZACAO E INSTALACAO DE  01    EQUIPAMENTO DE SONDAGEM, DISTANCIA ACI    UN</t>
  </si>
  <si>
    <t>MA DE  20KM</t>
  </si>
  <si>
    <t>MOBILIZACAO E INSTALACAO DE  01 EQUIPAMENTO DE SONDAGEM, DISTANCIA ATE      UN</t>
  </si>
  <si>
    <t>10KM</t>
  </si>
  <si>
    <t>MOBILIZACAO E INSTALACAO DE  01 EQUIPAMENTO DE SONDAGEM, DISTANCIA DE  1    UN</t>
  </si>
  <si>
    <t>0KM ATE  20KM</t>
  </si>
  <si>
    <t>0008</t>
  </si>
  <si>
    <t>LOCACAO ALVENARIA M</t>
  </si>
  <si>
    <t>LOCAÇÃO DE REDES DE ÁGUA OU DE ESGOTO M</t>
  </si>
  <si>
    <t>LOCAÇÃO DE ADUTORAS, COLETORES TRONCO E INTERCEPTORES  - ATÉ DN  500 MM      M</t>
  </si>
  <si>
    <t>LOCACAO DA OBRA, COM USO DE EQUIPAMENTOS TOPOGRAFICOS, INCLUSIVE NIVEL    M2</t>
  </si>
  <si>
    <t>16,93</t>
  </si>
  <si>
    <t>ADOR</t>
  </si>
  <si>
    <t>LOCACAO DE OBRA</t>
  </si>
  <si>
    <t>73992/001</t>
  </si>
  <si>
    <t>LOCACAO CONVENCIONAL DE OBRA, ATRAVÉS DE GABARITO DE TABUAS CORRIDAS P    M2</t>
  </si>
  <si>
    <t>ONTALETADAS A CADA  1,50M, SEM REAPROVEITAMENTO</t>
  </si>
  <si>
    <t>LOCACAO OBRA C/PECA DE PINHO  / REAPROVEITAMENTO</t>
  </si>
  <si>
    <t>74077/001</t>
  </si>
  <si>
    <t>ONTALETADAS, SEM REAPROVEITAMENTO</t>
  </si>
  <si>
    <t>74077/002</t>
  </si>
  <si>
    <t>ONTALETADAS, COM REAPROVEITAMENTO DE  10 VEZES.</t>
  </si>
  <si>
    <t>74077/003</t>
  </si>
  <si>
    <t>ONTALETADAS, COM REAPROVEITAMENTO DE  3 VEZES.</t>
  </si>
  <si>
    <t>LOCACAO E NIVELAMENTO DE EMISSARIO/REDE COLETORA COM AUXILIO DE EQUIPA    M</t>
  </si>
  <si>
    <t>MENTO TOPOGRAFICO</t>
  </si>
  <si>
    <t>0009</t>
  </si>
  <si>
    <t>LEVANTAMENTO CADASTRAL</t>
  </si>
  <si>
    <t>CADASTRO DE LIGAÇÕES PREDIAIS, INCLUSIVE DESENHISTA UN</t>
  </si>
  <si>
    <t>CADASTRO DE ADUTORAS. COLETORES E INTERCEPTORES  - ATÉ DN  500 MM, INCLU    M</t>
  </si>
  <si>
    <t>SIVE DESENHISTA</t>
  </si>
  <si>
    <t>CADASTRO DE REDES, INCLUSIVE DESENHISTA M</t>
  </si>
  <si>
    <t>LEVANT SECAO TRANSV C/NIVEL P/M LINEAR SECAO</t>
  </si>
  <si>
    <t>73758/001</t>
  </si>
  <si>
    <t>LEVANTAMENTO SECAO TRANSVERSAL C/NIVEL TERRENO NAO ACIDENTADO VEGETAÇÃ    M</t>
  </si>
  <si>
    <t>O DENSA INCLUSIVE DESENHO ESC  1:200 EM PAPEL VEGETAL MILIMETRADO  (MEDI</t>
  </si>
  <si>
    <t>DO P/M SECAO), INCLUSIVE NIVELADOR, AUXILIAR DE CALCULO TOPOGRAFICO E</t>
  </si>
  <si>
    <t>DESENHISTA.</t>
  </si>
  <si>
    <t>SERVICOS TOPOGRAFICOS PARA PAVIMENTACAO, INCLUSIVE NOTA DE SERVICOS, A    M2</t>
  </si>
  <si>
    <t>COMPANHAMENTO E GREIDE</t>
  </si>
  <si>
    <t>URBA</t>
  </si>
  <si>
    <t>URBANIZACAO</t>
  </si>
  <si>
    <t>0202</t>
  </si>
  <si>
    <t>CERCA/PROTETORES</t>
  </si>
  <si>
    <t>PORTÃO PARA CERCA</t>
  </si>
  <si>
    <t>74038/001</t>
  </si>
  <si>
    <t>PORTAO COM MOUROES DE MADEIRA ROLICA, DIAMETRO  11CM, COM  5 FIOS DE ARA    M</t>
  </si>
  <si>
    <t>ME FARPADO Nº  14 CLASSE  250, SEM DOBRADICAS</t>
  </si>
  <si>
    <t>CERCA COM MOURÕES DE MADEIRA</t>
  </si>
  <si>
    <t>74039/001</t>
  </si>
  <si>
    <t>CERCA COM MOUROES DE MADEIRA ROLICA, DIAMETRO  11CM, ESPACAMENTO DE  2M,    M</t>
  </si>
  <si>
    <t>ALTURA LIVRE DE  1M, CRAVADOS  0,5M, COM  5 FIOS DE ARAME FARPADO Nº  14</t>
  </si>
  <si>
    <t>CLASSE  250</t>
  </si>
  <si>
    <t>CERCA VIVA  - MMA</t>
  </si>
  <si>
    <t>74118/001</t>
  </si>
  <si>
    <t>PLANTIO DE CERCA VIVA COM ARBUSTOS DE ALTURA  50 A  100CM, COM  4UN/M M</t>
  </si>
  <si>
    <t>CERCA COM MOUROES  - MMA</t>
  </si>
  <si>
    <t>74142/001</t>
  </si>
  <si>
    <t>CERCA COM MOUROES DE CONCRETO, RETO, ESPACAMENTO DE  3M, CRAVADOS  0,5M,    M</t>
  </si>
  <si>
    <t>34,89</t>
  </si>
  <si>
    <t>COM  4 FIOS DE ARAME FARPADO Nº  14 CLASSE  250</t>
  </si>
  <si>
    <t>74142/002</t>
  </si>
  <si>
    <t>CERCA COM MOUROES DE MADEIRA,  7,5X7,5CM, ESPACAMENTO DE  2M, ALTURA LIV    M</t>
  </si>
  <si>
    <t>RE DE  2M, CRAVADOS  0,5M, COM  4 FIOS DE ARAME FARPADO Nº  14 CLASSE  250</t>
  </si>
  <si>
    <t>74142/003</t>
  </si>
  <si>
    <t>RE DE  2M, CRAVADOS  0,5M, COM  8 FIOS DE ARAME FARPADO Nº  14 CLASSE  250</t>
  </si>
  <si>
    <t>74142/004</t>
  </si>
  <si>
    <t>CERCA COM MOUROES DE CONCRETO, SECAO "T" PONTA INCLINADA,  10X10CM, ESP    M</t>
  </si>
  <si>
    <t>ACAMENTO DE  3M, CRAVADOS  0,5M, COM  11 FIOS DE ARAME FARPADO Nº  16</t>
  </si>
  <si>
    <t>CERCA DE ARAME LISO</t>
  </si>
  <si>
    <t>74143/001</t>
  </si>
  <si>
    <t>CERCA COM MOUROES DE CONCRETO, RETO,  15X15CM, ESPACAMENTO DE  3M, CRAVA    M</t>
  </si>
  <si>
    <t>DOS  0,5M, ESCORAS DE  10X10CM NOS CANTOS, COM  12 FIOS DE ARAME DE ACO O</t>
  </si>
  <si>
    <t>VALADO  15X17</t>
  </si>
  <si>
    <t>74143/002</t>
  </si>
  <si>
    <t>DOS  0,5M, ESCORAS DE  10X10CM NOS CANTOS, COM  9 FIOS DE ARAME DE ACO OV</t>
  </si>
  <si>
    <t>ALADO  15X17</t>
  </si>
  <si>
    <t>RECOMPOSICAO PARCIAL DO ARAME FARPADO Nº  14 CLASSE  250, FIXADO EM CERC    M</t>
  </si>
  <si>
    <t>A COM MOURÕES DE CONCRETO, RETO,  15X15CM</t>
  </si>
  <si>
    <t>0204</t>
  </si>
  <si>
    <t>ALAMBRADO</t>
  </si>
  <si>
    <t>73787/001</t>
  </si>
  <si>
    <t>ALAMBRADO EM TUBOS DE ACO GALVANIZADO, COM COSTURA, DIN  2440, DIAMETRO    M2</t>
  </si>
  <si>
    <t>2", ALTURA  3M, FIXADOS A CADA  2M EM BLOCOS DE CONCRETO, COM TELA DE A</t>
  </si>
  <si>
    <t>RAME GALVANIZADO REVESTIDO COM PVC, FIO  12 BWG E MALHA  7,5X7,5CM</t>
  </si>
  <si>
    <t>ALAMBRADO PARA QUADRA POLIESPORTIVA</t>
  </si>
  <si>
    <t>74244/001</t>
  </si>
  <si>
    <t>ALAMBRADO PARA QUADRA POLIESPORTIVA, ESTRUTURADO POR TUBOS DE ACO GALV    M2</t>
  </si>
  <si>
    <t>ANIZADO, COM COSTURA, DIN  2440, DIAMETRO  2", COM TELA DE ARAME GALVANI</t>
  </si>
  <si>
    <t>ZADO, FIO  14 BWG E MALHA QUADRADA  5X5CM</t>
  </si>
  <si>
    <t>ALAMBRADO EM MOUROES DE CONCRETO "T", ALTURA LIVRE  2M, ESPACADOS A CAD    M</t>
  </si>
  <si>
    <t>A  2M, COM TELA DE ARAME GALVANIZADO, FIO  14 BWG E MALHA QUADRADA  5X5CM</t>
  </si>
  <si>
    <t>0205</t>
  </si>
  <si>
    <t>ARBORIZACAO, INCLUSIVE PREPARO DO SOLO</t>
  </si>
  <si>
    <t>PLANTIO DE ARVORES E ARBUSTOS</t>
  </si>
  <si>
    <t>73788/002</t>
  </si>
  <si>
    <t>GRADE EM MADEIRA PARA PROTECAO DE MUDAS DE ARVORES UN</t>
  </si>
  <si>
    <t>PLANTIO DE ARBUSTOS E ARVORES</t>
  </si>
  <si>
    <t>73967/001</t>
  </si>
  <si>
    <t>PLANTIO DE ARBUSTO, ALTURA MAIOR QUE  1,00M, EM CAVAS DE  80X80X80CM UN</t>
  </si>
  <si>
    <t>73967/002</t>
  </si>
  <si>
    <t>PLANTIO DE ARVORE REGIONAL, ALTURA MAIOR QUE  2,00M, EM CAVAS DE  80X80X    UN</t>
  </si>
  <si>
    <t>80CM</t>
  </si>
  <si>
    <t>73967/004</t>
  </si>
  <si>
    <t>IRRIGAÇÃO DE ÁRVORE COM CARRO PIPA UN</t>
  </si>
  <si>
    <t>PLANTIO DE ARBUSTO COM ALTURA  50 A  100CM, EM CAVA DE  60X60X60CM UN</t>
  </si>
  <si>
    <t>0206</t>
  </si>
  <si>
    <t>GRAMA, INCLUSIVE PREPARO DO SOLO</t>
  </si>
  <si>
    <t>PLANTIO DE GRAMA</t>
  </si>
  <si>
    <t>13,01</t>
  </si>
  <si>
    <t>PLANTIO DE GRAMA SAO CARLOS EM LEIVAS M2</t>
  </si>
  <si>
    <t>PLANTIO DE GRAMA ESMERALDA EM ROLO M2</t>
  </si>
  <si>
    <t>0207</t>
  </si>
  <si>
    <t>PASSEIO</t>
  </si>
  <si>
    <t>PISO EM PEDRA PORTUGUESA BRANCA, ASSENTADA SOBRE ARGAMASSA SECA TRACO      M2</t>
  </si>
  <si>
    <t>1:6  (CIMENTO E AREIA) E REJUNTADA COM ARGAMASSA SECA TRACO  1:2  (CIMENT</t>
  </si>
  <si>
    <t>O E AREIA)</t>
  </si>
  <si>
    <t>PASSEIO EM CONCRETO DESEMPENADO, TRACO  1:2,5:3,5 E ESPESSURA  5CM M2</t>
  </si>
  <si>
    <t>0277</t>
  </si>
  <si>
    <t>MANUTENCAO E LIMPEZA DE AREAS VERDES</t>
  </si>
  <si>
    <t>REVOLVIMENTO E DESTORROAMENTO MANUAL DE SUPERFÍCIE GRAMADA COM PROFUND    M2</t>
  </si>
  <si>
    <t>IDADE ATÉ  20CM</t>
  </si>
  <si>
    <t>REVOLVIMENTO MANUAL DE SOLO, PROFUNDIDADE ATÉ  20CM M2</t>
  </si>
  <si>
    <t>RETIRADA DE GRAMA EM PLACAS M2</t>
  </si>
  <si>
    <t>PODA E LIMPEZA DE ARBUSTO TIPO CERCA VIVA M2</t>
  </si>
  <si>
    <t>PODA DE ARVORES, COM LIMPEZA DE GALHOS SECOS E RETIRADA DE PARASITAS,      UN</t>
  </si>
  <si>
    <t>INCLUINDO REMOCAO DE ENTULHO</t>
  </si>
  <si>
    <t>0278</t>
  </si>
  <si>
    <t>FORNECIMENTO DE ADUBOS, MATERIAIS E EQUIPAMENTOS PARA JARDIM</t>
  </si>
  <si>
    <t>APLICACAO DE HERBICIDA SELETIVO EM GRAMADOS, COM FREQUENCIA DE DUAS VE    HA</t>
  </si>
  <si>
    <t>ZES AO ANO</t>
  </si>
  <si>
    <t>TOTAIS DO VINCULO  - AGRUPADORES:</t>
  </si>
  <si>
    <t>TOTALIZAÇÃO    DE    COMPOSIÇOES</t>
  </si>
  <si>
    <t>AGRUPADOR COMPOSIÇÃO</t>
  </si>
  <si>
    <t>TOTAL GERAL  ...</t>
  </si>
  <si>
    <t>1 de 6</t>
  </si>
  <si>
    <t>S U M Á R I O</t>
  </si>
  <si>
    <t>DADOS DO RELATÓRIO</t>
  </si>
  <si>
    <t>+----------------------------------------------------------------------------------------------------------------------------------+</t>
  </si>
  <si>
    <t>| NOME</t>
  </si>
  <si>
    <t>: PCI.817-01</t>
  </si>
  <si>
    <t>| DESCRIÇÃO</t>
  </si>
  <si>
    <t>: Custos de Composição    Sintético</t>
  </si>
  <si>
    <t>|</t>
  </si>
  <si>
    <t>| VERSÃO</t>
  </si>
  <si>
    <t>:  00</t>
  </si>
  <si>
    <t>DADOS DA SOLICITAÇÃO</t>
  </si>
  <si>
    <t>| PROTOCOLO</t>
  </si>
  <si>
    <t>:  999999998</t>
  </si>
  <si>
    <t>| USUÁRIO</t>
  </si>
  <si>
    <t>: RMENSAL - ROTINA MENSAL</t>
  </si>
  <si>
    <t>| PARÂMETROS :</t>
  </si>
  <si>
    <t>ABRANGÊNCIA : NACIONAL</t>
  </si>
  <si>
    <t>VÍNCULO : ENCARGOS COMPLEMENTARES REFERENCIAL</t>
  </si>
  <si>
    <t>NÍVEL DE PREÇO : MEDIANO</t>
  </si>
  <si>
    <t>ENCARGOS : DESONERADO</t>
  </si>
  <si>
    <t>CLASSES A SUPRIMIR : NENHUMA</t>
  </si>
  <si>
    <t>| LEGENDA  - ORIGEM DE PREÇO</t>
  </si>
  <si>
    <t>|      C - COLETADO</t>
  </si>
  <si>
    <t>|      AS  - ATRIBUÍDO SÃO PAULO</t>
  </si>
  <si>
    <t>|      CR  - COEFICIENTE DE REPRESENTATIVIDADE</t>
  </si>
  <si>
    <t>2 de 6</t>
  </si>
  <si>
    <t>ENCARGOS COMPLEMENTARES REFERENCIAL</t>
  </si>
  <si>
    <t>FERRAMENTAS  (ENCARGOS COMPLEMENTARES) H</t>
  </si>
  <si>
    <t>EPI  (ENCARGOS COMPLEMENTARES) H</t>
  </si>
  <si>
    <t>AJUDANTE DE ARMADOR COM ENCARGOS COMPLEMENTARES H</t>
  </si>
  <si>
    <t>AJUDANTE DE CARPINTEIRO COM ENCARGOS COMPLEMENTARES H</t>
  </si>
  <si>
    <t>AJUDANTE DE ESTRUTURA METÁLICA COM ENCARGOS COMPLEMENTARES H</t>
  </si>
  <si>
    <t>AJUDANTE DE OPERAÇÃO EM GERAL COM ENCARGOS COMPLEMENTARES H</t>
  </si>
  <si>
    <t>AJUDANTE DE PEDREIRO COM ENCARGOS COMPLEMENTARES H</t>
  </si>
  <si>
    <t>AJUDANTE ESPECIALIZADO COM ENCARGOS COMPLEMENTARES H</t>
  </si>
  <si>
    <t>AJUDANTE ESPECIALIZADO EM SONDAGEM COM ENCARGOS COMPLEMENTARES H</t>
  </si>
  <si>
    <t>ARMADOR COM ENCARGOS COMPLEMENTARES H</t>
  </si>
  <si>
    <t>ASSENTADOR DE TUBOS COM ENCARGOS COMPLEMENTARES H</t>
  </si>
  <si>
    <t>AUXILIAR DE ELETRICISTA COM ENCARGOS COMPLEMENTARES H</t>
  </si>
  <si>
    <t>AUXILIAR DE ENCANADOR OU BOMBEIRO HIDRÁULICO COM ENCARGOS COMPLEMENTAR    H</t>
  </si>
  <si>
    <t>AUXILIAR DE LABORATÓRIO COM ENCARGOS COMPLEMENTARES H</t>
  </si>
  <si>
    <t>AUXILIAR DE MECÂNICO COM ENCARGOS COMPLEMENTARES H</t>
  </si>
  <si>
    <t>16,21</t>
  </si>
  <si>
    <t>AUXILIAR DE SERRALHEIRO COM ENCARGOS COMPLEMENTARES H</t>
  </si>
  <si>
    <t>AUXILIAR DE SERVIÇOS GERAIS COM ENCARGOS COMPLEMENTARES H</t>
  </si>
  <si>
    <t>AUXILIAR DE TOPÓGRAFO COM ENCARGOS COMPLEMENTARES H</t>
  </si>
  <si>
    <t>AUXILIAR TÉCNICO COM ENCARGOS COMPLEMENTARES H</t>
  </si>
  <si>
    <t>25,85</t>
  </si>
  <si>
    <t>AUXILIAR TÉCNICO DE ENGENHARIA COM ENCARGOS COMPLEMENTARES H</t>
  </si>
  <si>
    <t>AZULEJISTA OU LADRILHISTA COM ENCARGOS COMPLEMENTARES H</t>
  </si>
  <si>
    <t>13,66</t>
  </si>
  <si>
    <t>BLASTER, DINAMITADOR OU CABO DE FOGO COM ENCARGOS COMPLEMENTARES H</t>
  </si>
  <si>
    <t>CADASTRISTA DE USUÁRIOS COM ENCARGOS COMPLEMENTARES H</t>
  </si>
  <si>
    <t>CALAFETADOR/CALAFATE COM ENCARGOS COMPLEMENTARES H</t>
  </si>
  <si>
    <t>CALCETEIRO COM ENCARGOS COMPLEMENTARES H</t>
  </si>
  <si>
    <t>13,78</t>
  </si>
  <si>
    <t>3 de 6</t>
  </si>
  <si>
    <t>CARPINTEIRO DE ESQUADRIA COM ENCARGOS COMPLEMENTARES H</t>
  </si>
  <si>
    <t>CARPINTEIRO DE FORMAS COM ENCARGOS COMPLEMENTARES H</t>
  </si>
  <si>
    <t>CAVOUQUEIRO OU OPERADOR PERFURATRIZ/ROMPEDOR COM ENCARGOS COMPLEMENTAR    H</t>
  </si>
  <si>
    <t>ELETRICISTA COM ENCARGOS COMPLEMENTARES H</t>
  </si>
  <si>
    <t>ELETRICISTA INDUSTRIAL COM ENCARGOS COMPLEMENTARES H</t>
  </si>
  <si>
    <t>ELETROTÉCNICO COM ENCARGOS COMPLEMENTARES H</t>
  </si>
  <si>
    <t>ENCANADOR OU BOMBEIRO HIDRÁULICO COM ENCARGOS COMPLEMENTARES H</t>
  </si>
  <si>
    <t>ESTUCADOR COM ENCARGOS COMPLEMENTARES H</t>
  </si>
  <si>
    <t>GESSEIRO COM ENCARGOS COMPLEMENTARES H</t>
  </si>
  <si>
    <t>IMPERMEABILIZADOR COM ENCARGOS COMPLEMENTARES H</t>
  </si>
  <si>
    <t>MACARIQUEIRO COM ENCARGOS COMPLEMENTARES H</t>
  </si>
  <si>
    <t>MARCENEIRO COM ENCARGOS COMPLEMENTARES H</t>
  </si>
  <si>
    <t>MARMORISTA/GRANITEIRO COM ENCARGOS COMPLEMENTARES H</t>
  </si>
  <si>
    <t>MECÃNICO DE EQUIPAMENTOS PESADOS COM ENCARGOS COMPLEMENTARES H</t>
  </si>
  <si>
    <t>MONTADOR COM ENCARGOS COMPLEMENTARES H</t>
  </si>
  <si>
    <t>MONTADOR  (TUBO AÇO/EQUIPAMENTOS) COM ENCARGOS COMPLEMENTARES H</t>
  </si>
  <si>
    <t>MONTADOR DE ESTRUTURA METÁLICA COM ENCARGOS COMPLEMENTARES H</t>
  </si>
  <si>
    <t>MONTADOR ELETROMECÃNICO COM ENCARGOS COMPLEMENTARES H</t>
  </si>
  <si>
    <t>MONTADOR INDUSTRIAL COM ENCARGOS COMPLEMENTARES H</t>
  </si>
  <si>
    <t>MOTORISTA DE BASCULANTE COM ENCARGOS COMPLEMENTARES H</t>
  </si>
  <si>
    <t>MOTORISTA DE CAMINHÃO COM ENCARGOS COMPLEMENTARES H</t>
  </si>
  <si>
    <t>MOTORISTA DE CAMINHÃO E CARRETA COM ENCARGOS COMPLEMENTARES H</t>
  </si>
  <si>
    <t>MOTORISTA DE VEIÍCULO LEVE COM ENCARGOS COMPLEMENTARES H</t>
  </si>
  <si>
    <t>MOTORISTA DE VEÍCULO PESADO COM ENCARGOS COMPLEMENTARES H</t>
  </si>
  <si>
    <t>MOTORISTA OPERADOR DE MUNCK COM ENCARGOS COMPLEMENTARES H</t>
  </si>
  <si>
    <t>NIVELADOR COM ENCARGOS COMPLEMENTARES H</t>
  </si>
  <si>
    <t>OPERADOR DE ACABADORA COM ENCARGOS COMPLEMENTARES H</t>
  </si>
  <si>
    <t>4 de 6</t>
  </si>
  <si>
    <t>OPERADOR DE BETONEIRA  (CAMINHÃO) COM ENCARGOS COMPLEMENTARES H</t>
  </si>
  <si>
    <t>OPERADOR DE COMPRESSOR OU COMPRESSORISTA COM ENCARGOS COMPLEMENTARES H</t>
  </si>
  <si>
    <t>OPERADOR DE DEMARCADORA DE FAIXAS COM ENCARGOS COMPLEMENTARES H</t>
  </si>
  <si>
    <t>OPERADOR DE ESCAVADEIRA COM ENCARGOS COMPLEMENTARES H</t>
  </si>
  <si>
    <t>OPERADOR DE GUINCHO COM ENCARGOS COMPLEMENTARES H</t>
  </si>
  <si>
    <t>OPERADOR DE GUINDASTE COM ENCARGOS COMPLEMENTARES H</t>
  </si>
  <si>
    <t>OPERADOR DE MÁQUINAS E EQUIPAMENTOS COM ENCARGOS COMPLEMENTARES H</t>
  </si>
  <si>
    <t>OPERADOR DE MARTELETE OU MARTELETEIRO COM ENCARGOS COMPLEMENTARES H</t>
  </si>
  <si>
    <t>OPERADOR DE MOTO-ESCREIPER COM ENCARGOS COMPLEMENTARES H</t>
  </si>
  <si>
    <t>OPERADOR DE MOTONIVELADORA COM ENCARGOS COMPLEMENTARES H</t>
  </si>
  <si>
    <t>OPERADOR DE PÁ CARREGADEIRA COM ENCARGOS COMPLEMENTARES H</t>
  </si>
  <si>
    <t>OPERADOR DE PAVIMENTADORA COM ENCARGOS COMPLEMENTARES H</t>
  </si>
  <si>
    <t>21,26</t>
  </si>
  <si>
    <t>OPERADOR DE ROLO COMPACTADOR COM ENCARGOS COMPLEMENTARES H</t>
  </si>
  <si>
    <t>OPERADOR DE USINA DE ASFALTO, DE SOLOS OU DE CONCRETO COM ENCARGOS COM    H</t>
  </si>
  <si>
    <t>PLEMENTARES</t>
  </si>
  <si>
    <t>OPERADOR JATO DE AREIA OU JATISTA COM ENCARGOS COMPLEMENTARES H</t>
  </si>
  <si>
    <t>OPERADOR PARA BATE ESTACAS COM ENCARGOS COMPLEMENTARES H</t>
  </si>
  <si>
    <t>PASTILHEIRO COM ENCARGOS COMPLEMENTARES H</t>
  </si>
  <si>
    <t>16,77</t>
  </si>
  <si>
    <t>PEDREIRO COM ENCARGOS COMPLEMENTARES H</t>
  </si>
  <si>
    <t>PINTOR COM ENCARGOS COMPLEMENTARES H</t>
  </si>
  <si>
    <t>PINTOR DE LETREIROS COM ENCARGOS COMPLEMENTARES H</t>
  </si>
  <si>
    <t>PINTOR PARA TINTA EPÓXI COM ENCARGOS COMPLEMENTARES H</t>
  </si>
  <si>
    <t>16,60</t>
  </si>
  <si>
    <t>POCEIRO COM ENCARGOS COMPLEMENTARES H</t>
  </si>
  <si>
    <t>RASTELEIRO COM ENCARGOS COMPLEMENTARES H</t>
  </si>
  <si>
    <t>SERRALHEIRO COM ENCARGOS COMPLEMENTARES H</t>
  </si>
  <si>
    <t>14,03</t>
  </si>
  <si>
    <t>SERVENTE COM ENCARGOS COMPLEMENTARES H</t>
  </si>
  <si>
    <t>SOLDADOR COM ENCARGOS COMPLEMENTARES H</t>
  </si>
  <si>
    <t>SOLDADOR A  (PARA SOLDA A SER TESTADA COM RAIOS "X") COM ENCARGOS COMPL    H</t>
  </si>
  <si>
    <t>5 de 6</t>
  </si>
  <si>
    <t>EMENTARES</t>
  </si>
  <si>
    <t>SONDADOR COM ENCARGOS COMPLEMENTARES H</t>
  </si>
  <si>
    <t>TAQUEADOR OU TAQUEIRO COM ENCARGOS COMPLEMENTARES H</t>
  </si>
  <si>
    <t>TÉCNICO DE LABORATÓRIO COM ENCARGOS COMPLEMENTARES H</t>
  </si>
  <si>
    <t>TÉCNICO DE SONDAGEM COM ENCARGOS COMPLEMENTARES H</t>
  </si>
  <si>
    <t>24,80</t>
  </si>
  <si>
    <t>TELHADISTA COM ENCARGOS COMPLEMENTARES H</t>
  </si>
  <si>
    <t>TRATORISTA COM ENCARGOS COMPLEMENTARES H</t>
  </si>
  <si>
    <t>VIDRACEIRO COM ENCARGOS COMPLEMENTARES H</t>
  </si>
  <si>
    <t>13,17</t>
  </si>
  <si>
    <t>VIGIA NOTURNO COM ENCARGOS COMPLEMENTARES H</t>
  </si>
  <si>
    <t>OPERADOR DE BETONEIRA ESTACIONÁRIA/MISTURADOR COM ENCARGOS COMPLEMENTA    H</t>
  </si>
  <si>
    <t>12,39</t>
  </si>
  <si>
    <t>RES</t>
  </si>
  <si>
    <t>JARDINEIRO COM ENCARGOS COMPLEMENTARES H</t>
  </si>
  <si>
    <t>DESENHISTA DETALHISTA COM ENCARGOS COMPLEMENTARES H</t>
  </si>
  <si>
    <t>ALMOXARIFE COM ENCARGOS COMPLEMENTARES H</t>
  </si>
  <si>
    <t>APONTADOR OU APROPRIADOR COM ENCARGOS COMPLEMENTARES H</t>
  </si>
  <si>
    <t>ARQUITETO DE OBRA JUNIOR COM ENCARGOS COMPLEMENTARES H</t>
  </si>
  <si>
    <t>ARQUITETO DE OBRA PLENO COM ENCARGOS COMPLEMENTARES H</t>
  </si>
  <si>
    <t>ARQUITETO DE OBRA SENIOR COM ENCARGOS COMPLEMENTARES H</t>
  </si>
  <si>
    <t>AUXILIAR DE DESENHISTA COM ENCARGOS COMPLEMENTARES H</t>
  </si>
  <si>
    <t>AUXILIAR DE ESCRITORIO COM ENCARGOS COMPLEMENTARES H</t>
  </si>
  <si>
    <t>DESENHISTA COPISTA COM ENCARGOS COMPLEMENTARES H</t>
  </si>
  <si>
    <t>DESENHISTA PROJETISTA COM ENCARGOS COMPLEMENTARES H</t>
  </si>
  <si>
    <t>35,72</t>
  </si>
  <si>
    <t>ENCARREGADO GERAL COM ENCARGOS COMPLEMENTARES H</t>
  </si>
  <si>
    <t>ENGENHEIRO CIVIL DE OBRA JUNIOR COM ENCARGOS COMPLEMENTARES H</t>
  </si>
  <si>
    <t>58,62</t>
  </si>
  <si>
    <t>ENGENHEIRO CIVIL DE OBRA PLENO COM ENCARGOS COMPLEMENTARES H</t>
  </si>
  <si>
    <t>ENGENHEIRO CIVIL DE OBRA SENIOR COM ENCARGOS COMPLEMENTARES H</t>
  </si>
  <si>
    <t>96,86</t>
  </si>
  <si>
    <t>MESTRE DE OBRAS COM ENCARGOS COMPLEMENTARES H</t>
  </si>
  <si>
    <t>6 de 6</t>
  </si>
  <si>
    <t>..: ENCARGOS COMPLEMENTARES REFERENCIAL</t>
  </si>
  <si>
    <t>TOPOGRAFO COM ENCARGOS COMPLEMENTARES H</t>
  </si>
  <si>
    <t>0 COMPOSIÇÕES: 106</t>
  </si>
  <si>
    <t>0 106</t>
  </si>
  <si>
    <t>falta atualizar sicro</t>
  </si>
  <si>
    <t>M³XKM</t>
  </si>
  <si>
    <t>TERRAPLENAGEM</t>
  </si>
  <si>
    <t>OUTUBRO/2015</t>
  </si>
  <si>
    <t>X 4 MESES</t>
  </si>
  <si>
    <t>2 de 379</t>
  </si>
  <si>
    <t>DATA DE EMISSÃO:  16/09/2015 AS  23:45:01</t>
  </si>
  <si>
    <t>DATA REFERÊNCIA TÉCNICA:  16/09/2015</t>
  </si>
  <si>
    <t>ENCARGOS SOCIAIS DESONERADOS:  89,75%(HORA)</t>
  </si>
  <si>
    <t>50,08%(MÊS)</t>
  </si>
  <si>
    <t>:  08/2015</t>
  </si>
  <si>
    <t>3 de 379</t>
  </si>
  <si>
    <t>4 de 379</t>
  </si>
  <si>
    <t>TUBO DE PVC PARA REDE COLETORA DE ESGOTO DE PAREDE MACIÇA, DN  100 MM,      M</t>
  </si>
  <si>
    <t>JUNTA ELÁSTICA, INSTALADO EM LOCAL COM NÍVEL BAIXO DE INTERFERÊNCIAS  -</t>
  </si>
  <si>
    <t>5 de 379</t>
  </si>
  <si>
    <t>FORNECIMENTO E ASSENTAMENTO. AF_06/2015</t>
  </si>
  <si>
    <t>TUBO DE PVC PARA REDE COLETORA DE ESGOTO DE PAREDE MACIÇA, DN  150 MM,      M</t>
  </si>
  <si>
    <t>TUBO DE PVC PARA REDE COLETORA DE ESGOTO DE PAREDE MACIÇA, DN  200 MM,      M</t>
  </si>
  <si>
    <t>TUBO DE PVC PARA REDE COLETORA DE ESGOTO DE PAREDE MACIÇA, DN  250 MM,      M</t>
  </si>
  <si>
    <t>TUBO DE PVC PARA REDE COLETORA DE ESGOTO DE PAREDE MACIÇA, DN  300 MM,      M</t>
  </si>
  <si>
    <t>TUBO DE PVC PARA REDE COLETORA DE ESGOTO DE PAREDE MACIÇA, DN  350 MM,      M</t>
  </si>
  <si>
    <t>TUBO DE PVC PARA REDE COLETORA DE ESGOTO DE PAREDE MACIÇA, DN  400 MM,      M</t>
  </si>
  <si>
    <t>JUNTA ELÁSTICA, INSTALADO EM LOCAL COM NÍVEL ALTO DE INTERFERÊNCIAS  -</t>
  </si>
  <si>
    <t>6 de 379</t>
  </si>
  <si>
    <t>JUNTA ARGAMASSADA ENTRE TUBO DN  100 MM E O POÇO DE VISITA/ CAIXA DE CO    UN</t>
  </si>
  <si>
    <t>NCRETO OU ALVENARIA EM REDES DE ESGOTO. AF_06/2015</t>
  </si>
  <si>
    <t>JUNTA ARGAMASSADA ENTRE TUBO DN  150 MM E O POÇO DE VISITA/ CAIXA DE CO    UN</t>
  </si>
  <si>
    <t>JUNTA ARGAMASSADA ENTRE TUBO DN  200 MM E O POÇO/ CAIXA DE CONCRETO OU      UN</t>
  </si>
  <si>
    <t>ALVENARIA EM REDES DE ESGOTO. AF_06/2015</t>
  </si>
  <si>
    <t>JUNTA ARGAMASSADA ENTRE TUBO DN  250 MM E O POÇO DE VISITA/ CAIXA DE CO    UN</t>
  </si>
  <si>
    <t>JUNTA ARGAMASSADA ENTRE TUBO DN  300 MM E O POÇO DE VISITA/ CAIXA DE CO    UN</t>
  </si>
  <si>
    <t>JUNTA ARGAMASSADA ENTRE TUBO DN  350 MM E O POÇO DE VISITA/ CAIXA DE CO    UN</t>
  </si>
  <si>
    <t>JUNTA ARGAMASSADA ENTRE TUBO DN  400 MM E O POÇO DE VISITA/ CAIXA DE CO    UN</t>
  </si>
  <si>
    <t>JUNTA ARGAMASSADA ENTRE TUBO DN  450 MM E O POÇO DE VISITA/ CAIXA DE CO    UN</t>
  </si>
  <si>
    <t>7 de 379</t>
  </si>
  <si>
    <t>JUNTA ARGAMASSADA ENTRE TUBO DN  600 MM E O POÇO DE VISITA/ CAIXA DE CO    UN</t>
  </si>
  <si>
    <t>ASSENTAMENTO DE TUBO DE PVC PARA REDE COLETORA DE ESGOTO DE PAREDE MAC    M</t>
  </si>
  <si>
    <t>IÇA, DN  100 MM, JUNTA ELÁSTICA, INSTALADO EM LOCAL COM NÍVEL BAIXO DE</t>
  </si>
  <si>
    <t>INTERFERÊNCIAS  (NÃO INCLUI FORNECIMENTO). AF_06/2015</t>
  </si>
  <si>
    <t>IÇA, DN  150 MM, JUNTA ELÁSTICA, INSTALADO EM LOCAL COM NÍVEL BAIXO DE</t>
  </si>
  <si>
    <t>IÇA, DN  200 MM, JUNTA ELÁSTICA, INSTALADO EM LOCAL COM NÍVEL BAIXO DE</t>
  </si>
  <si>
    <t>IÇA, DN  250 MM, JUNTA ELÁSTICA, INSTALADO EM LOCAL COM NÍVEL BAIXO DE</t>
  </si>
  <si>
    <t>IÇA, DN  300 MM, JUNTA ELÁSTICA, INSTALADO EM LOCAL COM NÍVEL BAIXO DE</t>
  </si>
  <si>
    <t>IÇA, DN  350 MM, JUNTA ELÁSTICA, INSTALADO EM LOCAL COM NÍVEL BAIXO DE</t>
  </si>
  <si>
    <t>IÇA, DN  400 MM, JUNTA ELÁSTICA, INSTALADO EM LOCAL COM NÍVEL BAIXO DE</t>
  </si>
  <si>
    <t>ASSENTAMENTO DE TUBO DE PVC CORRUGADO DE DUPLA PAREDE PARA REDE COLETO    M</t>
  </si>
  <si>
    <t>RA DE ESGOTO, DN  150 MM, JUNTA ELÁSTICA, INSTALADO EM LOCAL COM NÍVEL</t>
  </si>
  <si>
    <t>BAIXO DE INTERFERÊNCIAS  (NÃO INCLUI FORNECIMENTO). AF_06/2015</t>
  </si>
  <si>
    <t>RA DE ESGOTO, DN  200 MM, JUNTA ELÁSTICA, INSTALADO EM LOCAL COM NÍVEL</t>
  </si>
  <si>
    <t>8 de 379</t>
  </si>
  <si>
    <t>RA DE ESGOTO, DN  250 MM, JUNTA ELÁSTICA, INSTALADO EM LOCAL COM NÍVEL</t>
  </si>
  <si>
    <t>RA DE ESGOTO, DN  300 MM, JUNTA ELÁSTICA, INSTALADO EM LOCAL COM NÍVEL</t>
  </si>
  <si>
    <t>RA DE ESGOTO, DN  350 MM, JUNTA ELÁSTICA, INSTALADO EM LOCAL COM NÍVEL</t>
  </si>
  <si>
    <t>RA DE ESGOTO, DN  400 MM, JUNTA ELÁSTICA, INSTALADO EM LOCAL COM NÍVEL</t>
  </si>
  <si>
    <t>ASSENTAMENTO DE TUBO DE PEAD CORRUGADO DE DUPLA PAREDE PARA REDE COLET    M</t>
  </si>
  <si>
    <t>ORA DE ESGOTO, DN  450 MM, JUNTA ELÁSTICA INTEGRADA, INSTALADO EM LOCAL</t>
  </si>
  <si>
    <t>COM NÍVEL BAIXO DE INTERFERÊNCIAS  (NÃO INCLUI FORNECIMENTO). AF_06/20</t>
  </si>
  <si>
    <t>ORA DE ESGOTO, DN  600 MM, JUNTA ELÁSTICA INTEGRADA, INSTALADO EM LOCAL</t>
  </si>
  <si>
    <t>IÇA, DN  100 MM, JUNTA ELÁSTICA, INSTALADO EM LOCAL COM NÍVEL ALTO DE I</t>
  </si>
  <si>
    <t>NTERFERÊNCIAS  (NÃO INCLUI FORNECIMENTO). AF_06/2015</t>
  </si>
  <si>
    <t>IÇA, DN  150 MM, JUNTA ELÁSTICA, INSTALADO EM LOCAL COM NÍVEL ALTO DE I</t>
  </si>
  <si>
    <t>9 de 379</t>
  </si>
  <si>
    <t>IÇA, DN  200 MM, JUNTA ELÁSTICA, INSTALADO EM LOCAL COM NÍVEL ALTO DE I</t>
  </si>
  <si>
    <t>IÇA, DN  250 MM, JUNTA ELÁSTICA, INSTALADO EM LOCAL COM NÍVEL ALTO DE I</t>
  </si>
  <si>
    <t>IÇA, DN  300 MM, JUNTA ELÁSTICA, INSTALADO EM LOCAL COM NÍVEL ALTO DE I</t>
  </si>
  <si>
    <t>IÇA, DN  350 MM, JUNTA ELÁSTICA, INSTALADO EM LOCAL COM NÍVEL ALTO DE I</t>
  </si>
  <si>
    <t>IÇA, DN  400 MM, JUNTA ELÁSTICA, INSTALADO EM LOCAL COM NÍVEL ALTO DE I</t>
  </si>
  <si>
    <t>ALTO DE INTERFERÊNCIAS  (NÃO INCLUI FORNECIMENTO). AF_06/2015</t>
  </si>
  <si>
    <t>10 de 379</t>
  </si>
  <si>
    <t>RA DE ESGOTO, DN  400 MM, EM JUNTA ELÁSTICA, INSTALADO EM LOCAL COM NÍV</t>
  </si>
  <si>
    <t>EL ALTO DE INTERFERÊNCIAS  (NÃO INCLUI FORNECIMENTO). AF_06/2015</t>
  </si>
  <si>
    <t>COM NÍVEL ALTO DE INTERFERÊNCIAS  (NÃO INCLUI FORNECIMENTO). AF_06/201</t>
  </si>
  <si>
    <t>11 de 379</t>
  </si>
  <si>
    <t>12 de 379</t>
  </si>
  <si>
    <t>13 de 379</t>
  </si>
  <si>
    <t>14 de 379</t>
  </si>
  <si>
    <t>15 de 379</t>
  </si>
  <si>
    <t>16 de 379</t>
  </si>
  <si>
    <t>17 de 379</t>
  </si>
  <si>
    <t>18 de 379</t>
  </si>
  <si>
    <t>GRADE DE DISCO CONTROLE REMOTO REBOCÁVEL, COM  24 DISCOS  24 X  6 MM COM      CHP</t>
  </si>
  <si>
    <t>CAMINHÃO BASCULANTE  6 M3, PESO BRUTO TOTAL  16.000 KG, CARGA ÚTIL MÁXIM    CHP</t>
  </si>
  <si>
    <t>A  13.071 KG, DISTÂNCIA ENTRE EIXOS  4,80 M, POTÊNCIA  230 CV INCLUSIVE C</t>
  </si>
  <si>
    <t>AÇAMBA METÁLICA  - CHP DIURNO. AF_06/2014</t>
  </si>
  <si>
    <t>CAMINHÃO TOCO, PBT  16.000 KG, CARGA ÚTIL MÁX.  10.685 KG, DIST. ENTRE E    CHP</t>
  </si>
  <si>
    <t>IXOS  4,8 M, POTÊNCIA  189 CV, INCLUSIVE CARROCERIA FIXA ABERTA DE MADEI</t>
  </si>
  <si>
    <t>RA P/ TRANSPORTE GERAL DE CARGA SECA, DIMEN. APROX.  2,5 X  7,00 X  0,50</t>
  </si>
  <si>
    <t>M  - CHP DIURNO. AF_06/2014</t>
  </si>
  <si>
    <t>19 de 379</t>
  </si>
  <si>
    <t>CAMINHÃO TOCO, PESO BRUTO TOTAL  14.300 KG, CARGA ÚTIL MÁXIMA  9590 KG,      CHP</t>
  </si>
  <si>
    <t>20 de 379</t>
  </si>
  <si>
    <t>DISTÂNCIA ENTRE EIXOS  4,76 M, POTÊNCIA  185 CV  (NÃO INCLUI CARROCERIA)</t>
  </si>
  <si>
    <t>CAMINHÃO TOCO, PESO BRUTO TOTAL  16.000 KG, CARGA ÚTIL MÁXIMA DE  10.685    CHP</t>
  </si>
  <si>
    <t>KG, DISTÂNCIA ENTRE EIXOS  4,80 M, POTÊNCIA  189 CV EXCLUSIVE CARROCERI</t>
  </si>
  <si>
    <t>A  - CHP DIURNO. AF_06/2014</t>
  </si>
  <si>
    <t>CAMINHÃO PIPA  10.000 L TRUCADO, PESO BRUTO TOTAL  23.000 KG, CARGA ÚTIL    CHP</t>
  </si>
  <si>
    <t>MÁXIMA  15.935 KG, DISTÂNCIA ENTRE EIXOS  4,8 M, POTÊNCIA  230 CV, INCLU</t>
  </si>
  <si>
    <t>SIVE TANQUE DE AÇO PARA TRANSPORTE DE ÁGUA  - CHP DIURNO. AF_06/2014</t>
  </si>
  <si>
    <t>GUINDAUTO HIDRÁULICO, CAPACIDADE MÁXIMA DE CARGA  6200 KG, MOMENTO MÁXI    CHP</t>
  </si>
  <si>
    <t>MO DE CARGA  11,7 TM, ALCANCE MÁXIMO HORIZONTAL  9,70 M, INCLUSIVE CAMIN</t>
  </si>
  <si>
    <t>HÃO TOCO PBT  16.000 KG, POTÊNCIA DE  189 CV  - CHP DIURNO. AF_06/2014</t>
  </si>
  <si>
    <t>21 de 379</t>
  </si>
  <si>
    <t>COMPRESSOR DE AR REBOCÁVEL, VAZÃO  189 PCM, PRESSÃO EFETIVA DE TRABALHO    CHP</t>
  </si>
  <si>
    <t>102 PSI, MOTOR DIESEL, POTÊNCIA  63 CV  - CHP DIURNO. AF_06/2015</t>
  </si>
  <si>
    <t>CAMINHÃO PIPA  6.000 L, PESO BRUTO TOTAL  13.000 KG, DISTÂNCIA ENTRE EIX    CHP</t>
  </si>
  <si>
    <t>OS  4,80 M, POTÊNCIA  189 CV INCLUSIVE TANQUE DE AÇO PARA TRANSPORTE DE</t>
  </si>
  <si>
    <t>ÁGUA, CAPACIDADE  6 M3  - CHP DIURNO. AF_06/2014</t>
  </si>
  <si>
    <t>41 HP, DIÂMETROS DE SUCÇÃO X RECALQUE:  3" X  3", HM/Q  =  10 MCA  /  60 M3/</t>
  </si>
  <si>
    <t>CAMINHÃO BASCULANTE  6 M3 TOCO, PESO BRUTO TOTAL  16.000 KG, CARGA ÚTIL      CHP</t>
  </si>
  <si>
    <t>MÁXIMA  11.130 KG, DISTÂNCIA ENTRE EIXOS  5,36 M, POTÊNCIA  185 CV, INCLU</t>
  </si>
  <si>
    <t>SIVE CAÇAMBA METÁLICA  - CHP DIURNO. AF_06/2014</t>
  </si>
  <si>
    <t>22 de 379</t>
  </si>
  <si>
    <t>CAMINHÃO TOCO, PBT  14.300 KG, CARGA ÚTIL MÁX.  9.710 KG, DIST. ENTRE EI    CHP</t>
  </si>
  <si>
    <t>XOS  3,56 M, POTÊNCIA  185 CV, INCLUSIVE CARROCERIA FIXA ABERTA DE MADEI</t>
  </si>
  <si>
    <t>RA P/ TRANSPORTE GERAL DE CARGA SECA, DIMEN. APROX.  2,50 X  6,50 X  0,50</t>
  </si>
  <si>
    <t>M  - CHI DIURNO. AF_06/2014</t>
  </si>
  <si>
    <t>" X  1", DIÂMETRO ROTOR  143 MM HM/Q  =  6 MCA  /  16,8 M3/H A  38 MCA  /  6,6</t>
  </si>
  <si>
    <t>M3/H  - CHP DIURNO. AF_06/2014</t>
  </si>
  <si>
    <t>AQUECIDO COM  2 MAÇARICOS, COM BARRA ESPARGIDORA  3,60 M, MONTADO SOBRE</t>
  </si>
  <si>
    <t>CAMINHÃO    TOCO, PBT  14.300 KG, POTÊNCIA  185 CV  - CHP DIURNO. AF_08/201</t>
  </si>
  <si>
    <t>23 de 379</t>
  </si>
  <si>
    <t>, MOTOR ELÉTRICO POTÊNCIA  7,5 CV  - CHP DIURNO. AF_06/2014</t>
  </si>
  <si>
    <t>NA  2,7 M3  - CHP DIURNO. AF_10/2014</t>
  </si>
  <si>
    <t>24 de 379</t>
  </si>
  <si>
    <t>IDADE MÁXIMA  30 T, POTÊNCIA  97 KW, TRAÇÃO  4 X  4  - CHP DIURNO. AF_11/20</t>
  </si>
  <si>
    <t>PERFURATRIZ MANUAL, TORQUE MÁXIMO  83 N.M, POTÊNCIA  5 CV, COM DIÂMETRO      CHP</t>
  </si>
  <si>
    <t>MÁXIMO  4"  - CHP DIURNO. AF_06/2015</t>
  </si>
  <si>
    <t>PERFURATRIZ SOBRE ESTEIRA, TORQUE MÁXIMO  600 KGF, PESO MÉDIO  1000 KG,      CHP</t>
  </si>
  <si>
    <t>POTÊNCIA  20 HP, DIÂMETRO MÁXIMO  10"  - CHP DIURNO. AF_06/2015</t>
  </si>
  <si>
    <t>25 de 379</t>
  </si>
  <si>
    <t>MISTURADOR DUPLO HORIZONTAL DE ALTA TURBULÊNCIA, CAPACIDADE  / VOLUME  2    CHP</t>
  </si>
  <si>
    <t>X  500 LITROS, MOTORES ELÉTRICOS MÍNIMO  5 CV CADA, PARA NATA CIMENTO,</t>
  </si>
  <si>
    <t>ARGAMASSA E OUTROS  - CHP DIURNO. AF_06/2015</t>
  </si>
  <si>
    <t>BOMBA TRIPLEX, PARA INJEÇÃO DE NATA DE CIMENTO, VAZÃO MÁXIMA DE  100 LI    CHP</t>
  </si>
  <si>
    <t>TROS/MINUTO, PRESSÃO MÁXIMA DE  70 BAR  - CHP DIURNO. AF_06/2015</t>
  </si>
  <si>
    <t>BOMBA CENTRÍFUGA MONOESTÁGIO COM MOTOR ELÉTRICO MONOFÁSICO, POTÊNCIA  1    CHP</t>
  </si>
  <si>
    <t>5 HP, DIÂMETRO DO ROTOR  173 MM, HM/Q  =  30 MCA  /  90 M3/H A  45 MCA  /  55</t>
  </si>
  <si>
    <t>M3/H  - CHP DIURNO. AF_06/2015</t>
  </si>
  <si>
    <t>BOMBA DE PROJEÇÃO DE CONCRETO SECO, POTÊNCIA  10 CV, VAZÃO  3 M3/H  - CHP    CHP</t>
  </si>
  <si>
    <t>DIURNO. AF_06/2015</t>
  </si>
  <si>
    <t>BOMBA DE PROJEÇÃO DE CONCRETO SECO, POTÊNCIA  10 CV, VAZÃO  6 M3/H  - CHP    CHP</t>
  </si>
  <si>
    <t>PROJETOR PNEUMÁTICO DE ARGAMASSA PARA CHAPISCO E REBOCO COM RECIPIENTE    CHP</t>
  </si>
  <si>
    <t>ACOPLADO, TIPO CANEQUINHA, COM COMPRESSOR DE AR REBOCÁVEL VAZÃO  89 PC</t>
  </si>
  <si>
    <t>M E MOTOR DIESEL DE  20 CV  - CHP DIURNO. AF_06/2015</t>
  </si>
  <si>
    <t>PERFURATRIZ COM TORRE METÁLICA PARA EXECUÇÃO DE ESTACA HÉLICE CONTÍNUA    CHP</t>
  </si>
  <si>
    <t>460,62</t>
  </si>
  <si>
    <t>, PROFUNDIDADE MÁXIMA DE  30 M, DIÂMETRO MÁXIMO DE  800 MM, POTÊNCIA INS</t>
  </si>
  <si>
    <t>TALADA DE  268 HP, MESA ROTATIVA COM TORQUE MÁXIMO DE  170 KNM  - CHP DIU</t>
  </si>
  <si>
    <t>RNO. AF_06/2015</t>
  </si>
  <si>
    <t>PERFURATRIZ HIDRÁULICA SOBRE CAMINHÃO COM TRADO CURTO ACOPLADO, PROFUN    CHP</t>
  </si>
  <si>
    <t>DIDADE MÁXIMA DE  20 M, DIÂMETRO MÁXIMO DE  1500 MM, POTÊNCIA INSTALADA</t>
  </si>
  <si>
    <t>DE  137 HP, MESA ROTATIVA COM TORQUE MÁXIMO DE  30 KNM  - CHP DIURNO. AF_</t>
  </si>
  <si>
    <t>06/2015</t>
  </si>
  <si>
    <t>MANIPULADOR TELESCÓPICO, POTÊNCIA DE  85 HP, CAPACIDADE DE CARGA DE  3.5    CHP</t>
  </si>
  <si>
    <t>00 KG, ALTURA MÁXIMA DE ELEVAÇÃO DE  12,3 M  - CHP DIURNO. AF_06/2015</t>
  </si>
  <si>
    <t>MINICARREGADEIRA SOBRE RODAS, POTÊNCIA LÍQUIDA DE  47 HP, CAPACIDADE NO    CHP</t>
  </si>
  <si>
    <t>MINAL DE OPERAÇÃO DE  646 KG  - CHP DIURNO. AF_06/2015</t>
  </si>
  <si>
    <t>COMPRESSOR DE AR REBOCÁVEL, VAZÃO  89 PCM, PRESSÃO EFETIVA DE TRABALHO      CHP</t>
  </si>
  <si>
    <t>26 de 379</t>
  </si>
  <si>
    <t>102 PSI, MOTOR DIESEL, POTÊNCIA  20 CV  - CHP DIURNO. AF_06/2015</t>
  </si>
  <si>
    <t>COMPRESSOR DE AR REBOCAVEL, VAZÃO  250 PCM, PRESSAO DE TRABALHO  102 PSI    CHP</t>
  </si>
  <si>
    <t>, MOTOR A DIESEL POTÊNCIA  81 CV  - CHP DIURNO. AF_06/2015</t>
  </si>
  <si>
    <t>COMPRESSOR DE AR REBOCÁVEL, VAZÃO  748 PCM, PRESSÃO EFETIVA DE TRABALHO    CHP</t>
  </si>
  <si>
    <t>102 PSI, MOTOR DIESEL, POTÊNCIA  210 CV  - CHP DIURNO. AF_06/2015</t>
  </si>
  <si>
    <t>137,43</t>
  </si>
  <si>
    <t>COMPRESSOR DE AR REBOCAVEL, VAZÃO  400 PCM, PRESSAO DE TRABALHO  102 PSI    CHP</t>
  </si>
  <si>
    <t>, MOTOR A DIESEL POTÊNCIA  110 CV  - CHP DIURNO. AF_06/2015</t>
  </si>
  <si>
    <t>CAMINHÃO TRUCADO  (C/ TERCEIRO EIXO) ELETRÔNICO  - POTÊNCIA  231CV  - PBT      CHP</t>
  </si>
  <si>
    <t>=  22000KG  - DIST. ENTRE EIXOS  5170 MM  - INCLUI CARROCERIA FIXA ABERTA</t>
  </si>
  <si>
    <t>DE MADEIRA  - CHP DIURNO. AF_06/2015</t>
  </si>
  <si>
    <t>PLACA VIBRATÓRIA REVERSÍVEL COM MOTOR  4 TEMPOS A GASOLINA, FORÇA CENTR    CHP</t>
  </si>
  <si>
    <t>ÍFUGA DE  25 KN  (2500 KGF), POTÊNCIA  5,5 CV  - CHP DIURNO. AF_08/2015</t>
  </si>
  <si>
    <t>CORTADORA DE PISO COM MOTOR  4 TEMPOS A GASOLINA, POTÊNCIA DE  13 HP, CO    CHP</t>
  </si>
  <si>
    <t>M DISCO DE CORTE DIAMANTADO SEGMENTADO PARA CONCRETO, DIÂMETRO DE  350</t>
  </si>
  <si>
    <t>MM, FURO DE  1 (14 X  1  )  - CHP DIURNO. AF_08/2015</t>
  </si>
  <si>
    <t>CAMINHÃO BASCULANTE  10 M3, TRUCADO CABINE SIMPLES, PESO BRUTO TOTAL  23    CHP</t>
  </si>
  <si>
    <t>134,23</t>
  </si>
  <si>
    <t>.000 KG, CARGA ÚTIL MÁXIMA  15.935 KG, DISTÂNCIA ENTRE EIXOS  4,80 M, PO</t>
  </si>
  <si>
    <t>TÊNCIA  230 CV INCLUSIVE CAÇAMBA METÁLICA  - CHP DIURNO. AF_06/2014</t>
  </si>
  <si>
    <t>COMPACTADOR DE SOLOS DE PERCUSSÃO  (SOQUETE) COM MOTOR A GASOLINA  4 TEM    CHP</t>
  </si>
  <si>
    <t>POS DE  4 CV  - CHP DIURNO. AF_08/2015</t>
  </si>
  <si>
    <t>GUINDAUTO HIDRÁULICO, CAPACIDADE MÁXIMA DE CARGA  6500 KG, MOMENTO MÁXI    CHP</t>
  </si>
  <si>
    <t>MO DE CARGA  5,8 TM, ALCANCE MÁXIMO HORIZONTAL  7,60 M, INCLUSIVE CAMINH</t>
  </si>
  <si>
    <t>ÃO TOCO PBT  9.700 KG, POTÊNCIA DE  160 CV  - CHP DIURNO. AF_08/2015</t>
  </si>
  <si>
    <t>CAMINHÃO DE TRANSPORTE DE MATERIAL ASFALTICO  30000L, COM CAVALO MECANI    CHP</t>
  </si>
  <si>
    <t>CO DE CAPACIDADE MÁXIMA DE TRAÇÃO COMBINADO DE  66000 KG, POTÊNCIA  360</t>
  </si>
  <si>
    <t>CV, INCLUSIVE TANQUE DE ASFALTO COM SERPENTINA  - CHP DIURNO. AF_08/201</t>
  </si>
  <si>
    <t>27 de 379</t>
  </si>
  <si>
    <t>CAMINHÃO TOCO, PBT  16.000 KG, CARGA ÚTIL MÁX.  10.685 KG, DIST. ENTRE E    CHI</t>
  </si>
  <si>
    <t>28 de 379</t>
  </si>
  <si>
    <t>29 de 379</t>
  </si>
  <si>
    <t>CAMINHÃO TOCO, PESO BRUTO TOTAL  14.300 KG, CARGA ÚTIL MÁXIMA  9590 KG,      CHI</t>
  </si>
  <si>
    <t>CAMINHÃO TOCO, PESO BRUTO TOTAL  16.000 KG, CARGA ÚTIL MÁXIMA DE  10.685    CHI</t>
  </si>
  <si>
    <t>A  - CHI DIURNO. AF_06/2014</t>
  </si>
  <si>
    <t>CAMINHÃO PIPA  10.000 L TRUCADO, PESO BRUTO TOTAL  23.000 KG, CARGA ÚTIL    CHI</t>
  </si>
  <si>
    <t>SIVE TANQUE DE AÇO PARA TRANSPORTE DE ÁGUA  - CHI DIURNO. AF_06/2014</t>
  </si>
  <si>
    <t>CIA  170 CV, INCLUSIVE CARROCERIA FIXA ABERTA DE MADEIRA  - CHI DIURNO.</t>
  </si>
  <si>
    <t>30 de 379</t>
  </si>
  <si>
    <t>COMPRESSOR DE AR REBOCÁVEL, VAZÃO  189 PCM, PRESSÃO EFETIVA DE TRABALHO    CHI</t>
  </si>
  <si>
    <t>102 PSI, MOTOR DIESEL, POTÊNCIA  63 CV  - CHI DIURNO. AF_06/2015</t>
  </si>
  <si>
    <t>CAMINHÃO BASCULANTE  6 M3, PESO BRUTO TOTAL  16.000 KG, CARGA ÚTIL MÁXIM    CHI</t>
  </si>
  <si>
    <t>AÇAMBA METÁLICA  - CHI DIURNO. AF_06/2014</t>
  </si>
  <si>
    <t>CAMINHÃO PIPA  6.000 L, PESO BRUTO TOTAL  13.000 KG, DISTÂNCIA ENTRE EIX    CHI</t>
  </si>
  <si>
    <t>ÁGUA, CAPACIDADE  6 M3  - CHI DIURNO. AF_06/2014</t>
  </si>
  <si>
    <t>31 de 379</t>
  </si>
  <si>
    <t>CAMINHÃO BASCULANTE  6 M3 TOCO, PESO BRUTO TOTAL  16.000 KG, CARGA ÚTIL      CHI</t>
  </si>
  <si>
    <t>SIVE CAÇAMBA METÁLICA  - CHI DIURNO. AF_06/2014</t>
  </si>
  <si>
    <t>32 de 379</t>
  </si>
  <si>
    <t>33 de 379</t>
  </si>
  <si>
    <t>PERFURATRIZ MANUAL, TORQUE MÁXIMO  83 N.M, POTÊNCIA  5 CV, COM DIÂMETRO      CHI</t>
  </si>
  <si>
    <t>MÁXIMO  4"  - CHI DIURNO. AF_06/2015</t>
  </si>
  <si>
    <t>PERFURATRIZ SOBRE ESTEIRA, TORQUE MÁXIMO  600 KGF, PESO MÉDIO  1000 KG,      CHI</t>
  </si>
  <si>
    <t>POTÊNCIA  20 HP, DIÂMETRO MÁXIMO  10"  - CHI DIURNO. AF_06/2015</t>
  </si>
  <si>
    <t>MISTURADOR DUPLO HORIZONTAL DE ALTA TURBULÊNCIA, CAPACIDADE  / VOLUME  2    CHI</t>
  </si>
  <si>
    <t>ARGAMASSA E OUTROS  - CHI DIURNO. AF_06/2015</t>
  </si>
  <si>
    <t>BOMBA TRIPLEX, PARA INJEÇÃO DE NATA DE CIMENTO, VAZÃO MÁXIMA DE  100 LI    CHI</t>
  </si>
  <si>
    <t>TROS/MINUTO, PRESSÃO MÁXIMA DE  70 BAR  - CHI DIURNO. AF_06/2015</t>
  </si>
  <si>
    <t>BOMBA CENTRÍFUGA MONOESTÁGIO COM MOTOR ELÉTRICO MONOFÁSICO, POTÊNCIA  1    CHI</t>
  </si>
  <si>
    <t>M3/H  - CHI DIURNO. AF_06/2015</t>
  </si>
  <si>
    <t>BOMBA DE PROJEÇÃO DE CONCRETO SECO, POTÊNCIA  10 CV, VAZÃO  3 M3/H  - CHI    CHI</t>
  </si>
  <si>
    <t>BOMBA DE PROJEÇÃO DE CONCRETO SECO, POTÊNCIA  10 CV, VAZÃO  6 M3/H  - CHI    CHI</t>
  </si>
  <si>
    <t>PROJETOR PNEUMÁTICO DE ARGAMASSA PARA CHAPISCO E REBOCO COM RECIPIENTE    CHI</t>
  </si>
  <si>
    <t>34 de 379</t>
  </si>
  <si>
    <t>M E MOTOR DIESEL DE  20 CV  - CHI DIURNO. AF_06/2015</t>
  </si>
  <si>
    <t>PERFURATRIZ COM TORRE METÁLICA PARA EXECUÇÃO DE ESTACA HÉLICE CONTÍNUA    CHI</t>
  </si>
  <si>
    <t>TALADA DE  268 HP, MESA ROTATIVA COM TORQUE MÁXIMO DE  170 KNM  - CHI DIU</t>
  </si>
  <si>
    <t>PERFURATRIZ HIDRÁULICA SOBRE CAMINHÃO COM TRADO CURTO ACOPLADO, PROFUN    CHI</t>
  </si>
  <si>
    <t>DE  137 HP, MESA ROTATIVA COM TORQUE MÁXIMO DE  30 KNM  - CHI DIURNO. AF_</t>
  </si>
  <si>
    <t>MANIPULADOR TELESCÓPICO, POTÊNCIA DE  85 HP, CAPACIDADE DE CARGA DE  3.5    CHI</t>
  </si>
  <si>
    <t>00 KG, ALTURA MÁXIMA DE ELEVAÇÃO DE  12,3 M  - CHI DIURNO. AF_06/2015</t>
  </si>
  <si>
    <t>MINICARREGADEIRA SOBRE RODAS, POTÊNCIA LÍQUIDA DE  47 HP, CAPACIDADE NO    CHI</t>
  </si>
  <si>
    <t>MINAL DE OPERAÇÃO DE  646 KG  - CHI DIURNO. AF_06/2015</t>
  </si>
  <si>
    <t>COMPRESSOR DE AR REBOCÁVEL, VAZÃO  89 PCM, PRESSÃO EFETIVA DE TRABALHO      CHI</t>
  </si>
  <si>
    <t>102 PSI, MOTOR DIESEL, POTÊNCIA  20 CV  - CHI DIURNO. AF_06/2015</t>
  </si>
  <si>
    <t>COMPRESSOR DE AR REBOCAVEL, VAZÃO  250 PCM, PRESSAO DE TRABALHO  102 PSI    CHI</t>
  </si>
  <si>
    <t>, MOTOR A DIESEL POTÊNCIA  81 CV  - CHI DIURNO. AF_06/2015</t>
  </si>
  <si>
    <t>COMPRESSOR DE AR REBOCÁVEL, VAZÃO  748 PCM, PRESSÃO EFETIVA DE TRABALHO    CHI</t>
  </si>
  <si>
    <t>102 PSI, MOTOR DIESEL, POTÊNCIA  210 CV  - CHI DIURNO. AF_06/2015</t>
  </si>
  <si>
    <t>COMPRESSOR DE AR REBOCAVEL, VAZÃO  400 PCM, PRESSAO DE TRABALHO  102 PSI    CHI</t>
  </si>
  <si>
    <t>, MOTOR A DIESEL POTÊNCIA  110 CV  - CHI DIURNO. AF_06/2015</t>
  </si>
  <si>
    <t>CAMINHÃO TRUCADO  (C/ TERCEIRO EIXO) ELETRÔNICO  - POTÊNCIA  231CV  - PBT      CHI</t>
  </si>
  <si>
    <t>DE MADEIRA  - CHI DIURNO. AF_06/2015</t>
  </si>
  <si>
    <t>PLACA VIBRATÓRIA REVERSÍVEL COM MOTOR  4 TEMPOS A GASOLINA, FORÇA CENTR    CHI</t>
  </si>
  <si>
    <t>ÍFUGA DE  25 KN  (2500 KGF), POTÊNCIA  5,5 CV  - CHI DIURNO. AF_08/2015</t>
  </si>
  <si>
    <t>CORTADORA DE PISO COM MOTOR  4 TEMPOS A GASOLINA, POTÊNCIA DE  13 HP, CO    CHI</t>
  </si>
  <si>
    <t>35 de 379</t>
  </si>
  <si>
    <t>MM, FURO DE  1 (14 X  1  )  - CHI DIURNO. AF_08/2015</t>
  </si>
  <si>
    <t>CAMINHÃO BASCULANTE  10 M3, TRUCADO CABINE SIMPLES, PESO BRUTO TOTAL  23    CHI</t>
  </si>
  <si>
    <t>TÊNCIA  230 CV INCLUSIVE CAÇAMBA METÁLICA  - CHI DIURNO. AF_06/2014</t>
  </si>
  <si>
    <t>CAMINHÃO TOCO, PBT  14.300 KG, CARGA ÚTIL MÁX.  9.710 KG, DIST. ENTRE EI    CHI</t>
  </si>
  <si>
    <t>CAMINHÃO    TOCO, PBT  14.300 KG, POTÊNCIA  185 CV  - CHI DIURNO. AF_08/201</t>
  </si>
  <si>
    <t>COMPACTADOR DE SOLOS DE PERCUSSÃO  (SOQUETE) COM MOTOR A GASOLINA  4 TEM    CHI</t>
  </si>
  <si>
    <t>POS, POTÊNCIA  4 CV  - CHI DIURNO. AF_08/2015</t>
  </si>
  <si>
    <t>GUINDAUTO HIDRÁULICO, CAPACIDADE MÁXIMA DE CARGA  6500 KG, MOMENTO MÁXI    CHI</t>
  </si>
  <si>
    <t>ÃO TOCO PBT  9.700 KG, POTÊNCIA DE  160 CV  - CHI DIURNO. AF_08/2015</t>
  </si>
  <si>
    <t>CAMINHÃO DE TRANSPORTE DE MATERIAL ASFALTICO  30000L, COM CAVALO MECANI    CHI</t>
  </si>
  <si>
    <t>CV, INCLUSIVE TANQUE DE ASFALTO COM SERPENTINA  -    CHI DIURNO. AF_08/20</t>
  </si>
  <si>
    <t>36 de 379</t>
  </si>
  <si>
    <t>14,93</t>
  </si>
  <si>
    <t>37 de 379</t>
  </si>
  <si>
    <t>CAMINHÃO BASCULANTE  6 M3, PESO BRUTO TOTAL  16.000 KG, CARGA ÚTIL MÁXIM    H</t>
  </si>
  <si>
    <t>AÇAMBA METÁLICA  - MANUTENÇÃO. AF_06/2014</t>
  </si>
  <si>
    <t>38 de 379</t>
  </si>
  <si>
    <t>CAMINHÃO TOCO, PBT  16.000 KG, CARGA ÚTIL MÁX.  10.685 KG, DIST. ENTRE E    H</t>
  </si>
  <si>
    <t>M  - MANUTENÇÃO. AF_06/2014</t>
  </si>
  <si>
    <t>39 de 379</t>
  </si>
  <si>
    <t>40 de 379</t>
  </si>
  <si>
    <t>A SER MONTADO SOBRE CAMINHÃO  - MATERIAIS NA OPERAÇÃO. AF_10/2014</t>
  </si>
  <si>
    <t>CAMINHÃO PIPA  6.000 L, PESO BRUTO TOTAL  13.000 KG, DISTÂNCIA ENTRE EIX    H</t>
  </si>
  <si>
    <t>ÁGUA, CAPACIDADE  6 M3  - MATERIAIS NA OPERAÇÃO. AF_06/2014</t>
  </si>
  <si>
    <t>CAMINHÃO TOCO, PESO BRUTO TOTAL  14.300 KG, CARGA ÚTIL MÁXIMA  9590 KG,      H</t>
  </si>
  <si>
    <t>CAMINHÃO TOCO, PESO BRUTO TOTAL  16.000 KG, CARGA ÚTIL MÁXIMA DE  10.685    H</t>
  </si>
  <si>
    <t>A  - MANUTENÇÃO. AF_06/2014</t>
  </si>
  <si>
    <t>CAMINHÃO PIPA  10.000 L TRUCADO, PESO BRUTO TOTAL  23.000 KG, CARGA ÚTIL    H</t>
  </si>
  <si>
    <t>SIVE TANQUE DE AÇO PARA TRANSPORTE DE ÁGUA  - MANUTENÇÃO. AF_06/2014</t>
  </si>
  <si>
    <t>41 de 379</t>
  </si>
  <si>
    <t>COMPRESSOR DE AR REBOCÁVEL, VAZÃO  189 PCM, PRESSÃO EFETIVA DE TRABALHO    H</t>
  </si>
  <si>
    <t>42 de 379</t>
  </si>
  <si>
    <t>102 PSI, MOTOR DIESEL, POTÊNCIA  63 CV  - MANUTENÇÃO. AF_06/2015</t>
  </si>
  <si>
    <t>43 de 379</t>
  </si>
  <si>
    <t>44 de 379</t>
  </si>
  <si>
    <t>CAMINHÃO BASCULANTE  6 M3 TOCO, PESO BRUTO TOTAL  16.000 KG, CARGA ÚTIL      H</t>
  </si>
  <si>
    <t>13,08</t>
  </si>
  <si>
    <t>SIVE CAÇAMBA METÁLICA  - DEPRECIACAO. AF_06/2014</t>
  </si>
  <si>
    <t>45 de 379</t>
  </si>
  <si>
    <t>SIVE CAÇAMBA METÁLICA  - JUROS. AF_06/2014</t>
  </si>
  <si>
    <t>SIVE CAÇAMBA METÁLICA  - MANUTENÇÃO. AF_06/2014</t>
  </si>
  <si>
    <t>SIVE CAÇAMBA METÁLICA  - MATERIAIS NA OPERAÇÃO. AF_06/2014</t>
  </si>
  <si>
    <t>33,19</t>
  </si>
  <si>
    <t>46 de 379</t>
  </si>
  <si>
    <t>AÇAMBA METÁLICA  - MATERIAIS NA OPERAÇÃO. AF_06/2014</t>
  </si>
  <si>
    <t>M  - MATERIAIS NA OPERAÇÃO. AF_06/2014</t>
  </si>
  <si>
    <t>47 de 379</t>
  </si>
  <si>
    <t>A  - MATERIAIS NA OPERAÇÃO. AF_06/2014</t>
  </si>
  <si>
    <t>SIVE TANQUE DE AÇO PARA TRANSPORTE DE ÁGUA  - MATERIAIS NA OPERAÇÃO. AF</t>
  </si>
  <si>
    <t>48 de 379</t>
  </si>
  <si>
    <t>ÇAMBA  1,7 A  2,8 M3, PESO OPERACIONAL  11632 KG  - MANUTENÇÃO. AF_06/2014</t>
  </si>
  <si>
    <t>ÇAMBA  1,7 A  2,8 M3, PESO OPERACIONAL  11632 KG  - MATERIAIS NA OPERAÇÃO.</t>
  </si>
  <si>
    <t>102 PSI, MOTOR DIESEL, POTÊNCIA  63 CV  - MATERIAIS NA OPERAÇÃO. AF_06/</t>
  </si>
  <si>
    <t>49 de 379</t>
  </si>
  <si>
    <t>ÁGUA, CAPACIDADE  6 M3  - MANUTENÇÃO. AF_06/2014</t>
  </si>
  <si>
    <t>50 de 379</t>
  </si>
  <si>
    <t>CAMINHÃO TOCO, PBT  14.300 KG, CARGA ÚTIL MÁX.  9.710 KG, DIST. ENTRE EI    H</t>
  </si>
  <si>
    <t>51 de 379</t>
  </si>
  <si>
    <t>52 de 379</t>
  </si>
  <si>
    <t>53 de 379</t>
  </si>
  <si>
    <t>54 de 379</t>
  </si>
  <si>
    <t>55 de 379</t>
  </si>
  <si>
    <t>98,98</t>
  </si>
  <si>
    <t>CAMINHÃO    TOCO, PBT  14.300 KG, POTÊNCIA  185 CV  - MANUTENÇÃO. AF_08/201</t>
  </si>
  <si>
    <t>46,22</t>
  </si>
  <si>
    <t>38,09</t>
  </si>
  <si>
    <t>56 de 379</t>
  </si>
  <si>
    <t>57 de 379</t>
  </si>
  <si>
    <t>, MOTOR ELÉTRICO POTÊNCIA  7,5 HP  - JUROS. AF_06/2014</t>
  </si>
  <si>
    <t>58 de 379</t>
  </si>
  <si>
    <t>59 de 379</t>
  </si>
  <si>
    <t>NA  2,7 M3  - MANUTENÇÃO. AF_10/2014</t>
  </si>
  <si>
    <t>NA  2,7 M3  - MATERIAIS NA OPERAÇÃO. AF_10/2014</t>
  </si>
  <si>
    <t>60 de 379</t>
  </si>
  <si>
    <t>PESO OPERACIONAL MÍN.  6.570 KG, PROFUNDIDADE ESCAVAÇÃO MÁX.  4,37 M  - D</t>
  </si>
  <si>
    <t>61 de 379</t>
  </si>
  <si>
    <t>2 M3  - JUROS. AF_06/2014</t>
  </si>
  <si>
    <t>62 de 379</t>
  </si>
  <si>
    <t>63 de 379</t>
  </si>
  <si>
    <t>64 de 379</t>
  </si>
  <si>
    <t>86,26</t>
  </si>
  <si>
    <t>65 de 379</t>
  </si>
  <si>
    <t>HÃO TOCO PBT  16.000 KG, POTÊNCIA DE  189 CV  - DEPRECIAÇÃO. AF_06/2014</t>
  </si>
  <si>
    <t>HÃO TOCO PBT  16.000 KG, POTÊNCIA DE  189 CV  - JUROS. AF_06/2014</t>
  </si>
  <si>
    <t>HÃO TOCO PBT  16.000 KG, POTÊNCIA DE  189 CV  - MANUTENÇÃO. AF_06/2014</t>
  </si>
  <si>
    <t>M  - DEPRECIAÇÃO. AF_06/2014</t>
  </si>
  <si>
    <t>M  - JUROS. AF_08/2015</t>
  </si>
  <si>
    <t>66 de 379</t>
  </si>
  <si>
    <t>M  - IMPOSTOSE SEGUROS. AF_06/2014</t>
  </si>
  <si>
    <t>IDADE MÁXIMA  30 T, POTÊNCIA  97 KW, TRAÇÃO  4 X  4  - DEPRECIAÇÃO. AF_11/2</t>
  </si>
  <si>
    <t>IDADE MÁXIMA  30 T, POTÊNCIA  97 KW, TRAÇÃO  4 X  4  - JUROS. AF_11/2014</t>
  </si>
  <si>
    <t>36,43</t>
  </si>
  <si>
    <t>IDADE MÁXIMA  30 T, POTÊNCIA  97 KW, TRAÇÃO  4 X  4  - MANUTENÇÃO. AF_11/20</t>
  </si>
  <si>
    <t>IDADE MÁXIMA  30 T, POTÊNCIA  97 KW, TRAÇÃO  4 X  4  - MATERIAIS NA OPERAÇÃ</t>
  </si>
  <si>
    <t>13,52</t>
  </si>
  <si>
    <t>67 de 379</t>
  </si>
  <si>
    <t>68 de 379</t>
  </si>
  <si>
    <t>CO POTÊNCIA DE  2 CV  - DEPRECIAÇÃO. AF_06/2015</t>
  </si>
  <si>
    <t>CO POTÊNCIA DE  2 CV  - JUROS. AF_06/2015</t>
  </si>
  <si>
    <t>CO POTÊNCIA DE  2 CV  - MANUTENÇÃO. AF_06/2015</t>
  </si>
  <si>
    <t>CO POTÊNCIA DE  2 CV  - MATERIAIS NA OPERAÇÃO. AF_06/2015</t>
  </si>
  <si>
    <t>PERFURATRIZ MANUAL, TORQUE MÁXIMO  83 N.M, POTÊNCIA  5 CV, COM DIÂMETRO      H</t>
  </si>
  <si>
    <t>MÁXIMO  4"  - DEPRECIAÇÃO. AF_06/2015</t>
  </si>
  <si>
    <t>MÁXIMO  4"  - JUROS. AF_06/2015</t>
  </si>
  <si>
    <t>MÁXIMO  4"  - MANUTENÇÃO. AF_06/2015</t>
  </si>
  <si>
    <t>MÁXIMO  4"  - MATERIAIS NA OPERAÇÃO. AF_06/2015</t>
  </si>
  <si>
    <t>PERFURATRIZ SOBRE ESTEIRA, TORQUE MÁXIMO  600 KGF, PESO MÉDIO  1000 KG,      H</t>
  </si>
  <si>
    <t>POTÊNCIA  20 HP, DIÂMETRO MÁXIMO  10"  - DEPRECIAÇÃO. AF_06/2015</t>
  </si>
  <si>
    <t>POTÊNCIA  20 HP, DIÂMETRO MÁXIMO  10"  - JUROS. AF_06/2015</t>
  </si>
  <si>
    <t>POTÊNCIA  20 HP, DIÂMETRO MÁXIMO  10"  - MANUTENÇÃO. AF_06/2015</t>
  </si>
  <si>
    <t>69 de 379</t>
  </si>
  <si>
    <t>POTÊNCIA  20 HP, DIÂMETRO MÁXIMO  10"  - MATERIAIS NA OPERAÇÃO. AF_06/201</t>
  </si>
  <si>
    <t>MISTURADOR DUPLO HORIZONTAL DE ALTA TURBULÊNCIA, CAPACIDADE  / VOLUME  2    H</t>
  </si>
  <si>
    <t>ARGAMASSA E OUTROS  - DEPRECIAÇÃO. AF_06/2015</t>
  </si>
  <si>
    <t>ARGAMASSA E OUTROS  - JUROS. AF_06/2015</t>
  </si>
  <si>
    <t>ARGAMASSA E OUTROS  - MANUTENÇÃO. AF_06/2015</t>
  </si>
  <si>
    <t>ARGAMASSA E OUTROS  - MATERIAIS NA OPERAÇÃO. AF_06/2015</t>
  </si>
  <si>
    <t>BOMBA TRIPLEX, PARA INJEÇÃO DE NATA DE CIMENTO, VAZÃO MÁXIMA DE  100 LI    H</t>
  </si>
  <si>
    <t>TROS/MINUTO, PRESSÃO MÁXIMA DE  70 BAR  - DEPRECIAÇÃO. AF_06/2015</t>
  </si>
  <si>
    <t>TROS/MINUTO, PRESSÃO MÁXIMA DE  70 BAR  - JUROS. AF_06/2015</t>
  </si>
  <si>
    <t>TROS/MINUTO, PRESSÃO MÁXIMA DE  70 BAR  - MANUTENÇÃO. AF_06/2015</t>
  </si>
  <si>
    <t>TROS/MINUTO, PRESSÃO MÁXIMA DE  70 BAR  - MATERIAIS NA OPERAÇÃO. AF_06/2</t>
  </si>
  <si>
    <t>BOMBA CENTRÍFUGA MONOESTÁGIO COM MOTOR ELÉTRICO MONOFÁSICO, POTÊNCIA  1    H</t>
  </si>
  <si>
    <t>M3/H  - DEPRECIAÇÃO. AF_06/2015</t>
  </si>
  <si>
    <t>70 de 379</t>
  </si>
  <si>
    <t>M3/H  - JUROS. AF_06/2015</t>
  </si>
  <si>
    <t>M3/H  - MANUTENÇÃO. AF_06/2015</t>
  </si>
  <si>
    <t>M3/H  - MATERIAIS NA OPERAÇÃO. AF_06/2015</t>
  </si>
  <si>
    <t>BOMBA DE PROJEÇÃO DE CONCRETO SECO, POTÊNCIA  10 CV, VAZÃO  3 M3/H  - DEP    H</t>
  </si>
  <si>
    <t>RECIAÇÃO. AF_06/2015</t>
  </si>
  <si>
    <t>BOMBA DE PROJEÇÃO DE CONCRETO SECO, POTÊNCIA  10 CV, VAZÃO  3 M3/H  - JUR    H</t>
  </si>
  <si>
    <t>OS. AF_06/2015</t>
  </si>
  <si>
    <t>BOMBA DE PROJEÇÃO DE CONCRETO SECO, POTÊNCIA  10 CV, VAZÃO  3 M3/H  - MAN    H</t>
  </si>
  <si>
    <t>UTENÇÃO. AF_06/2015</t>
  </si>
  <si>
    <t>BOMBA DE PROJEÇÃO DE CONCRETO SECO, POTÊNCIA  10 CV, VAZÃO  3 M3/H  - MAT    H</t>
  </si>
  <si>
    <t>ERIAIS NA OPERAÇÃO. AF_06/2015</t>
  </si>
  <si>
    <t>BOMBA DE PROJEÇÃO DE CONCRETO SECO, POTÊNCIA  10 CV, VAZÃO  6 M3/H  - DEP    H</t>
  </si>
  <si>
    <t>BOMBA DE PROJEÇÃO DE CONCRETO SECO, POTÊNCIA  10 CV, VAZÃO  6 M3/H  - JUR    H</t>
  </si>
  <si>
    <t>BOMBA DE PROJEÇÃO DE CONCRETO SECO, POTÊNCIA  10 CV, VAZÃO  6 M3/H  - MAN    H</t>
  </si>
  <si>
    <t>BOMBA DE PROJEÇÃO DE CONCRETO SECO, POTÊNCIA  10 CV, VAZÃO  6 M3/H  - MAT    H</t>
  </si>
  <si>
    <t>PROJETOR PNEUMÁTICO DE ARGAMASSA PARA CHAPISCO E REBOCO COM RECIPIENTE    H</t>
  </si>
  <si>
    <t>M E MOTOR DIESEL DE  20 CV  - DEPRECIAÇÃO. AF_06/2015</t>
  </si>
  <si>
    <t>71 de 379</t>
  </si>
  <si>
    <t>M E MOTOR DIESEL DE  20 CV  - JUROS. AF_06/2015</t>
  </si>
  <si>
    <t>M E MOTOR DIESEL DE  20 CV  - MANUTENÇÃO. AF_06/2015</t>
  </si>
  <si>
    <t>M E MOTOR DIESEL DE  20 CV  - MATERIAIS NA OPERAÇÃO. AF_06/2015</t>
  </si>
  <si>
    <t>PERFURATRIZ COM TORRE METÁLICA PARA EXECUÇÃO DE ESTACA HÉLICE CONTÍNUA    H</t>
  </si>
  <si>
    <t>TALADA DE  268 HP, MESA ROTATIVA COM TORQUE MÁXIMO DE  170 KNM  - DEPRECI</t>
  </si>
  <si>
    <t>AÇÃO. AF_06/2015</t>
  </si>
  <si>
    <t>TALADA DE  268 HP, MESA ROTATIVA COM TORQUE MÁXIMO DE  170 KNM  - JUROS.</t>
  </si>
  <si>
    <t>AF_06/2015</t>
  </si>
  <si>
    <t>TALADA DE  268 HP, MESA ROTATIVA COM TORQUE MÁXIMO DE  170 KNM  - MANUTEN</t>
  </si>
  <si>
    <t>ÇÃO. AF_06/2015</t>
  </si>
  <si>
    <t>TALADA DE  268 HP, MESA ROTATIVA COM TORQUE MÁXIMO DE  170 KNM  - MATERIA</t>
  </si>
  <si>
    <t>IS NA OPERAÇÃO. AF_06/2015</t>
  </si>
  <si>
    <t>PERFURATRIZ HIDRÁULICA SOBRE CAMINHÃO COM TRADO CURTO ACOPLADO, PROFUN    H</t>
  </si>
  <si>
    <t>DE  137 HP, MESA ROTATIVA COM TORQUE MÁXIMO DE  30 KNM  - DEPRECIAÇÃO. AF</t>
  </si>
  <si>
    <t>_06/2015</t>
  </si>
  <si>
    <t>72 de 379</t>
  </si>
  <si>
    <t>DE  137 HP, MESA ROTATIVA COM TORQUE MÁXIMO DE  30 KNM  - JUROS. AF_06/20</t>
  </si>
  <si>
    <t>DE  137 HP, MESA ROTATIVA COM TORQUE MÁXIMO DE  30 KNM  - MANUTENÇÃO. AF_</t>
  </si>
  <si>
    <t>DE  137 HP, MESA ROTATIVA COM TORQUE MÁXIMO DE  30 KNM  - MATERIAIS NA OP</t>
  </si>
  <si>
    <t>ERAÇÃO. AF_06/2015</t>
  </si>
  <si>
    <t>MANIPULADOR TELESCÓPICO, POTÊNCIA DE  85 HP, CAPACIDADE DE CARGA DE  3.5    H</t>
  </si>
  <si>
    <t>00 KG, ALTURA MÁXIMA DE ELEVAÇÃO DE  12,3 M  - DEPRECIAÇÃO. AF_06/2015</t>
  </si>
  <si>
    <t>00 KG, ALTURA MÁXIMA DE ELEVAÇÃO DE  12,3 M  - JUROS. AF_06/2015</t>
  </si>
  <si>
    <t>00 KG, ALTURA MÁXIMA DE ELEVAÇÃO DE  12,3 M  - MANUTENÇÃO. AF_06/2015</t>
  </si>
  <si>
    <t>00 KG, ALTURA MÁXIMA DE ELEVAÇÃO DE  12,3 M  - MATERIAIS NA OPERAÇÃO. AF</t>
  </si>
  <si>
    <t>MINICARREGADEIRA SOBRE RODAS, POTÊNCIA LÍQUIDA DE  47 HP, CAPACIDADE NO    H</t>
  </si>
  <si>
    <t>MINAL DE OPERAÇÃO DE  646 KG  - DEPRECIAÇÃO. AF_06/2015</t>
  </si>
  <si>
    <t>MINAL DE OPERAÇÃO DE  646 KG  - JUROS. AF_06/2015</t>
  </si>
  <si>
    <t>MINAL DE OPERAÇÃO DE  646 KG  - MANUTENÇÃO. AF_06/2015</t>
  </si>
  <si>
    <t>73 de 379</t>
  </si>
  <si>
    <t>MINAL DE OPERAÇÃO DE  646 KG  - MATERIAIS NA OPERAÇÃO. AF_06/2015</t>
  </si>
  <si>
    <t>102 PSI, MOTOR DIESEL, POTÊNCIA  63 CV  - DEPRECIAÇÃO. AF_06/2015</t>
  </si>
  <si>
    <t>102 PSI, MOTOR DIESEL, POTÊNCIA  63 CV  - JUROS. AF_06/2015</t>
  </si>
  <si>
    <t>COMPRESSOR DE AR REBOCÁVEL, VAZÃO  89 PCM, PRESSÃO EFETIVA DE TRABALHO      H</t>
  </si>
  <si>
    <t>102 PSI, MOTOR DIESEL, POTÊNCIA  20 CV  - DEPRECIAÇÃO. AF_06/2015</t>
  </si>
  <si>
    <t>102 PSI, MOTOR DIESEL, POTÊNCIA  20 CV  - JUROS. AF_06/2015</t>
  </si>
  <si>
    <t>102 PSI, MOTOR DIESEL, POTÊNCIA  20 CV  - MANUTENÇÃO. AF_06/2015</t>
  </si>
  <si>
    <t>102 PSI, MOTOR DIESEL, POTÊNCIA  20 CV  - MATERIAIS NA OPERAÇÃO. AF_06/2</t>
  </si>
  <si>
    <t>COMPRESSOR DE AR REBOCAVEL, VAZÃO  250 PCM, PRESSAO DE TRABALHO  102 PSI    H</t>
  </si>
  <si>
    <t>, MOTOR A DIESEL POTÊNCIA  81 CV  - DEPRECIAÇÃO. AF_06/2015</t>
  </si>
  <si>
    <t>, MOTOR A DIESEL POTÊNCIA  81 CV  - JUROS. AF_06/2015</t>
  </si>
  <si>
    <t>, MOTOR A DIESEL POTÊNCIA  81 CV  - MANUTENÇÃO. AF_06/2015</t>
  </si>
  <si>
    <t>, MOTOR A DIESEL POTÊNCIA  81 CV  - MATERIAIS NA OPERAÇÃO. AF_06/2015</t>
  </si>
  <si>
    <t>COMPRESSOR DE AR REBOCÁVEL, VAZÃO  748 PCM, PRESSÃO EFETIVA DE TRABALHO    H</t>
  </si>
  <si>
    <t>102 PSI, MOTOR DIESEL, POTÊNCIA  210 CV  - DEPRECIAÇÃO. AF_06/2015</t>
  </si>
  <si>
    <t>102 PSI, MOTOR DIESEL, POTÊNCIA  210 CV  - JUROS. AF_06/2015</t>
  </si>
  <si>
    <t>102 PSI, MOTOR DIESEL, POTÊNCIA  210 CV  - MANUTENÇÃO. AF_06/2015</t>
  </si>
  <si>
    <t>74 de 379</t>
  </si>
  <si>
    <t>102 PSI, MOTOR DIESEL, POTÊNCIA  210 CV  - MATERIAIS NA OPERAÇÃO. AF_06</t>
  </si>
  <si>
    <t>/2015</t>
  </si>
  <si>
    <t>COMPRESSOR DE AR REBOCAVEL, VAZÃO  400 PCM, PRESSAO DE TRABALHO  102 PSI    H</t>
  </si>
  <si>
    <t>, MOTOR A DIESEL POTÊNCIA  110 CV  - DEPRECIAÇÃO. AF_06/2015</t>
  </si>
  <si>
    <t>, MOTOR A DIESEL POTÊNCIA  110 CV  - JUROS. AF_06/2015</t>
  </si>
  <si>
    <t>, MOTOR A DIESEL POTÊNCIA  110 CV  - MANUTENÇÃO. AF_06/2015</t>
  </si>
  <si>
    <t>, MOTOR A DIESEL POTÊNCIA  110 CV  - MATERIAIS NA OPERAÇÃO. AF_06/2015</t>
  </si>
  <si>
    <t>DE  137 HP, MESA ROTATIVA COM TORQUE MÁXIMO DE  30 KNM    IMPOSTOS E SEGU</t>
  </si>
  <si>
    <t>ROS. AF_06/2015</t>
  </si>
  <si>
    <t>CAMINHÃO TRUCADO  (C/ TERCEIRO EIXO) ELETRÔNICO  - POTÊNCIA  231CV  - PBT      H</t>
  </si>
  <si>
    <t>DE MADEIRA  - DEPRECIAÇÃO. AF_06/2015</t>
  </si>
  <si>
    <t>DE MADEIRA  - JUROS. AF_06/2015</t>
  </si>
  <si>
    <t>DE MADEIRA  - IMPOSTOS E SEGUROS. AF_06/2015</t>
  </si>
  <si>
    <t>DE MADEIRA  - MANUTENÇÃO. AF_06/2015</t>
  </si>
  <si>
    <t>75 de 379</t>
  </si>
  <si>
    <t>DE MADEIRA  - MATERIAIS NA OPERAÇÃO. AF_06/2015</t>
  </si>
  <si>
    <t>PLACA VIBRATÓRIA REVERSÍVEL COM MOTOR  4 TEMPOS A GASOLINA, FORÇA CENTR    H</t>
  </si>
  <si>
    <t>ÍFUGA DE  25 KN  (2500 KGF), POTÊNCIA  5,5 CV  - DEPRECIAÇÃO. AF_08/2015</t>
  </si>
  <si>
    <t>ÍFUGA DE  25 KN  (2500 KGF), POTÊNCIA  5,5 CV  - JUROS. AF_08/2015</t>
  </si>
  <si>
    <t>ÍFUGA DE  25 KN  (2500 KGF), POTÊNCIA  5,5 CV  - MANUTENÇÃO. AF_08/2015</t>
  </si>
  <si>
    <t>ÍFUGA DE  25 KN  (2500 KGF), POTÊNCIA  5,5 CV  - MATERIAIS NA OPERAÇÃO. AF</t>
  </si>
  <si>
    <t>_08/2015</t>
  </si>
  <si>
    <t>CORTADORA DE PISO COM MOTOR  4 TEMPOS A GASOLINA, POTÊNCIA DE  13 HP, CO    H</t>
  </si>
  <si>
    <t>MM, FURO DE  1 (14 X  1  )  - DEPRECIAÇÃO. AF_08/2015</t>
  </si>
  <si>
    <t>MM, FURO DE  1 (14 X  1  )  - JUROS. AF_08/2015</t>
  </si>
  <si>
    <t>MM, FURO DE  1 (14 X  1  )  - MANUTENÇÃO. AF_08/2015</t>
  </si>
  <si>
    <t>MM, FURO DE  1 (14 X  1  )  - MATERIAIS NA OPERAÇÃO. AF_08/2015</t>
  </si>
  <si>
    <t>76 de 379</t>
  </si>
  <si>
    <t>- IMPOSTOS E SEGUROS. AF_06/2014</t>
  </si>
  <si>
    <t>ÁGUA, CAPACIDADE  6 M3  - DEPRECIAÇÃO. AF_06/2014</t>
  </si>
  <si>
    <t>ÁGUA, CAPACIDADE  6 M3  - JUROS. AF_06/2014</t>
  </si>
  <si>
    <t>ÁGUA, CAPACIDADE  6 M3  - IMPOSTOS E SEGUROS. AF_06/2014</t>
  </si>
  <si>
    <t>AÇAMBA METÁLICA  - DEPRECIAÇÃO. AF_06/2014</t>
  </si>
  <si>
    <t>AÇAMBA METÁLICA  - JUROS. AF_06/2014</t>
  </si>
  <si>
    <t>AÇAMBA METÁLICA  - IMPOSTOS E SEGUROS. AF_06/2014</t>
  </si>
  <si>
    <t>A  - DEPRECIAÇÃO. AF_06/2014</t>
  </si>
  <si>
    <t>A  - JUROS. AF_06/2014</t>
  </si>
  <si>
    <t>77 de 379</t>
  </si>
  <si>
    <t>A  - IMPOSTOS E SEGUROS. AF_06/2014</t>
  </si>
  <si>
    <t>CAMINHÃO BASCULANTE  10 M3, TRUCADO CABINE SIMPLES, PESO BRUTO TOTAL  23    H</t>
  </si>
  <si>
    <t>TÊNCIA  230 CV INCLUSIVE CAÇAMBA METÁLICA  - DEPRECIAÇÃO. AF_06/2014</t>
  </si>
  <si>
    <t>TÊNCIA  230 CV INCLUSIVE CAÇAMBA METÁLICA  - JUROS. AF_06/2014</t>
  </si>
  <si>
    <t>TÊNCIA  230 CV INCLUSIVE CAÇAMBA METÁLICA  - IMPOSTOS E SEGUROS. AF_06/2</t>
  </si>
  <si>
    <t>TÊNCIA  230 CV INCLUSIVE CAÇAMBA METÁLICA  - MANUTENÇÃO. AF_06/2014</t>
  </si>
  <si>
    <t>TÊNCIA  230 CV INCLUSIVE CAÇAMBA METÁLICA  - MATERIAIS NA OPERAÇÃO. AF_0</t>
  </si>
  <si>
    <t>M  - JUROS. AF_06/2014</t>
  </si>
  <si>
    <t>78 de 379</t>
  </si>
  <si>
    <t>M  - IMPOSTOS E SEGUROS. AF_06/2014</t>
  </si>
  <si>
    <t>SIVE TANQUE DE AÇO PARA TRANSPORTE DE ÁGUA  - DEPRECIAÇÃO. AF_06/2014</t>
  </si>
  <si>
    <t>SIVE TANQUE DE AÇO PARA TRANSPORTE DE ÁGUA  - JUROS. AF_06/2014</t>
  </si>
  <si>
    <t>SIVE TANQUE DE AÇO PARA TRANSPORTE DE ÁGUA  - IMPOSTOS E SEGUROS. AF_06</t>
  </si>
  <si>
    <t>SIVE CAÇAMBA METÁLICA  - IMPOSTOS E SEGUROS. AF_06/2014</t>
  </si>
  <si>
    <t>HÃO TOCO PBT  16.000 KG, POTÊNCIA DE  189 CV  - IMPOSTOS E SEGUROS. AF_08</t>
  </si>
  <si>
    <t>HÃO TOCO PBT  16.000 KG, POTÊNCIA DE  189 CV  - MATERIAIS NA OPERAÇÃO. AF</t>
  </si>
  <si>
    <t>CAMINHÃO    TOCO, PBT  14.300 KG, POTÊNCIA  185 CV  - DEPRECIAÇÃO. AF_08/20</t>
  </si>
  <si>
    <t>79 de 379</t>
  </si>
  <si>
    <t>CAMINHÃO    TOCO, PBT  14.300 KG, POTÊNCIA  185 CV  - JUROS. AF_08/2015</t>
  </si>
  <si>
    <t>CAMINHÃO    TOCO, PBT  14.300 KG, POTÊNCIA  185 CV  - IMPOSTOS E SEGUROS. A</t>
  </si>
  <si>
    <t>F_08/2015</t>
  </si>
  <si>
    <t>CAMINHÃO    TOCO, PBT  14.300 KG, POTÊNCIA  185 CV  - MATERIAIS NA OPERAÇÃO</t>
  </si>
  <si>
    <t>. AF_08/2015</t>
  </si>
  <si>
    <t>COMPACTADOR DE SOLOS DE PERCUSSÃO  (SOQUETE) COM MOTOR A GASOLINA  4 TEM    H</t>
  </si>
  <si>
    <t>POS, POTÊNCIA  4 CV  - DEPRECIAÇÃO. AF_08/2015</t>
  </si>
  <si>
    <t>POS, POTÊNCIA  4 CV  - JUROS. AF_08/2015</t>
  </si>
  <si>
    <t>POS, POTÊNCIA  4 CV  - MANUTENÇÃO. AF_08/2015</t>
  </si>
  <si>
    <t>POS, POTÊNCIA  4 CV  - MATERIAIS NA OPERAÇÃO. AF_08/2015</t>
  </si>
  <si>
    <t>GUINDAUTO HIDRÁULICO, CAPACIDADE MÁXIMA DE CARGA  6500 KG, MOMENTO MÁXI    H</t>
  </si>
  <si>
    <t>ÃO TOCO PBT  9.700 KG, POTÊNCIA DE  160 CV  - DEPRECIAÇÃO. AF_08/2015</t>
  </si>
  <si>
    <t>ÃO TOCO PBT  9.700 KG, POTÊNCIA DE  160 CV  - JUROS. AF_08/2015</t>
  </si>
  <si>
    <t>80 de 379</t>
  </si>
  <si>
    <t>ÃO TOCO PBT  9.700 KG, POTÊNCIA DE  160 CV    IMPOSTOS E SEGUROS. AF_08/2</t>
  </si>
  <si>
    <t>ÃO TOCO PBT  9.700 KG, POTÊNCIA DE  160 CV  - MANUTENÇÃO. AF_08/2015</t>
  </si>
  <si>
    <t>ÃO TOCO PBT  9.700 KG, POTÊNCIA DE  160 CV  - MATERIAIS NA OPERAÇÃO. AF_0</t>
  </si>
  <si>
    <t>8/2015</t>
  </si>
  <si>
    <t>CAMINHÃO DE TRANSPORTE DE MATERIAL ASFALTICO  30000L, COM CAVALO MECANI    H</t>
  </si>
  <si>
    <t>CV, INCLUSIVE TANQUE DE ASFALTO COM SERPENTINA  - DEPRECIAÇÃO. AF_08/20</t>
  </si>
  <si>
    <t>CV, INCLUSIVE TANQUE DE ASFALTO COM SERPENTINA  - JUROS. AF_08/2015</t>
  </si>
  <si>
    <t>CV, INCLUSIVE TANQUE DE ASFALTO COM SERPENTINA    IMPOSTOS E SEGUROS. A</t>
  </si>
  <si>
    <t>CV, INCLUSIVE TANQUE DE ASFALTO COM SERPENTINA  - MANUTENÇÃO. AF_08/201</t>
  </si>
  <si>
    <t>CV, INCLUSIVE TANQUE DE ASFALTO COM SERPENTINA  - MATERIAIS NA OPERAÇÃO</t>
  </si>
  <si>
    <t>81 de 379</t>
  </si>
  <si>
    <t>82 de 379</t>
  </si>
  <si>
    <t>83 de 379</t>
  </si>
  <si>
    <t>84 de 379</t>
  </si>
  <si>
    <t>85 de 379</t>
  </si>
  <si>
    <t>86 de 379</t>
  </si>
  <si>
    <t>87 de 379</t>
  </si>
  <si>
    <t>88 de 379</t>
  </si>
  <si>
    <t>89 de 379</t>
  </si>
  <si>
    <t>90 de 379</t>
  </si>
  <si>
    <t>91 de 379</t>
  </si>
  <si>
    <t>92 de 379</t>
  </si>
  <si>
    <t>93 de 379</t>
  </si>
  <si>
    <t>94 de 379</t>
  </si>
  <si>
    <t>95 de 379</t>
  </si>
  <si>
    <t>96 de 379</t>
  </si>
  <si>
    <t>97 de 379</t>
  </si>
  <si>
    <t>98 de 379</t>
  </si>
  <si>
    <t>99 de 379</t>
  </si>
  <si>
    <t>100 de 379</t>
  </si>
  <si>
    <t>101 de 379</t>
  </si>
  <si>
    <t>102 de 379</t>
  </si>
  <si>
    <t>103 de 379</t>
  </si>
  <si>
    <t>104 de 379</t>
  </si>
  <si>
    <t>105 de 379</t>
  </si>
  <si>
    <t>106 de 379</t>
  </si>
  <si>
    <t>107 de 379</t>
  </si>
  <si>
    <t>108 de 379</t>
  </si>
  <si>
    <t>109 de 379</t>
  </si>
  <si>
    <t>ADUELA  / MARCO  / BATENTE PARA PORTA DE  60X210CM, PADRÃO MÉDIO      FORNEC    UN</t>
  </si>
  <si>
    <t>IMENTO E MONTAGEM. AF_08/2015</t>
  </si>
  <si>
    <t>ADUELA  / MARCO  / BATENTE PARA PORTA DE  70X210CM, PADRÃO MÉDIO      FORNEC    UN</t>
  </si>
  <si>
    <t>ADUELA  / MARCO  / BATENTE PARA PORTA DE  80X210CM, PADRÃO MÉDIO      FORNEC    UN</t>
  </si>
  <si>
    <t>ADUELA  / MARCO  / BATENTE PARA PORTA DE  90X210CM, PADRÃO MÉDIO      FORNEC    UN</t>
  </si>
  <si>
    <t>ADUELA  / MARCO  / BATENTE PARA PORTA DE  60X210CM, FIXAÇÃO COM ARGAMASSA    UN</t>
  </si>
  <si>
    <t>, PADRÃO MÉDIO      FORNECIMENTO E INSTALAÇÃO. AF_08/2015_P</t>
  </si>
  <si>
    <t>SOMENTE INSTALAÇÃO. AF_08/2015_P</t>
  </si>
  <si>
    <t>ADUELA  / MARCO  / BATENTE PARA PORTA DE  70X210CM, FIXAÇÃO COM ARGAMASSA    UN</t>
  </si>
  <si>
    <t>110 de 379</t>
  </si>
  <si>
    <t>ADUELA  / MARCO  / BATENTE PARA PORTA DE  80X210CM, FIXAÇÃO COM ARGAMASSA    UN</t>
  </si>
  <si>
    <t>ADUELA  / MARCO  / BATENTE PARA PORTA DE  90X210CM, FIXAÇÃO COM ARGAMASSA    UN</t>
  </si>
  <si>
    <t>PORTA DE MADEIRA PARA PINTURA, SEMI-OCA  (LEVE OU MÉDIA),  60X210CM, ESP    UN</t>
  </si>
  <si>
    <t>ESSURA DE  3,5CM, INCLUSO DOBRADIÇAS      FORNECIMENTO E INSTALAÇÃO. AF_08</t>
  </si>
  <si>
    <t>PORTA DE MADEIRA PARA PINTURA, SEMI-OCA  (LEVE OU MÉDIA),  70X210CM, ESP    UN</t>
  </si>
  <si>
    <t>PORTA DE MADEIRA PARA PINTURA, SEMI-OCA  (LEVE OU MÉDIA),  80X210CM, ESP    UN</t>
  </si>
  <si>
    <t>PORTA DE MADEIRA PARA PINTURA, SEMI-OCA  (LEVE OU MÉDIA),  90X210CM, ESP    UN</t>
  </si>
  <si>
    <t>ALIZAR  / GUARNIÇÃO DE  5X1,5CM PARA PORTA DE  60X210CM FIXADO COM PREGOS    UN</t>
  </si>
  <si>
    <t>, PADRÃO MÉDIO  - FORNECIMENTO E INSTALAÇÃO. AF_08/2015_P</t>
  </si>
  <si>
    <t>ALIZAR  / GUARNIÇÃO DE  5X1,5CM PARA PORTA DE  70X210CM FIXADO COM PREGOS    UN</t>
  </si>
  <si>
    <t>, PADRÃO MÉDIO  -FORNECIMENTO E INSTALAÇÃO. AF_08/2015_P</t>
  </si>
  <si>
    <t>ALIZAR  / GUARNIÇÃO DE  5X1,5CM PARA PORTA DE  80X210CM FIXADO COM PREGOS    UN</t>
  </si>
  <si>
    <t>, PADRÃO MÉDIO  - FORNECIMENTO E INSTALAÇÃO. AF_06/2015_P</t>
  </si>
  <si>
    <t>ALIZAR  / GUARNIÇÃO DE  5X1,5CM PARA PORTA DE  90X210CM FIXADO COM PREGOS    UN</t>
  </si>
  <si>
    <t>111 de 379</t>
  </si>
  <si>
    <t>FECHADURA DE EMBUTIR COM CILINDRO, EXTERNA, COMPLETA, ACABAMENTO PADRÃ    UN</t>
  </si>
  <si>
    <t>O MÉDIO, INCLUSO EXECUÇÃO DE FURO  - FORNECIMENTO E INSTALAÇÃO. AF_08/2</t>
  </si>
  <si>
    <t>FECHADURA DE EMBUTIR PARA PORTA DE BANHEIRO, COMPLETA, ACABAMENTO PADR    UN</t>
  </si>
  <si>
    <t>ÃO MÉDIO, INCLUSO EXECUÇÃO DE FURO  - FORNECIMENTO E INSTALAÇÃO. AF_08/</t>
  </si>
  <si>
    <t>KIT DE PORTA DE MADEIRA PARA PINTURA, SEMI-OCA  (LEVE OU MÉDIA), PADRÃO    UN</t>
  </si>
  <si>
    <t>MÉDIO,  60X210CM, ESPESSURA DE  3,5CM, ITENS INCLUSOS: DOBRADIÇAS, MONT</t>
  </si>
  <si>
    <t>AGEM E INSTALAÇÃO DO BATENTE, FECHADURA COM EXECUÇÃO DO FURO      FORNECI</t>
  </si>
  <si>
    <t>MENTO E INSTALAÇÃO. AF_08/2015</t>
  </si>
  <si>
    <t>MÉDIO,  70X210CM, ESPESSURA DE  3,5CM, ITENS INCLUSOS: DOBRADIÇAS, MONT</t>
  </si>
  <si>
    <t>MÉDIO,  80X210CM, ESPESSURA DE  3,5CM, ITENS INCLUSOS: DOBRADIÇAS, MONT</t>
  </si>
  <si>
    <t>MÉDIO,  90X210CM, ESPESSURA DE  3,5CM, ITENS INCLUSOS: DOBRADIÇAS, MONT</t>
  </si>
  <si>
    <t>AGEM E INSTALAÇÃO DO BATENTE, SEM FECHADURA      FORNECIMENTO E INSTALAÇÃ</t>
  </si>
  <si>
    <t>O. AF_08/2015</t>
  </si>
  <si>
    <t>112 de 379</t>
  </si>
  <si>
    <t>PORTA DE MADEIRA PARA VERNIZ, SEMI-OCA  (LEVE OU MÉDIA),  60X210CM, ESPE    UN</t>
  </si>
  <si>
    <t>SSURA DE  3,5CM, INCLUSO DOBRADIÇAS      FORNECIMENTO E INSTALAÇÃO. AF_08/</t>
  </si>
  <si>
    <t>PORTA DE MADEIRA PARA VERNIZ, SEMI-OCA  (LEVE OU MÉDIA),  70X210CM, ESPE    UN</t>
  </si>
  <si>
    <t>PORTA DE MADEIRA PARA VERNIZ, SEMI-OCA  (LEVE OU MÉDIA),  80X210CM, ESPE    UN</t>
  </si>
  <si>
    <t>PORTA DE MADEIRA PARA VERNIZ, SEMI-OCA  (LEVE OU MÉDIA),  90X210CM, ESPE    UN</t>
  </si>
  <si>
    <t>KIT DE PORTA DE MADEIRA PARA VERNIZ, SEMI-OCA  (LEVE OU MÉDIA), PADRÃO      UN</t>
  </si>
  <si>
    <t>MÉDIO,  60X210CM, ESPESSURA DE  3,5CM, ITENS INCLUSOS: DOBRADIÇAS, MONTA</t>
  </si>
  <si>
    <t>GEM E INSTALAÇÃO DO BATENTE, SEM FECHADURA      FORNECIMENTO E INSTALAÇÃO</t>
  </si>
  <si>
    <t>113 de 379</t>
  </si>
  <si>
    <t>MÉDIO,  70X210CM, ESPESSURA DE  3,5CM, ITENS INCLUSOS: DOBRADIÇAS, MONTA</t>
  </si>
  <si>
    <t>MÉDIO,  80X210CM, ESPESSURA DE  3,5CM, ITENS INCLUSOS: DOBRADIÇAS, MONTA</t>
  </si>
  <si>
    <t>GEM E INSTALAÇÃO DO BATENTE, SEM FECHADURA  - FORNECIMENTO E INSTALAÇÃO</t>
  </si>
  <si>
    <t>MÉDIO,  90X210CM, ESPESSURA DE  3,5CM, ITENS INCLUSOS: DOBRADIÇAS, MONTA</t>
  </si>
  <si>
    <t>. AF_06/2015</t>
  </si>
  <si>
    <t>ADUELA  / MARCO  / BATENTE PARA PORTA DE  60X210CM, PADRÃO POPULAR    FORN    UN</t>
  </si>
  <si>
    <t>ECIMENTO E MONTAGEM. AF_08/2015</t>
  </si>
  <si>
    <t>ADUELA  / MARCO  / BATENTE PARA PORTA DE  70X210CM, PADRÃO POPULAR    FORN    UN</t>
  </si>
  <si>
    <t>ADUELA  / MARCO  / BATENTE PARA PORTA DE  80X210CM, PADRÃO POPULAR    FORN    UN</t>
  </si>
  <si>
    <t>ADUELA  / MARCO  / BATENTE PARA PORTA DE  90X210CM, PADRÃO POPULAR    FORN    UN</t>
  </si>
  <si>
    <t>, PADRÃO POPULAR    FORNECIMENTO E INSTALAÇÃO. AF_08/2015_P</t>
  </si>
  <si>
    <t>PORTA DE MADEIRA ALMOFADADA, SEMI-OCA  (LEVE OU MÉDIA),  60X210CM, ESPES    UN</t>
  </si>
  <si>
    <t>114 de 379</t>
  </si>
  <si>
    <t>SURA DE  3CM, INCLUSO DOBRADIÇAS    FORNECIMENTO E INSTALAÇÃO. AF_08/201</t>
  </si>
  <si>
    <t>PORTA DE MADEIRA ALMOFADADA, SEMI-OCA  (LEVE OU MÉDIA),  70X210CM, ESPES    UN</t>
  </si>
  <si>
    <t>PORTA DE MADEIRA ALMOFADADA, SEMI-OCA  (LEVE OU MÉDIA),  80X210CM, ESPES    UN</t>
  </si>
  <si>
    <t>SURA DE  3,5CM, INCLUSO DOBRADIÇAS    FORNECIMENTO E INSTALAÇÃO. AF_08/2</t>
  </si>
  <si>
    <t>PORTA DE MADEIRA TIPO VENEZIANA, SEMI-OCA  (LEVE OU MÉDIA),  80X210CM, E    UN</t>
  </si>
  <si>
    <t>SPESSURA DE  3CM, INCLUSO DOBRADIÇAS    FORNECIMENTO E INSTALAÇÃO. AF_08</t>
  </si>
  <si>
    <t>PORTA DE MADEIRA, TIPO MEXICANA, SEMI-OCA  (PESADA OU SUPERPESADA),  80X    UN</t>
  </si>
  <si>
    <t>210CM, ESPESSURA DE  3,5CM, INCLUSO DOBRADIÇAS    FORNECIMENTO E INSTALA</t>
  </si>
  <si>
    <t>ÇÃO. AF_08/2015</t>
  </si>
  <si>
    <t>, PADRÃO POPULAR    FORNECIMENTO E INSTALAÇÃO. AF_08/2015</t>
  </si>
  <si>
    <t>, PADRÃO POPULAR  - FORNECIMENTO E INSTALAÇÃO. AF_08/2015_P</t>
  </si>
  <si>
    <t>O POPULAR, INCLUSO EXECUÇÃO DE FURO  -    FORNECIMENTO E INSTALAÇÃO. AF_0</t>
  </si>
  <si>
    <t>ÃO POPULAR, INCLUSO EXECUÇÃO DE FURO  - FORNECIMENTO E INSTALAÇÃO. AF_0</t>
  </si>
  <si>
    <t>115 de 379</t>
  </si>
  <si>
    <t>FECHADURA DE EMBUTIR PARA PORTAS INTERNAS, COMPLETA, ACABAMENTO PADRÃO    UN</t>
  </si>
  <si>
    <t>MÉDIO, COM EXECUÇÃO DE FURO  - FORNECIMENTO E INSTALAÇÃO. AF_08/2015</t>
  </si>
  <si>
    <t>POPULAR, COM EXECUÇÃO DE FURO  - FORNECIMENTO E INSTALAÇÃO. AF_08/2015</t>
  </si>
  <si>
    <t>POPULAR,  60X210CM, ESPESSURA DE  3,5CM, ITENS INCLUSOS: DOBRADIÇAS, MO</t>
  </si>
  <si>
    <t>NTAGEM E INSTALAÇÃO DO BATENTE, FECHADURA COM EXECUÇÃO DO FURO      FORNE</t>
  </si>
  <si>
    <t>CIMENTO E INSTALAÇÃO. AF_08/2015</t>
  </si>
  <si>
    <t>POPULAR,  70X210CM, ESPESSURA DE  3,5CM, ITENS INCLUSOS: DOBRADIÇAS, MO</t>
  </si>
  <si>
    <t>POPULAR,  80X210CM, ESPESSURA DE  3,5CM, ITENS INCLUSOS: DOBRADIÇAS, MO</t>
  </si>
  <si>
    <t>POPULAR,  90X210CM, ESPESSURA DE  3,5CM, ITENS INCLUSOS: DOBRADIÇAS, MO</t>
  </si>
  <si>
    <t>NTAGEM E INSTALAÇÃO DO BATENTE, SEM FECHADURA    FORNECIMENTO E INSTALA</t>
  </si>
  <si>
    <t>116 de 379</t>
  </si>
  <si>
    <t>POPULAR,  60X210CM, ESPESSURA DE  3,5CM, ITENS INCLUSOS: DOBRADIÇAS, MON</t>
  </si>
  <si>
    <t>TAGEM E INSTALAÇÃO DO BATENTE, SEM FECHADURA    FORNECIMENTO E INSTALAÇ</t>
  </si>
  <si>
    <t>ÃO. AF_08/2015</t>
  </si>
  <si>
    <t>POPULAR,  70X210CM, ESPESSURA DE  3,5CM, ITENS INCLUSOS: DOBRADIÇAS, MON</t>
  </si>
  <si>
    <t>POPULAR,  80X210CM, ESPESSURA DE  3,5CM, ITENS INCLUSOS: DOBRADIÇAS, MON</t>
  </si>
  <si>
    <t>TAGEM E INSTALAÇÃO DO BATENTE, SEM FECHADURA  -    FORNECIMENTO E INSTALA</t>
  </si>
  <si>
    <t>POPULAR,  90X210CM, ESPESSURA DE  3,5CM, ITENS INCLUSOS: DOBRADIÇAS, MON</t>
  </si>
  <si>
    <t>KIT DE PORTA DE MADEIRA ALMOFADADA, SEMI-OCA  (LEVE OU MÉDIA), PADRÃO M    UN</t>
  </si>
  <si>
    <t>ÉDIO  60X210CM, ESPESSURA DE  3CM, ITENS INCLUSOS: DOBRADIÇAS, MONTAGEM</t>
  </si>
  <si>
    <t>E INSTALAÇÃO DO BATENTE, SEM FECHADURA  - FORNECIMENTO E INSTALAÇÃO. AF</t>
  </si>
  <si>
    <t>117 de 379</t>
  </si>
  <si>
    <t>KIT DE PORTA DE MADEIRA ALMOFADADA, SEMI-OCA  (LEVE OU MÉDIA), PADRÃO P    UN</t>
  </si>
  <si>
    <t>OPULAR,  60X210CM, ESPESSURA DE  3CM, ITENS INCLUSOS: DOBRADIÇAS, MONTAG</t>
  </si>
  <si>
    <t>EM E INSTALAÇÃO DO BATENTE, SEM FECHADURA  - FORNECIMENTO E INSTALAÇÃO.</t>
  </si>
  <si>
    <t>AF_08/2015</t>
  </si>
  <si>
    <t>ÉDIO,  70X210CM, ESPESSURA DE  3CM, ITENS INCLUSOS: DOBRADIÇAS, MONTAGEM</t>
  </si>
  <si>
    <t>E INSTALAÇÃO DO BATENTE, SEM FECHADURA  - FORNECIMENTO E INSTALAÇÃO. A</t>
  </si>
  <si>
    <t>OPULAR,  70X210CM, ESPESSURA DE  3CM, ITENS INCLUSOS: DOBRADIÇAS, MONTAG</t>
  </si>
  <si>
    <t>ÉDIO,  80X210CM, ESPESSURA DE  3,5CM, ITENS INCLUSOS: DOBRADIÇAS, MONTAG</t>
  </si>
  <si>
    <t>OPULAR,  80X210CM, ESPESSURA DE  3,5CM, ITENS INCLUSOS: DOBRADIÇAS, MONT</t>
  </si>
  <si>
    <t>AGEM E INSTALAÇÃO DO BATENTE, SEM    FECHADURA  - FORNECIMENTO E INSTALAÇ</t>
  </si>
  <si>
    <t>KIT DE PORTA DE MADEIRA TIPO VENEZIANA, SEMI-OCA  (LEVE OU MÉDIA), PADR    UN</t>
  </si>
  <si>
    <t>ÃO MÉDIO,  80X210CM, ESPESSURA DE  3CM, ITENS INCLUSOS: DOBRADIÇAS, MONT</t>
  </si>
  <si>
    <t>AGEM E INSTALAÇÃO DO BATENTE, SEM FECHADURA  - FORNECIMENTO E INSTALAÇÃ</t>
  </si>
  <si>
    <t>ÃO POPULAR,  80X210CM, ESPESSURA DE  3CM, ITENS INCLUSOS: DOBRADIÇAS, MO</t>
  </si>
  <si>
    <t>NTAGEM E INSTALAÇÃO DO BATENTE, SEM FECHADURA  - FORNECIMENTO E INSTALA</t>
  </si>
  <si>
    <t>118 de 379</t>
  </si>
  <si>
    <t>KIT DE PORTA DE MADEIRA TIPO MEXICANA, SEMI-OCA  (LEVE OU MÉDIA), PADRÃ    UN</t>
  </si>
  <si>
    <t>O MÉDIO,  80X210CM, ESPESSURA DE  3CM, ITENS INCLUSOS: DOBRADIÇAS, MONTA</t>
  </si>
  <si>
    <t>O POPULAR,  80X210CM, ESPESSURA DE  3CM, ITENS INCLUSOS: DOBRADIÇAS, MON</t>
  </si>
  <si>
    <t>TAGEM E INSTALAÇÃO DO BATENTE, SEM FECHADURA  - FORNECIMENTO E INSTALAÇ</t>
  </si>
  <si>
    <t>119 de 379</t>
  </si>
  <si>
    <t>120 de 379</t>
  </si>
  <si>
    <t>121 de 379</t>
  </si>
  <si>
    <t>PORTA CORTA-FOGO  90X210X4CM  - FORNECIMENTO E INSTALAÇÃO. AF_08/2015 UN</t>
  </si>
  <si>
    <t>PORTA DE ALUMÍNIO DE ABRIR COM GUARNIÇÃO, FIXAÇÃO COM PARAFUSOS  - FORN    M2</t>
  </si>
  <si>
    <t>ECIMENTO E INSTALAÇÃO. AF_08/2015</t>
  </si>
  <si>
    <t>PORTA EM AÇO DE ABRIR COM POSTIGO PARA VIDRO E GUARNIÇÃO, FIXAÇÃO COM      M2</t>
  </si>
  <si>
    <t>PARAFUSOS  - FORNECIMENTO E INSTALAÇÃO. AF_08/2015</t>
  </si>
  <si>
    <t>PORTA EM AÇO DE ABRIR COM TRAVESSAS PARA VIDRO E GUARNIÇÃO, FIXAÇÃO CO    M2</t>
  </si>
  <si>
    <t>M PARAFUSOS  - FORNECIMENTO E INSTALAÇÃO. AF_08/2015</t>
  </si>
  <si>
    <t>PORTA EM ALUMÍNIO DE ABRIR TIPO VENEZIANA COM GUARNIÇÃO, FIXAÇÃO COM P    M2</t>
  </si>
  <si>
    <t>122 de 379</t>
  </si>
  <si>
    <t>ARAFUSOS  - FORNECIMENTO E INSTALAÇÃO. AF_08/2015</t>
  </si>
  <si>
    <t>123 de 379</t>
  </si>
  <si>
    <t>124 de 379</t>
  </si>
  <si>
    <t>125 de 379</t>
  </si>
  <si>
    <t>126 de 379</t>
  </si>
  <si>
    <t>127 de 379</t>
  </si>
  <si>
    <t>128 de 379</t>
  </si>
  <si>
    <t>ESTACA HÉLICE CONTÍNUA, DIÂMETRO DE  30 CM, COMPRIMENTO TOTAL ATÉ  15 M,    M</t>
  </si>
  <si>
    <t>PERFURATRIZ COM TORQUE DE  170 KN.M. AF_02/2015</t>
  </si>
  <si>
    <t>ESTACA HÉLICE CONTÍNUA, DIÂMETRO DE  30 CM, COMPRIMENTO TOTAL ACIMA DE      M</t>
  </si>
  <si>
    <t>15 M ATÉ  20 M, PERFURATRIZ COM TORQUE DE  170 KN.M. AF_02/2015</t>
  </si>
  <si>
    <t>ESTACA HÉLICE CONTÍNUA, DIÂMETRO DE  50 CM, COMPRIMENTO TOTAL ATÉ  15 M,    M</t>
  </si>
  <si>
    <t>ESTACA HÉLICE CONTÍNUA, DIÂMETRO DE  50 CM, COMPRIMENTO TOTAL ACIMA DE      M</t>
  </si>
  <si>
    <t>15 M ATÉ  30 M, PERFURATRIZ COM TORQUE DE  170 KN.M. AF_02/2015</t>
  </si>
  <si>
    <t>ESTACA HÉLICE CONTÍNUA, DIÂMETRO DE  70 CM, COMPRIMENTO TOTAL ATÉ  15 M,    M</t>
  </si>
  <si>
    <t>129 de 379</t>
  </si>
  <si>
    <t>ESTACA HÉLICE CONTÍNUA, DIÂMETRO DE  70 CM, COMPRIMENTO TOTAL ACIMA DE      M</t>
  </si>
  <si>
    <t>ESTACA HÉLICE CONTÍNUA, DIÂMETRO DE  80 CM, COMPRIMENTO TOTAL ATÉ  30 M,    M</t>
  </si>
  <si>
    <t>ESTACA ESCAVADA MECANICAMENTE, SEM FLUIDO ESTABILIZANTE, COM  25 CM DE      M</t>
  </si>
  <si>
    <t>DIÂMETRO, ATÉ  9 M DE COMPRIMENTO, CONCRETO LANÇADO POR CAMINHÃO BETONE</t>
  </si>
  <si>
    <t>IRA. AF_02/2015</t>
  </si>
  <si>
    <t>DIÂMETRO, ACIMA DE  9 M DE COMPRIMENTO, CONCRETO LANÇADO POR CAMINHÃO B</t>
  </si>
  <si>
    <t>ETONEIRA. AF_02/2015</t>
  </si>
  <si>
    <t>DIÂMETRO, ATÉ  9 M DE COMPRIMENTO, CONCRETO LANÇADO MANUALMENTE. AF_02/</t>
  </si>
  <si>
    <t>DIÂMETRO, ACIMA DE  9 M DE COMPRIMENTO, CONCRETO LANÇADO MANUALMENTE. A</t>
  </si>
  <si>
    <t>F_02/2015</t>
  </si>
  <si>
    <t>ESTACA ESCAVADA MECANICAMENTE, SEM FLUIDO ESTABILIZANTE, COM  40 CM DE      M</t>
  </si>
  <si>
    <t>DIÂMETRO, ACIMA DE  9 M ATÉ  15 M DE COMPRIMENTO, CONCRETO LANÇADO POR C</t>
  </si>
  <si>
    <t>AMINHÃO BETONEIRA. AF_02/2015</t>
  </si>
  <si>
    <t>DIÂMETRO, ACIMA DE  15 M DE COMPRIMENTO, CONCRETO LANÇADO POR CAMINHÃO</t>
  </si>
  <si>
    <t>BETONEIRA. AF_02/2015</t>
  </si>
  <si>
    <t>ESTACA ESCAVADA MECANICAMENTE, SEM FLUIDO ESTABILIZANTE, COM  60 CM DE      M</t>
  </si>
  <si>
    <t>130 de 379</t>
  </si>
  <si>
    <t>DIÂMETRO, ATÉ  9 M DE COMPRIMENTO, CONCRETO LANÇADO POR BOMBA LANÇA. AF</t>
  </si>
  <si>
    <t>_02/2015</t>
  </si>
  <si>
    <t>DIÂMETRO, ACIMA DE  9 M ATÉ  15 M DE COMPRIMENTO, CONCRETO LANÇADO POR B</t>
  </si>
  <si>
    <t>OMBA LANÇA. AF_02/2015</t>
  </si>
  <si>
    <t>DIÂMETRO, ACIMA DE  15 M DE COMPRIMENTO, CONCRETO LANÇADO POR BOMBA LAN</t>
  </si>
  <si>
    <t>ÇA. AF_02/2015</t>
  </si>
  <si>
    <t>131 de 379</t>
  </si>
  <si>
    <t>132 de 379</t>
  </si>
  <si>
    <t>EIRA COMPENSADA RESINADA, DE  1,10 X  2,20, ESPESSURA  =  12 MM,  05 UTILIZ</t>
  </si>
  <si>
    <t>133 de 379</t>
  </si>
  <si>
    <t>FORMAS MANUSEÁVEIS PARA PAREDES DE CONCRETO MOLDADAS IN LOCO, DE EDIFI    M2</t>
  </si>
  <si>
    <t>CAÇÕES DE MULTIPLOS PAVIMENTO, EM PLATIBANDA. AF_06/2015</t>
  </si>
  <si>
    <t>CAÇÕES DE MULTIPLOS PAVIMENTOS, EM FACES INTERNAS DE PAREDES. AF_06/20</t>
  </si>
  <si>
    <t>CAÇÕES DE MULTIPLOS PAVIMENTOS, EM LAJES. AF_06/2015</t>
  </si>
  <si>
    <t>CAÇÕES DE MULTIPLOS PAVIMENTOS, EM PANOS DE FACHADA COM VÃOS. AF_06/20</t>
  </si>
  <si>
    <t>CAÇÕES DE MULTIPLOS PAVIMENTOS, EM PANOS DE FACHADA SEM VÃOS. AF_06/20</t>
  </si>
  <si>
    <t>CAÇÕES DE MULTIPLOS PAVIMENTOS, EM PANOS DE FACHADA COM VARANDAS. AF_0</t>
  </si>
  <si>
    <t>6/2015</t>
  </si>
  <si>
    <t>134 de 379</t>
  </si>
  <si>
    <t>CAÇÕES DE PAVIMENTO ÚNICO, EM FACES INTERNAS DE PAREDES. AF_06/2015</t>
  </si>
  <si>
    <t>CAÇÕES DE PAVIMENTO ÚNICO, EM LAJES. AF_06/2015</t>
  </si>
  <si>
    <t>CAÇÕES DE PAVIMENTO ÚNICO, EM PANOS DE FACHADA COM VÃOS. AF_06/2015</t>
  </si>
  <si>
    <t>CAÇÕES DE PAVIMENTO ÚNICO, EM PANOS DE FACHADA SEM VÃOS. AF_06/2015</t>
  </si>
  <si>
    <t>CAÇÕES DE PAVIMENTO ÚNICO, EM PANOS DE FACHADA COM VARANDA. AF_06/2015</t>
  </si>
  <si>
    <t>135 de 379</t>
  </si>
  <si>
    <t>136 de 379</t>
  </si>
  <si>
    <t>ARMAÇÃO DO SISTEMA DE PAREDES DE CONCRETO, EXECUTADA EM PAREDES DE EDI    KG</t>
  </si>
  <si>
    <t>FICAÇÕES DE MÚLTIPLOS PAVIMENTOS, TELA Q-138. AF_06/2015</t>
  </si>
  <si>
    <t>FICAÇÕES TÉRREAS OU DE MÚLTIPLOS PAVIMENTOS, TELA Q-92. AF_06/2015</t>
  </si>
  <si>
    <t>FICAÇÕES TÉRREAS, TELA Q-61. AF_06/2015</t>
  </si>
  <si>
    <t>ARMAÇÃO DO SISTEMA DE PAREDES DE CONCRETO, EXECUTADA COMO ARMADURA POS    KG</t>
  </si>
  <si>
    <t>ITIVA DE LAJES, TELA Q-138. AF_06/2015</t>
  </si>
  <si>
    <t>ARMAÇÃO DO SISTEMA DE PAREDES DE CONCRETO, EXECUTADA COMO ARMADURA NEG    KG</t>
  </si>
  <si>
    <t>ATIVA DE LAJES, TELA T-196. AF_06/2015</t>
  </si>
  <si>
    <t>ITIVA DE LAJES, TELA Q-113. AF_06/2015</t>
  </si>
  <si>
    <t>ATIVA DE LAJES, TELA L-159. AF_06/2015</t>
  </si>
  <si>
    <t>ARMAÇÃO DO SISTEMA DE PAREDES DE CONCRETO, EXECUTADA EM PLATIBANDAS, T    KG</t>
  </si>
  <si>
    <t>ELA Q-92. AF_06/2015</t>
  </si>
  <si>
    <t>ARMAÇÃO DO SISTEMA DE PAREDES DE CONCRETO, EXECUTADA COMO REFORÇO EM E    KG</t>
  </si>
  <si>
    <t>DIFICAÇÕES, VERGALHÃO DE  6,3 MM DE DIÂMETRO. AF_06/2015</t>
  </si>
  <si>
    <t>DIFICAÇÕES, VERGALHÃO DE  8,0 MM DE DIÂMETRO. AF_06/2015</t>
  </si>
  <si>
    <t>DIFICAÇÕES, VERGALHÃO DE  10,0 MM DE DIÂMETRO. AF_06/2015</t>
  </si>
  <si>
    <t>137 de 379</t>
  </si>
  <si>
    <t>138 de 379</t>
  </si>
  <si>
    <t>CONCRETAGEM DE LAJES EM EDIFICAÇÕES UNIFAMILIARES FEITAS COM SISTEMA D    M3</t>
  </si>
  <si>
    <t>E FÔRMAS MANUSEÁVEIS COM CONCRETO USINADO BOMBEÁVEL, FCK  20 MPA, LANÇA</t>
  </si>
  <si>
    <t>139 de 379</t>
  </si>
  <si>
    <t>DO COM BOMBA LANÇA  - LANÇAMENTO, ADENSAMENTO E ACABAMENTO. AF_06/2015</t>
  </si>
  <si>
    <t>CONCRETAGEM DE PAREDES EM EDIFICAÇÕES UNIFAMILIARES FEITAS COM SISTEMA    M3</t>
  </si>
  <si>
    <t>DE FÔRMAS MANUSEÁVEIS COM CONCRETO USINADO BOMBEÁVEL, FCK  20 MPA, LAN</t>
  </si>
  <si>
    <t>ÇADO COM BOMBA LANÇA  - LANÇAMENTO, ADENSAMENTO E ACABAMENTO. AF_06/201</t>
  </si>
  <si>
    <t>CONCRETAGEM DE PLATIBANDA EM EDIFICAÇÕES UNIFAMILIARES FEITAS COM SIST    M3</t>
  </si>
  <si>
    <t>EMA DE FÔRMAS MANUSEÁVEIS COM CONCRETO USINADO BOMBEÁVEL, FCK  20 MPA,</t>
  </si>
  <si>
    <t>LANÇADO COM BOMBA LANÇA  - LANÇAMENTO, ADENSAMENTO E ACABAMENTO. AF_06/</t>
  </si>
  <si>
    <t>CONCRETAGEM DE LAJES EM EDIFICAÇÕES MULTIFAMILIARES FEITAS COM SISTEMA    M3</t>
  </si>
  <si>
    <t>CONCRETAGEM DE PAREDES EM EDIFICAÇÕES MULTIFAMILIARES FEITAS COM SISTE    M3</t>
  </si>
  <si>
    <t>MA DE FÔRMAS MANUSEÁVEIS COM CONCRETO USINADO BOMBEÁVEL, FCK  20 MPA, L</t>
  </si>
  <si>
    <t>ANÇADO COM BOMBA LANÇA  - LANÇAMENTO, ADENSAMENTO E ACABAMENTO. AF_06/2</t>
  </si>
  <si>
    <t>CONCRETAGEM DE PLATIBANDA EM EDIFICAÇÕES MULTIFAMILIARES FEITAS COM SI    M3</t>
  </si>
  <si>
    <t>STEMA DE FÔRMAS MANUSEÁVEIS COM CONCRETO USINADO BOMBEÁVEL, FCK  20 MPA</t>
  </si>
  <si>
    <t>, LANÇADO COM BOMBA LANÇA  - LANÇAMENTO, ADENSAMENTO E ACABAMENTO. AF_0</t>
  </si>
  <si>
    <t>EMA DE FÔRMAS MANUSEÁVEIS COM CONCRETO USINADO AUTOADENSÁVEL, FCK  20 M</t>
  </si>
  <si>
    <t>PA, LANÇADO COM BOMBA LANÇA  - LANÇAMENTO E ACABAMENTO. AF_06/2015</t>
  </si>
  <si>
    <t>STEMA DE FÔRMAS MANUSEÁVEIS COM CONCRETO USINADO AUTOADENSÁVEL, FCK  20</t>
  </si>
  <si>
    <t>MPA, LANÇADO COM BOMBA LANÇA  - LANÇAMENTO E ACABAMENTO. AF_06/2015</t>
  </si>
  <si>
    <t>CONCRETAGEM DE EDIFICAÇÕES  (PAREDES E LAJES) FEITAS COM SISTEMA DE FÔR    M3</t>
  </si>
  <si>
    <t>140 de 379</t>
  </si>
  <si>
    <t>MAS MANUSEÁVEIS COM CONCRETO USINADO BOMBEÁVEL, FCK  20 MPA, LANÇADO CO</t>
  </si>
  <si>
    <t>M BOMBA LANÇA  - LANÇAMENTO, ADENSAMENTO E ACABAMENTO. AF_06/2015</t>
  </si>
  <si>
    <t>MAS MANUSEÁVEIS COM CONCRETO USINADO AUTOADENSÁVEL, FCK  20 MPA, LANÇAD</t>
  </si>
  <si>
    <t>O COM BOMBA LANÇA  - LANÇAMENTO E ACABAMENTO. AF_06/2015</t>
  </si>
  <si>
    <t>141 de 379</t>
  </si>
  <si>
    <t>142 de 379</t>
  </si>
  <si>
    <t>143 de 379</t>
  </si>
  <si>
    <t>IMPERMEABILIZACAO COM VÉU DE POLIESTER M2</t>
  </si>
  <si>
    <t>144 de 379</t>
  </si>
  <si>
    <t>145 de 379</t>
  </si>
  <si>
    <t>15,67</t>
  </si>
  <si>
    <t>146 de 379</t>
  </si>
  <si>
    <t>147 de 379</t>
  </si>
  <si>
    <t>148 de 379</t>
  </si>
  <si>
    <t>149 de 379</t>
  </si>
  <si>
    <t>150 de 379</t>
  </si>
  <si>
    <t>151 de 379</t>
  </si>
  <si>
    <t>152 de 379</t>
  </si>
  <si>
    <t>153 de 379</t>
  </si>
  <si>
    <t>154 de 379</t>
  </si>
  <si>
    <t>155 de 379</t>
  </si>
  <si>
    <t>156 de 379</t>
  </si>
  <si>
    <t>157 de 379</t>
  </si>
  <si>
    <t>158 de 379</t>
  </si>
  <si>
    <t>159 de 379</t>
  </si>
  <si>
    <t>LUMINARIA GLOBO VIDRO LEITOSO/PLAFONIER/BOCAL/LAMPADA FLUORESCENTE  20W    UN</t>
  </si>
  <si>
    <t>LUMINARIA GLOBO VIDRO LEITOSO/PLAFONIER/BOCAL/LAMPADA FLUORESCENTE  40W    UN</t>
  </si>
  <si>
    <t>74041/003</t>
  </si>
  <si>
    <t>LUMINARIA GLOBO VIDRO LEITOSO  /PLAFONIER/BOCAL/ LAMPADA INCANDESCENTE      UN</t>
  </si>
  <si>
    <t>100W</t>
  </si>
  <si>
    <t>160 de 379</t>
  </si>
  <si>
    <t>161 de 379</t>
  </si>
  <si>
    <t>162 de 379</t>
  </si>
  <si>
    <t>163 de 379</t>
  </si>
  <si>
    <t>POSTE DE CONCRETO DUPLO T H=10M CARGA NOMINAL  300KG INCLUSIVE ESCAVACA    UN</t>
  </si>
  <si>
    <t>O, EXCLUSIVE TRANSPORTE  - FORNECIMENTO E INSTALACAO</t>
  </si>
  <si>
    <t>164 de 379</t>
  </si>
  <si>
    <t>165 de 379</t>
  </si>
  <si>
    <t>166 de 379</t>
  </si>
  <si>
    <t>167 de 379</t>
  </si>
  <si>
    <t>168 de 379</t>
  </si>
  <si>
    <t>169 de 379</t>
  </si>
  <si>
    <t>170 de 379</t>
  </si>
  <si>
    <t>171 de 379</t>
  </si>
  <si>
    <t>172 de 379</t>
  </si>
  <si>
    <t>173 de 379</t>
  </si>
  <si>
    <t>174 de 379</t>
  </si>
  <si>
    <t>175 de 379</t>
  </si>
  <si>
    <t>176 de 379</t>
  </si>
  <si>
    <t>177 de 379</t>
  </si>
  <si>
    <t>LUVA DE COBRE SEM ANEL SOLDA  15MM  - FORNECIMENTO E INSTALACAO UN</t>
  </si>
  <si>
    <t>LUVA DE COBRE SEM ANEL SOLDA  28MM  - FORNECIMENTO E INSTALACAO UN</t>
  </si>
  <si>
    <t>LUVA DE COBRE SEM ANEL SOLDA  42MM  - FORNECIMENTO E INSTALACAO UN</t>
  </si>
  <si>
    <t>LUVA DE COBRE SEM ANEL SOLDA  54MM  - FORNECIMENTO E INSTALACAO UN</t>
  </si>
  <si>
    <t>LUVA DE COBRE SEM ANEL SOLDA  66MM  - FORNECIMENTO E INSTALACAO UN</t>
  </si>
  <si>
    <t>LUVA DE COBRE SEM ANEL SOLDA  79MM  - FORNECIMENTO E INSTALACAO UN</t>
  </si>
  <si>
    <t>LUVA REDUCAO ACO GALVANIZADO  1.1/2X1.1/4"  - FORNECIMENTO E INSTALACAO UN</t>
  </si>
  <si>
    <t>LUVA REDUCAO ACO GALVANIZADO  1.1/2X1"  - FORNECIMENTO E INSTALACAO UN</t>
  </si>
  <si>
    <t>LUVA REDUCAO ACO GALVANIZADO  1.1/2X3/4"  - FORNECIMENTO E INSTALACAO UN</t>
  </si>
  <si>
    <t>LUVA REDUCAO ACO GALVANIZADO  1.1/4X1"  - FORNECIMENTO E INSTALACAO UN</t>
  </si>
  <si>
    <t>LUVA REDUCAO ACO GALVANIZADO  1.1/4X1/2"  - FORNECIMENTO E INSTALACAO UN</t>
  </si>
  <si>
    <t>LUVA REDUCAO ACO GALVANIZADO  1.1/4X3/4"  - FORNECIMENTO E INSTALACAO UN</t>
  </si>
  <si>
    <t>LUVA REDUCAO ACO GALVANIZADO  1X1/2"  - FORNECIMENTO E INSTALACAO UN</t>
  </si>
  <si>
    <t>LUVA REDUCAO ACO GALVANIZADO  1X3/4"  - FORNECIMENTO E INSTALACAO UN</t>
  </si>
  <si>
    <t>178 de 379</t>
  </si>
  <si>
    <t>LUVA REDUCAO ACO GALVANIZADO  2.1/2X1.1/2"  - FORNECIMENTO E INSTALACAO UN</t>
  </si>
  <si>
    <t>LUVA REDUCAO ACO GALVANIZADO  2.1/2X2"  - FORNECIMENTO E INSTALACAO UN</t>
  </si>
  <si>
    <t>LUVA REDUCAO ACO GALVANIZADO  2X1.1/2"  - FORNECIMENTO E INSTALACAO UN</t>
  </si>
  <si>
    <t>LUVA REDUCAO ACO GALVANIZADO  2X1.1/4"  - FORNECIMENTO E INSTALACAO UN</t>
  </si>
  <si>
    <t>LUVA REDUCAO ACO GALVANIZADO  2X1"  - FORNECIMENTO E INSTALACAO UN</t>
  </si>
  <si>
    <t>LUVA REDUCAO ACO GALVANIZADO  3/4X1/2"  - FORNECIMENTO E INSTALACAO UN</t>
  </si>
  <si>
    <t>LUVA REDUCAO ACO GALVANIZADO  3X1.1/2"  - FORNECIMENTO E INSTALACAO UN</t>
  </si>
  <si>
    <t>LUVA REDUCAO ACO GALVANIZADO  3X2.1/2"  - FORNECIMENTO E INSTALACAO UN</t>
  </si>
  <si>
    <t>LUVA REDUCAO ACO GALVANIZADO  3X2"  - FORNECIMENTO E INSTALACAO UN</t>
  </si>
  <si>
    <t>LUVA REDUCAO ACO GALVANIZADO  4X2.1/2"  - FORNECIMENTO E INSTALACAO UN</t>
  </si>
  <si>
    <t>LUVA REDUCAO ACO GALVANIZADO  4X2"  - FORNECIMENTO E INSTALACAO UN</t>
  </si>
  <si>
    <t>LUVA REDUCAO ACO GALVANIZADO  4X3"  - FORNECIMENTO E INSTALACAO UN</t>
  </si>
  <si>
    <t>179 de 379</t>
  </si>
  <si>
    <t>ADAPTADOR PVC SOLDAVEL COM FLANGES E ANEL PARA CAIXA D'AGUA  20MMX1/2"      UN</t>
  </si>
  <si>
    <t>180 de 379</t>
  </si>
  <si>
    <t>181 de 379</t>
  </si>
  <si>
    <t>182 de 379</t>
  </si>
  <si>
    <t>183 de 379</t>
  </si>
  <si>
    <t>184 de 379</t>
  </si>
  <si>
    <t>185 de 379</t>
  </si>
  <si>
    <t>186 de 379</t>
  </si>
  <si>
    <t>187 de 379</t>
  </si>
  <si>
    <t>188 de 379</t>
  </si>
  <si>
    <t>189 de 379</t>
  </si>
  <si>
    <t>190 de 379</t>
  </si>
  <si>
    <t>191 de 379</t>
  </si>
  <si>
    <t>192 de 379</t>
  </si>
  <si>
    <t>193 de 379</t>
  </si>
  <si>
    <t>194 de 379</t>
  </si>
  <si>
    <t>195 de 379</t>
  </si>
  <si>
    <t>196 de 379</t>
  </si>
  <si>
    <t>197 de 379</t>
  </si>
  <si>
    <t>198 de 379</t>
  </si>
  <si>
    <t>199 de 379</t>
  </si>
  <si>
    <t>200 de 379</t>
  </si>
  <si>
    <t>201 de 379</t>
  </si>
  <si>
    <t>202 de 379</t>
  </si>
  <si>
    <t>203 de 379</t>
  </si>
  <si>
    <t>204 de 379</t>
  </si>
  <si>
    <t>205 de 379</t>
  </si>
  <si>
    <t>206 de 379</t>
  </si>
  <si>
    <t>207 de 379</t>
  </si>
  <si>
    <t>208 de 379</t>
  </si>
  <si>
    <t>209 de 379</t>
  </si>
  <si>
    <t>210 de 379</t>
  </si>
  <si>
    <t>211 de 379</t>
  </si>
  <si>
    <t>212 de 379</t>
  </si>
  <si>
    <t>213 de 379</t>
  </si>
  <si>
    <t>214 de 379</t>
  </si>
  <si>
    <t>215 de 379</t>
  </si>
  <si>
    <t>PONTO DE CONSUMO TERMINAL DE ÁGUA FRIA  (SUBRAMAL) COM TUBULAÇÃO DE PVC    UN</t>
  </si>
  <si>
    <t>, DN  25 MM, INSTALADO EM RAMAL DE ÁGUA, INCLUSOS RASGO E CHUMBAMENTO E</t>
  </si>
  <si>
    <t>M ALVENARIA. AF_12/2014</t>
  </si>
  <si>
    <t>PVC, DN  22 MM, INSTALADO EM RAMAL DE ÁGUA, INCLUSOS RASGO E CHUMBAMENT</t>
  </si>
  <si>
    <t>O EM ALVENARIA. AF_12/2014.</t>
  </si>
  <si>
    <t>216 de 379</t>
  </si>
  <si>
    <t>217 de 379</t>
  </si>
  <si>
    <t>218 de 379</t>
  </si>
  <si>
    <t>219 de 379</t>
  </si>
  <si>
    <t>FURO EM ALVENARIA PARA DIÂMETROS MENORES OU IGUAIS A  40 MM. AF_05/2015    UN</t>
  </si>
  <si>
    <t>FURO EM ALVENARIA PARA DIÂMETROS MAIORES QUE  40 MM E MENORES OU IGUAIS    UN</t>
  </si>
  <si>
    <t>A  75 MM. AF_05/2015</t>
  </si>
  <si>
    <t>FURO EM ALVENARIA PARA DIÂMETROS MAIORES QUE  75 MM. AF_05/2015 UN</t>
  </si>
  <si>
    <t>FURO EM CONCRETO PARA DIÂMETROS MENORES OU IGUAIS A  40 MM. AF_05/2015      UN</t>
  </si>
  <si>
    <t>FURO EM CONCRETO PARA DIÂMETROS MAIORES QUE  40 MM E MENORES OU IGUAIS      UN</t>
  </si>
  <si>
    <t>FURO EM CONCRETO PARA DIÂMETROS MAIORES QUE  75 MM. AF_05/2015 UN</t>
  </si>
  <si>
    <t>RASGO EM ALVENARIA PARA RAMAIS/ DISTRIBUIÇÃO COM DIAMETROS MENORES OU      M</t>
  </si>
  <si>
    <t>IGUAIS A  40 MM. AF_05/2015</t>
  </si>
  <si>
    <t>RASGO EM CONTRAPISO PARA RAMAIS/ DISTRIBUIÇÃO COM DIÂMETROS MENORES OU    M</t>
  </si>
  <si>
    <t>220 de 379</t>
  </si>
  <si>
    <t>RASGO EM CONTRAPISO PARA RAMAIS/ DISTRIBUIÇÃO COM DIÂMETROS MAIORES QU    M</t>
  </si>
  <si>
    <t>E  40 MM E MENORES OU IGUAIS A  75 MM. AF_05/2015</t>
  </si>
  <si>
    <t>E  75 MM. AF_05/2015</t>
  </si>
  <si>
    <t>RASGO EM ALVENARIA PARA ELETRODUTOS COM DIAMETROS MENORES OU IGUAIS A      M</t>
  </si>
  <si>
    <t>40 MM. AF_05/2015</t>
  </si>
  <si>
    <t>PASSANTE TIPO TUBO DE DIÂMETRO MENOR OU IGUAL A  40 MM, FIXADO EM LAJE.    UN</t>
  </si>
  <si>
    <t>AF_05/2015</t>
  </si>
  <si>
    <t>PASSANTE TIPO TUBO DE DIÂMETRO MAIORES QUE  40 MM E MENORES OU IGUAIS A    UN</t>
  </si>
  <si>
    <t>75 MM, FIXADO EM LAJE. AF_05/2015</t>
  </si>
  <si>
    <t>PASSANTE TIPO TUBO DE DIÂMETRO MAIOR QUE  75 MM, FIXADO EM LAJE. AF_05/    UN</t>
  </si>
  <si>
    <t>QUEBRA EM ALVENARIA PARA INSTALAÇÃO DE CAIXA DE TOMADA  (4X4 OU  4X2). A    UN</t>
  </si>
  <si>
    <t>F_05/2015</t>
  </si>
  <si>
    <t>QUEBRA EM ALVENARIA PARA INSTALAÇÃO DE QUADRO DISTRIBUIÇÃO PEQUENO  (19    UN</t>
  </si>
  <si>
    <t>X25 CM). AF_05/2015</t>
  </si>
  <si>
    <t>QUEBRA EM ALVENARIA PARA INSTALAÇÃO DE QUADRO DISTRIBUIÇÃO GRANDE  (76X    UN</t>
  </si>
  <si>
    <t>40 CM). AF_05/2015</t>
  </si>
  <si>
    <t>QUEBRA EM ALVENARIA PARA INSTALAÇÃO DE ABRIGO PARA MANGUEIRAS  (90X60 C    UN</t>
  </si>
  <si>
    <t>M). AF_05/2015</t>
  </si>
  <si>
    <t>CHUMBAMENTO LINEAR EM ALVENARIA PARA RAMAIS/DISTRIBUIÇÃO COM DIÂMETROS    M</t>
  </si>
  <si>
    <t>MENORES OU IGUAIS A  40 MM. AF_05/2015</t>
  </si>
  <si>
    <t>MAIORES QUE  40 MM E MENORES OU IGUAIS A  75 MM. AF_05/2015</t>
  </si>
  <si>
    <t>CHUMBAMENTO LINEAR EM CONTRAPISO PARA RAMAIS/DISTRIBUIÇÃO COM DIÂMETRO    M</t>
  </si>
  <si>
    <t>S MENORES OU IGUAIS A  40 MM. AF_05/2015</t>
  </si>
  <si>
    <t>S MAIORES QUE  40 MM E MENORES OU IGUAIS A  75 MM. AF_05/2015</t>
  </si>
  <si>
    <t>221 de 379</t>
  </si>
  <si>
    <t>S MAIORES QUE  75 MM. AF_05/2015</t>
  </si>
  <si>
    <t>FIXAÇÃO DE TUBOS HORIZONTAIS DE PEX DIAMETROS IGUAIS OU INFERIORES A  4    M</t>
  </si>
  <si>
    <t>0 MM COM ABRAÇADEIRA PLÁSTICA  390 MM, FIXADA EM LAJE. AF_05/2015</t>
  </si>
  <si>
    <t>FIXAÇÃO DE TUBOS HORIZONTAIS DE PPR DIÂMETROS MENORES OU IGUAIS A  40 M    M</t>
  </si>
  <si>
    <t>M COM ABRAÇADEIRA METÁLICA RÍGIDA TIPO    D 1/2"  , FIXADA EM PERFILADO</t>
  </si>
  <si>
    <t>EM LAJE. AF_05/2015</t>
  </si>
  <si>
    <t>FIXAÇÃO DE TUBOS HORIZONTAIS DE PPR DIÂMETROS MAIORES QUE  40 MM E MENO    M</t>
  </si>
  <si>
    <t>RES OU IGUAIS A  75 MM COM ABRAÇADEIRA METÁLICA RÍGIDA TIPO D  1  1/2"  ,</t>
  </si>
  <si>
    <t>FIXADA EM PERFILADO EM LAJE. AF_05/2015</t>
  </si>
  <si>
    <t>FIXAÇÃO DE TUBOS HORIZONTAIS DE PPR DIÂMETROS MAIORES QUE  75 MM COM AB    M</t>
  </si>
  <si>
    <t>RAÇADEIRA METÁLICA RÍGIDA TIPO D  3"  , FIXADA EM PERFILADO EM LAJE. AF_</t>
  </si>
  <si>
    <t>05/2015</t>
  </si>
  <si>
    <t>FIXAÇÃO DE TUBOS HORIZONTAIS DE PVC, CPVC OU COBRE DIÂMETROS MENORES O    M</t>
  </si>
  <si>
    <t>U IGUAIS A  40 MM COM ABRAÇADEIRA METÁLICA RÍGIDA TIPO    D 1/2"  , FIXAD</t>
  </si>
  <si>
    <t>A EM PERFILADO EM LAJE. AF_05/2015</t>
  </si>
  <si>
    <t>FIXAÇÃO DE TUBOS HORIZONTAIS DE PVC, CPVC OU COBRE DIÂMETROS MAIORES Q    M</t>
  </si>
  <si>
    <t>UE  40 MM E MENORES OU IGUAIS A  75 MM COM ABRAÇADEIRA METÁLICA RÍGIDA T</t>
  </si>
  <si>
    <t>IPO    D 1  1/2"  , FIXADA EM PERFILADO EM LAJE. AF_05/2015</t>
  </si>
  <si>
    <t>UE  75 MM COM ABRAÇADEIRA METÁLICA RÍGIDA TIPO    D 3"  , FIXADA EM PERFI</t>
  </si>
  <si>
    <t>LADO EM LAJE. AF_05/2015</t>
  </si>
  <si>
    <t>FIXAÇÃO DE TUBOS VERTICAIS DE PPR DIÂMETROS MENORES OU IGUAIS A  40 MM      M</t>
  </si>
  <si>
    <t>COM ABRAÇADEIRA METÁLICA RÍGIDA TIPO    D 1/2"  , FIXADA EM PERFILADO EM</t>
  </si>
  <si>
    <t>ALVENARIA. AF_05/2015</t>
  </si>
  <si>
    <t>FIXAÇÃO DE TUBOS VERTICAIS DE PPR DIÂMETROS MAIORES QUE  40 MM E MENORE    M</t>
  </si>
  <si>
    <t>S OU IGUAIS A  75 MM COM ABRAÇADEIRA METÁLICA RÍGIDA TIPO    D 1  1/2"  ,</t>
  </si>
  <si>
    <t>FIXADA EM PERFILADO EM ALVENARIA. AF_05/2015</t>
  </si>
  <si>
    <t>222 de 379</t>
  </si>
  <si>
    <t>FIXAÇÃO DE TUBOS VERTICAIS DE PPR DIÂMETROS MAIORES QUE  75 MM COM ABRA    M</t>
  </si>
  <si>
    <t>ÇADEIRA METÁLICA RÍGIDA TIPO    D 3"  , FIXADA EM PERFILADO EM ALVENARIA</t>
  </si>
  <si>
    <t>. AF_05/2015</t>
  </si>
  <si>
    <t>M COM ABRAÇADEIRA METÁLICA FLEXÍVEL  18 MM, FIXADA DIRETAMENTE NA LAJE.</t>
  </si>
  <si>
    <t>RES OU IGUAIS A  75 MM COM ABRAÇADEIRA METÁLICA FLEXÍVEL  18 MM, FIXADA</t>
  </si>
  <si>
    <t>DIRETAMENTE NA LAJE. AF_05/2015</t>
  </si>
  <si>
    <t>RAÇADEIRA METÁLICA FLEXÍVEL  18 MM, FIXADA DIRETAMENTE NA LAJE. AF_05/2</t>
  </si>
  <si>
    <t>U IGUAIS A  40 MM COM ABRAÇADEIRA METÁLICA FLEXÍVEL  18 MM, FIXADA DIRET</t>
  </si>
  <si>
    <t>AMENTE NA LAJE. AF_05/2015</t>
  </si>
  <si>
    <t>UE  40 MM E MENORES OU IGUAIS A  75 MM COM ABRAÇADEIRA METÁLICA FLEXÍVEL</t>
  </si>
  <si>
    <t>18 MM, FIXADA DIRETAMENTE NA LAJE. AF_05/2015</t>
  </si>
  <si>
    <t>UE  75 MM COM ABRAÇADEIRA METÁLICA FLEXÍVEL  18 MM, FIXADA DIRETAMENTE N</t>
  </si>
  <si>
    <t>A LAJE. AF_05/2015</t>
  </si>
  <si>
    <t>CHUMBAMENTO PONTUAL DE ABERTURA EM LAJE COM PASSAGEM DE  1 TUBO DE DIAM    UN</t>
  </si>
  <si>
    <t>ETRO EQUIVALENTE IGUAL À 50 MM. AF_05/2015</t>
  </si>
  <si>
    <t>CHUMBAMENTO PONTUAL DE ABERTURA EM LAJE COM PASSAGEM DE MAIS DE  1 TUBO    UN</t>
  </si>
  <si>
    <t>DE    DIAMETRO EQUIVALENTE IGUAL À 50 MM. AF_05/2015</t>
  </si>
  <si>
    <t>CHUMBAMENTO PONTUAL EM PASSAGEM DE TUBO COM DIÂMETRO MENOR OU IGUAL A      UN</t>
  </si>
  <si>
    <t>CHUMBAMENTO PONTUAL EM PASSAGEM DE TUBO COM DIÂMETROS ENTRE  40 MM E 7    UN</t>
  </si>
  <si>
    <t>223 de 379</t>
  </si>
  <si>
    <t>5 MM. AF_05/2015</t>
  </si>
  <si>
    <t>CHUMBAMENTO PONTUAL EM PASSAGEM DE TUBO COM DIÂMETRO MAIOR QUE  75 MM.      UN</t>
  </si>
  <si>
    <t>RASGO EM ALVENARIA PARA RAMAIS/ DISTRIBUIÇÃO COM DIAMETROS MAIORES QUE    M</t>
  </si>
  <si>
    <t>40 MM E MENORES OU IGUAIS A  75 MM. AF_07/2015</t>
  </si>
  <si>
    <t>919,36</t>
  </si>
  <si>
    <t>1.397,43</t>
  </si>
  <si>
    <t>1.176,78</t>
  </si>
  <si>
    <t>224 de 379</t>
  </si>
  <si>
    <t>54,84</t>
  </si>
  <si>
    <t>225 de 379</t>
  </si>
  <si>
    <t>35,89</t>
  </si>
  <si>
    <t>226 de 379</t>
  </si>
  <si>
    <t>SOBRE ESTEIRAS  347 HP E CACAMBA  6M3,    DMT  50 A  200M</t>
  </si>
  <si>
    <t>ESCAVACAO E TRANSPORTE DE MATERIAL DE 1A CAT DMT  50M COM TRATOR SOBRE    M3</t>
  </si>
  <si>
    <t>ESTEIRAS  347 HP COM LAMINA E ESCARIFICADOR</t>
  </si>
  <si>
    <t>227 de 379</t>
  </si>
  <si>
    <t>228 de 379</t>
  </si>
  <si>
    <t>229 de 379</t>
  </si>
  <si>
    <t>230 de 379</t>
  </si>
  <si>
    <t>231 de 379</t>
  </si>
  <si>
    <t>232 de 379</t>
  </si>
  <si>
    <t>233 de 379</t>
  </si>
  <si>
    <t>234 de 379</t>
  </si>
  <si>
    <t>235 de 379</t>
  </si>
  <si>
    <t>236 de 379</t>
  </si>
  <si>
    <t>237 de 379</t>
  </si>
  <si>
    <t>238 de 379</t>
  </si>
  <si>
    <t>239 de 379</t>
  </si>
  <si>
    <t>240 de 379</t>
  </si>
  <si>
    <t>241 de 379</t>
  </si>
  <si>
    <t>242 de 379</t>
  </si>
  <si>
    <t>243 de 379</t>
  </si>
  <si>
    <t>244 de 379</t>
  </si>
  <si>
    <t>245 de 379</t>
  </si>
  <si>
    <t>246 de 379</t>
  </si>
  <si>
    <t>247 de 379</t>
  </si>
  <si>
    <t>248 de 379</t>
  </si>
  <si>
    <t>249 de 379</t>
  </si>
  <si>
    <t>250 de 379</t>
  </si>
  <si>
    <t>251 de 379</t>
  </si>
  <si>
    <t>CARGA E DESCARGA MECANICA DE SOLO UTILIZANDO CAMINHAO BASCULANTE  6,0M3    M3</t>
  </si>
  <si>
    <t>/16T E PA CARREGADEIRA SOBRE PNEUS  128 HP, CAPACIDADE DA CAÇAMBA  1,7 A</t>
  </si>
  <si>
    <t>C/ CACAMBA DE  6,0M3 INCLUINDO DESCARGA MECÂNICA</t>
  </si>
  <si>
    <t>252 de 379</t>
  </si>
  <si>
    <t>253 de 379</t>
  </si>
  <si>
    <t>254 de 379</t>
  </si>
  <si>
    <t>255 de 379</t>
  </si>
  <si>
    <t>256 de 379</t>
  </si>
  <si>
    <t>257 de 379</t>
  </si>
  <si>
    <t>258 de 379</t>
  </si>
  <si>
    <t>259 de 379</t>
  </si>
  <si>
    <t>260 de 379</t>
  </si>
  <si>
    <t>261 de 379</t>
  </si>
  <si>
    <t>262 de 379</t>
  </si>
  <si>
    <t>263 de 379</t>
  </si>
  <si>
    <t>264 de 379</t>
  </si>
  <si>
    <t>265 de 379</t>
  </si>
  <si>
    <t>266 de 379</t>
  </si>
  <si>
    <t>267 de 379</t>
  </si>
  <si>
    <t>268 de 379</t>
  </si>
  <si>
    <t>269 de 379</t>
  </si>
  <si>
    <t>270 de 379</t>
  </si>
  <si>
    <t>271 de 379</t>
  </si>
  <si>
    <t>272 de 379</t>
  </si>
  <si>
    <t>273 de 379</t>
  </si>
  <si>
    <t>274 de 379</t>
  </si>
  <si>
    <t>275 de 379</t>
  </si>
  <si>
    <t>276 de 379</t>
  </si>
  <si>
    <t>277 de 379</t>
  </si>
  <si>
    <t>278 de 379</t>
  </si>
  <si>
    <t>279 de 379</t>
  </si>
  <si>
    <t>280 de 379</t>
  </si>
  <si>
    <t>281 de 379</t>
  </si>
  <si>
    <t>282 de 379</t>
  </si>
  <si>
    <t>283 de 379</t>
  </si>
  <si>
    <t>284 de 379</t>
  </si>
  <si>
    <t>285 de 379</t>
  </si>
  <si>
    <t>286 de 379</t>
  </si>
  <si>
    <t>ES  60X60 CM APLICADA EM AMBIENTES DE ÁREA MENOR QUE  5 M². AF_06/2014</t>
  </si>
  <si>
    <t>ES  60X60 CM APLICADA EM AMBIENTES DE ÁREA ENTRE  5 M² E  10 M². AF_06/20</t>
  </si>
  <si>
    <t>ES  60X60 CM APLICADA EM AMBIENTES DE ÁREA MAIOR QUE  10 M². AF_06/2014</t>
  </si>
  <si>
    <t>287 de 379</t>
  </si>
  <si>
    <t>288 de 379</t>
  </si>
  <si>
    <t>289 de 379</t>
  </si>
  <si>
    <t>290 de 379</t>
  </si>
  <si>
    <t>60CM. AF_06/2014</t>
  </si>
  <si>
    <t>291 de 379</t>
  </si>
  <si>
    <t>292 de 379</t>
  </si>
  <si>
    <t>293 de 379</t>
  </si>
  <si>
    <t>294 de 379</t>
  </si>
  <si>
    <t>295 de 379</t>
  </si>
  <si>
    <t>296 de 379</t>
  </si>
  <si>
    <t>297 de 379</t>
  </si>
  <si>
    <t>298 de 379</t>
  </si>
  <si>
    <t>299 de 379</t>
  </si>
  <si>
    <t>300 de 379</t>
  </si>
  <si>
    <t>301 de 379</t>
  </si>
  <si>
    <t>302 de 379</t>
  </si>
  <si>
    <t>303 de 379</t>
  </si>
  <si>
    <t>304 de 379</t>
  </si>
  <si>
    <t>305 de 379</t>
  </si>
  <si>
    <t>306 de 379</t>
  </si>
  <si>
    <t>CONTRAPISO ACÚSTICO EM ARGAMASSA TRAÇO  1:4  (CIMENTO E AREIA), PREPARO      M2</t>
  </si>
  <si>
    <t>MECÂNICO COM BETONEIRA  400 L, APLICADO EM ÁREAS SECAS MENORES QUE  15M2</t>
  </si>
  <si>
    <t>, ESPESSURA  5CM, ACABAMENTO REFORÇADO. AF_10/2014</t>
  </si>
  <si>
    <t>MANUAL, APLICADO EM ÁREAS SECAS MENORES QUE  15M2, ESPESSURA  5CM, ACABA</t>
  </si>
  <si>
    <t>307 de 379</t>
  </si>
  <si>
    <t>MENTO REFORÇADO. AF_10/2014</t>
  </si>
  <si>
    <t>CONTRAPISO ACÚSTICO EM ARGAMASSA PRONTA, PREPARO MECÂNICO COM MISTURAD    M2</t>
  </si>
  <si>
    <t>OR  300 KG, APLICADO EM ÁREAS SECAS MENORES QUE  15M2, ESPESSURA  5CM, AC</t>
  </si>
  <si>
    <t>ABAMENTO REFORÇADO. AF_10/2014</t>
  </si>
  <si>
    <t>CONTRAPISO ACÚSTICO EM ARGAMASSA PRONTA, PREPARO MANUAL, APLICADO EM Á    M2</t>
  </si>
  <si>
    <t>REAS SECAS MENORES QUE  15M2, ESPESSURA  5CM, ACABAMENTO REFORÇADO. AF_1</t>
  </si>
  <si>
    <t>0/2014</t>
  </si>
  <si>
    <t>MECÂNICO COM BETONEIRA  400L, APLICADO EM ÁREAS SECAS MENORES QUE  15M2,</t>
  </si>
  <si>
    <t>ESPESSURA  5CM, ACABAMENTO NÃO REFORÇADO. AF_10/2014</t>
  </si>
  <si>
    <t>MENTO NÃO REFORÇADO. AF_10/2014</t>
  </si>
  <si>
    <t>ABAMENTO NÃO REFORÇADO. AF_10/2014</t>
  </si>
  <si>
    <t>REAS SECAS MENORES QUE  15M2, ESPESSURA  5CM, ACABAMENTO NÃO REFORÇADO.</t>
  </si>
  <si>
    <t>ESPESSURA  6CM, ACABAMENTO REFORÇADO. AF_10/2014</t>
  </si>
  <si>
    <t>MANUAL, APLICADO EM ÁREAS SECAS MENORES QUE  15M2, ESPESSURA  6CM, ACABA</t>
  </si>
  <si>
    <t>OR  300 KG, APLICADO EM ÁREAS SECAS MENORES QUE  15M2, ESPESSURA  6CM, AC</t>
  </si>
  <si>
    <t>308 de 379</t>
  </si>
  <si>
    <t>REAS SECAS MENORES QUE  15M2, ESPESSURA  6CM, ACABAMENTO REFORÇADO. AF_1</t>
  </si>
  <si>
    <t>ESPESSURA  6CM, ACABAMENTO NÃO REFORÇADO. AF_10/2014</t>
  </si>
  <si>
    <t>REAS SECAS MENORES QUE  15M2, ESPESSURA  6CM, ACABAMENTO NÃO REFORÇADO.</t>
  </si>
  <si>
    <t>ESPESSURA  7CM, ACABAMENTO REFORÇADO. AF_10/2014</t>
  </si>
  <si>
    <t>MANUAL, APLICADO EM ÁREAS SECAS MENORES QUE  15M2, ESPESSURA  7CM, ACABA</t>
  </si>
  <si>
    <t>OR  300 KG, APLICADO EM ÁREAS SECAS MENORES QUE  15M2, ESPESSURA  7CM, AC</t>
  </si>
  <si>
    <t>REAS SECAS MENORES QUE  15M2, ESPESSURA  7CM, ACABAMENTO REFORÇADO. AF_1</t>
  </si>
  <si>
    <t>309 de 379</t>
  </si>
  <si>
    <t>ESPESSURA  7CM, ACABAMENTO NÃO REFORÇADO. AF_10/2014</t>
  </si>
  <si>
    <t>REAS SECAS MENORES QUE  15M2, ESPESSURA  7CM, ACABAMENTO NÃO REFORÇADO.</t>
  </si>
  <si>
    <t>MECÂNICO COM BETONEIRA  400L, APLICADO EM ÁREAS SECAS MAIORES QUE  15M2,</t>
  </si>
  <si>
    <t>ESPESSURA  5CM, ACABAMENTO REFORÇADO. AF_10/2014</t>
  </si>
  <si>
    <t>MANUAL, APLICADO EM ÁREAS SECAS MAIORES QUE  15M2, ESPESSURA  5CM, ACABA</t>
  </si>
  <si>
    <t>OR  300 KG, APLICADO EM ÁREAS SECAS MAIORES QUE  15M2, ESPESSURA  5CM, AC</t>
  </si>
  <si>
    <t>REAS SECAS MAIORES QUE  15M2, ESPESSURA  5CM, ACABAMENTO REFORÇADO. AF_1</t>
  </si>
  <si>
    <t>310 de 379</t>
  </si>
  <si>
    <t>REAS SECAS MAIORES QUE  15M2, ESPESSURA  5CM, ACABAMENTO NÃO REFORÇADO.</t>
  </si>
  <si>
    <t>MANUAL, APLICADO EM ÁREAS SECAS MAIORES QUE  15M2, ESPESSURA  6CM, ACABA</t>
  </si>
  <si>
    <t>OR  300 KG, APLICADO EM ÁREAS SECAS MAIORES QUE  15M2, ESPESSURA  6CM, AC</t>
  </si>
  <si>
    <t>REAS SECAS MAIORES QUE  15M2, ESPESSURA  6CM, ACABAMENTO REFORÇADO. AF_1</t>
  </si>
  <si>
    <t>311 de 379</t>
  </si>
  <si>
    <t>REAS SECAS MAIORES QUE  15M2, ESPESSURA  6CM, ACABAMENTO NÃO REFORÇADO.</t>
  </si>
  <si>
    <t>MANUAL, APLICADO EM ÁREAS SECAS MAIORES QUE  15M2, ESPESSURA  7CM, ACABA</t>
  </si>
  <si>
    <t>OR  300 KG, APLICADO EM ÁREAS SECAS MAIORES QUE  15M2, ESPESSURA  7CM, AC</t>
  </si>
  <si>
    <t>REAS SECAS MAIORES QUE  15M2, ESPESSURA  7CM, ACABAMENTO REFORÇADO. AF_1</t>
  </si>
  <si>
    <t>REAS SECAS MAIORES QUE  15M2, ESPESSURA  7CM, ACABAMENTO NÃO REFORÇADO.</t>
  </si>
  <si>
    <t>312 de 379</t>
  </si>
  <si>
    <t>313 de 379</t>
  </si>
  <si>
    <t>314 de 379</t>
  </si>
  <si>
    <t>OM PREPARO MANUAL. AF_06/2014</t>
  </si>
  <si>
    <t>315 de 379</t>
  </si>
  <si>
    <t>316 de 379</t>
  </si>
  <si>
    <t>IA DE FACHADA SEM PRESENÇA DE VÃOS, COM EQUIPAMENTO DE PROJEÇÃO. ARGAM</t>
  </si>
  <si>
    <t>ASSA TRAÇO  1:3 COM PREPARO MANUAL. AF_06/2014</t>
  </si>
  <si>
    <t>ASSA TRAÇO  1:3 COM PREPARO EM BETONEIRA  400 L. AF_06/2014</t>
  </si>
  <si>
    <t>317 de 379</t>
  </si>
  <si>
    <t>IA DE FACHADA COM PRESENÇA DE VÃOS, COM EQUIPAMENTO DE PROJEÇÃO. ARGAM</t>
  </si>
  <si>
    <t>318 de 379</t>
  </si>
  <si>
    <t>319 de 379</t>
  </si>
  <si>
    <t>320 de 379</t>
  </si>
  <si>
    <t>321 de 379</t>
  </si>
  <si>
    <t>322 de 379</t>
  </si>
  <si>
    <t>323 de 379</t>
  </si>
  <si>
    <t>324 de 379</t>
  </si>
  <si>
    <t>325 de 379</t>
  </si>
  <si>
    <t>22,79</t>
  </si>
  <si>
    <t>21,83</t>
  </si>
  <si>
    <t>20,41</t>
  </si>
  <si>
    <t>23,42</t>
  </si>
  <si>
    <t>326 de 379</t>
  </si>
  <si>
    <t>45,46</t>
  </si>
  <si>
    <t>48,69</t>
  </si>
  <si>
    <t>327 de 379</t>
  </si>
  <si>
    <t>57,20</t>
  </si>
  <si>
    <t>328 de 379</t>
  </si>
  <si>
    <t>329 de 379</t>
  </si>
  <si>
    <t>330 de 379</t>
  </si>
  <si>
    <t>331 de 379</t>
  </si>
  <si>
    <t>77,37</t>
  </si>
  <si>
    <t>332 de 379</t>
  </si>
  <si>
    <t>333 de 379</t>
  </si>
  <si>
    <t>80,11</t>
  </si>
  <si>
    <t>116,36</t>
  </si>
  <si>
    <t>88,39</t>
  </si>
  <si>
    <t>107,05</t>
  </si>
  <si>
    <t>334 de 379</t>
  </si>
  <si>
    <t>335 de 379</t>
  </si>
  <si>
    <t>20,12</t>
  </si>
  <si>
    <t>5 X  5 CM  (PLACAS DE  30 X  30 CM), ALINHADAS A PRUMO, APLICADO EM PANOS</t>
  </si>
  <si>
    <t>336 de 379</t>
  </si>
  <si>
    <t>COM VÃOS. AF_06/2014</t>
  </si>
  <si>
    <t>SEM VÃOS. AF_06/2014</t>
  </si>
  <si>
    <t>5 X  5 CM  (PLACAS DE  30 X  30 CM), ALINHADAS A PRUMO, APLICADO EM SUPERF</t>
  </si>
  <si>
    <t>ÍCIES EXTERNAS DA SACADA. AF_06/2014</t>
  </si>
  <si>
    <t>ÍCIES INTERNAS DA SACADA. AF_06/2014</t>
  </si>
  <si>
    <t>337 de 379</t>
  </si>
  <si>
    <t>338 de 379</t>
  </si>
  <si>
    <t>339 de 379</t>
  </si>
  <si>
    <t>340 de 379</t>
  </si>
  <si>
    <t>83,74</t>
  </si>
  <si>
    <t>71,56</t>
  </si>
  <si>
    <t>55,37</t>
  </si>
  <si>
    <t>ESTUCAMENTO DE PANOS DE FACHADA SEM VÃOS DO SISTEMA DE PAREDES DE CONC    M2</t>
  </si>
  <si>
    <t>RETO EM EDIFICAÇÕES DE MÚLTIPLOS PAVIMENTOS. AF_06/2015</t>
  </si>
  <si>
    <t>ESTUCAMENTO DE PANOS DE FACHADA COM VÃOS DO SISTEMA DE PAREDES DE CONC    M2</t>
  </si>
  <si>
    <t>ESTUCAMENTO DE SUPERFÍCIE EXTERNA DA SACADA DO SISTEMA DE PAREDES DE C    M2</t>
  </si>
  <si>
    <t>ONCRETO EM EDIFICAÇÕES DE MÚLTIPLOS PAVIMENTOS. AF_06/2015</t>
  </si>
  <si>
    <t>8,15</t>
  </si>
  <si>
    <t>341 de 379</t>
  </si>
  <si>
    <t>RETO EM EDIFICAÇÕES DE PAVIMENTO ÚNICO. AF_06/2015</t>
  </si>
  <si>
    <t>ESTUCAMENTO DE DENSIDADE BAIXA NAS FACES INTERNAS DE PAREDES DO SISTEM    M2</t>
  </si>
  <si>
    <t>A DE PAREDES DE CONCRETO. AF_06/2015</t>
  </si>
  <si>
    <t>ESTUCAMENTO, PARA QUALQUER REVESTIMENTO, EM TETO DO SISTEMA DE PAREDES    M2</t>
  </si>
  <si>
    <t>DE CONCRETO. AF_06/2015</t>
  </si>
  <si>
    <t>ESTUCAMENTO DE DENSIDADE ALTA, NAS FACES INTERNAS DE PAREDES DO SISTEM    M2</t>
  </si>
  <si>
    <t>342 de 379</t>
  </si>
  <si>
    <t>343 de 379</t>
  </si>
  <si>
    <t>358,37</t>
  </si>
  <si>
    <t>296,79</t>
  </si>
  <si>
    <t>344 de 379</t>
  </si>
  <si>
    <t>1.890,15</t>
  </si>
  <si>
    <t>345 de 379</t>
  </si>
  <si>
    <t>346 de 379</t>
  </si>
  <si>
    <t>347 de 379</t>
  </si>
  <si>
    <t>280,44</t>
  </si>
  <si>
    <t>1.840,08</t>
  </si>
  <si>
    <t>348 de 379</t>
  </si>
  <si>
    <t>1.829,44</t>
  </si>
  <si>
    <t>1.907,79</t>
  </si>
  <si>
    <t>1.889,61</t>
  </si>
  <si>
    <t>337,47</t>
  </si>
  <si>
    <t>349 de 379</t>
  </si>
  <si>
    <t>392,69</t>
  </si>
  <si>
    <t>390,74</t>
  </si>
  <si>
    <t>350 de 379</t>
  </si>
  <si>
    <t>2.487,98</t>
  </si>
  <si>
    <t>351 de 379</t>
  </si>
  <si>
    <t>2.578,62</t>
  </si>
  <si>
    <t>831,13</t>
  </si>
  <si>
    <t>352 de 379</t>
  </si>
  <si>
    <t>IRA  400 L. AF_09/2014</t>
  </si>
  <si>
    <t>49,46</t>
  </si>
  <si>
    <t>34,15</t>
  </si>
  <si>
    <t>TRANSPORTE HORIZONTAL, MASSA/GRANEL, MINICARREGADEIRA,  30M. AF_06/2014    M3</t>
  </si>
  <si>
    <t>TRANSPORTE HORIZONTAL, MASSA/GRANEL, MINICARREGADEIRA,  50M. AF_06/2014    M3</t>
  </si>
  <si>
    <t>TRANSPORTE HORIZONTAL, MASSA/GRANEL, MINICARREGADEIRA,  75M. AF_06/2014    M3</t>
  </si>
  <si>
    <t>353 de 379</t>
  </si>
  <si>
    <t>TRANSPORTE HORIZONTAL, MASSA/GRANEL, MINICARREGADEIRA,  100M. AF_06/201    M3</t>
  </si>
  <si>
    <t>354 de 379</t>
  </si>
  <si>
    <t>TRANSPORTE HORIZONTAL, PLACAS CERÂMICAS, MANIPULADOR TELESCÓPICO,  30M.    M2</t>
  </si>
  <si>
    <t>355 de 379</t>
  </si>
  <si>
    <t>TRANSPORTE HORIZONTAL, PLACAS CERÂMICAS, MANIPULADOR TELESCÓPICO,  50M.    M2</t>
  </si>
  <si>
    <t>TRANSPORTE HORIZONTAL, PLACAS CERÂMICAS, MANIPULADOR TELESCÓPICO,  75M.    M2</t>
  </si>
  <si>
    <t>TRANSPORTE HORIZONTAL, PLACAS CERÂMICAS, MANIPULADOR TELESCÓPICO,  100M    M2</t>
  </si>
  <si>
    <t>356 de 379</t>
  </si>
  <si>
    <t>TRANSPORTE HORIZONTAL, TUBOS DE PVC SOLDÁVEL COM DIÂMETRO MENOR OU IGU    M</t>
  </si>
  <si>
    <t>AL A  60 MM, MANUAL,  30M. AF_06/2015</t>
  </si>
  <si>
    <t>357 de 379</t>
  </si>
  <si>
    <t>TRANSPORTE HORIZONTAL, TUBOS DE PVC SOLDÁVEL COM DIÂMETRO MAIOR QUE  60    M</t>
  </si>
  <si>
    <t>MM E MENOR OU IGUAL A  85 MM, MANUAL,  30M. AF_06/2015</t>
  </si>
  <si>
    <t>TRANSPORTE HORIZONTAL, TUBOS DE PVC SÉRIE NORMAL  - ESGOTO PREDIAL, OU      M</t>
  </si>
  <si>
    <t>REFORÇADO PARA ESGOTO OU ÁGUAS PLUVIAIS PREDIAL, COM DIÂMETRO MENOR OU</t>
  </si>
  <si>
    <t>IGUAL A  75 MM, MANUAL,  30M. AF_06/2015</t>
  </si>
  <si>
    <t>REFORÇADO PARA ESGOTO OU ÁGUAS PLUVIAIS PREDIAL, COM DIÂMETRO MAIOR QU</t>
  </si>
  <si>
    <t>E  75 MM E MENOR OU IGUAL A  100 MM, MANUAL,  30M. AF_06/2015</t>
  </si>
  <si>
    <t>E  100 MM E MENOR OU IGUAL A  150 MM, MANUAL,  30M. AF_06/2015</t>
  </si>
  <si>
    <t>TRANSPORTE HORIZONTAL, TUBOS DE CPVC COM DIÂMETRO MENOR OU IGUAL A  54      M</t>
  </si>
  <si>
    <t>MM, MANUAL,  30M. AF_06/2015</t>
  </si>
  <si>
    <t>TRANSPORTE HORIZONTAL, TUBOS DE CPVC COM DIÂMETRO MAIOR QUE  54 MM E ME    M</t>
  </si>
  <si>
    <t>NOR OU IGUAL A  73 MM, MANUAL,  30M. AF_06/2015</t>
  </si>
  <si>
    <t>TRANSPORTE HORIZONTAL, TUBOS DE CPVC COM DIÂMETRO MAIOR QUE  73 MM E ME    M</t>
  </si>
  <si>
    <t>NOR OU IGUAL A  89 MM, MANUAL,  30M. AF_06/2015</t>
  </si>
  <si>
    <t>TRANSPORTE HORIZONTAL, TUBOS DE PPR  - PN  12 OU PN  25 COM DIÂMETRO MENO    M</t>
  </si>
  <si>
    <t>R OU IGUAL A  50 MM, MANUAL,  30M. AF_06/2015</t>
  </si>
  <si>
    <t>TRANSPORTE HORIZONTAL, TUBOS DE PPR  - PN  12 OU PN  25 COM DIÂMETRO MAIO    M</t>
  </si>
  <si>
    <t>R QUE  50 MM E MENOR OU IGUAL A  75 MM, MANUAL,  30M. AF_06/2015</t>
  </si>
  <si>
    <t>R QUE  75 MM E MENOR OU IGUAL A  110 MM, MANUAL,  30M. AF_06/2015</t>
  </si>
  <si>
    <t>TRANSPORTE HORIZONTAL, TUBOS DE COBRE  - CLASSE E, COM DIÂMETRO MENOR O    M</t>
  </si>
  <si>
    <t>U IGUAL A  42 MM, MANUAL,  30M. AF_06/2015</t>
  </si>
  <si>
    <t>TRANSPORTE HORIZONTAL, TUBOS DE COBRE  - CLASSE E, COM DIÂMETRO MAIOR Q    M</t>
  </si>
  <si>
    <t>UE  42 MM E MENOR OU IGUAL A  66 MM, MANUAL,  30M. AF_06/2015</t>
  </si>
  <si>
    <t>358 de 379</t>
  </si>
  <si>
    <t>UE  66 MM E MENOR OU IGUAL A  104 MM, MANUAL,  30M. AF_06/2015</t>
  </si>
  <si>
    <t>TRANSPORTE HORIZONTAL, TUBOS DE AÇO CARBONO LEVE OU MÉDIO, PRETO OU GA    M</t>
  </si>
  <si>
    <t>LVANIZADO, COM DIÂMETRO MENOR OU IGUAL A  25 MM, MANUAL,  30M. AF_06/201</t>
  </si>
  <si>
    <t>LVANIZADO, COM DIÂMETRO MAIOR QUE  25 MM E MENOR OU IGUAL A  40 MM, MANU</t>
  </si>
  <si>
    <t>AL,  30M. AF_06/2015</t>
  </si>
  <si>
    <t>LVANIZADO, COM DIÂMETRO MAIOR QUE  40 MM E MENOR OU IGUAL A  65 MM, MANU</t>
  </si>
  <si>
    <t>LVANIZADO, COM DIÂMETRO MAIOR QUE  65 MM E MENOR OU IGUAL A  90 MM, MANU</t>
  </si>
  <si>
    <t>LVANIZADO, COM DIÂMETRO MAIOR QUE  90 MM E MENOR OU IGUAL A  125 MM, MAN</t>
  </si>
  <si>
    <t>UAL,  30M. AF_06/2015</t>
  </si>
  <si>
    <t>LVANIZADO, COM DIÂMETRO MAIOR QUE  125 MM E MENOR OU IGUAL A  150 MM, MA</t>
  </si>
  <si>
    <t>NUAL,  30M. AF_06/2015</t>
  </si>
  <si>
    <t>TRANSPORTE HORIZONTAL, MADEIRA, MANUAL,  30M. AF_06/2015 M3</t>
  </si>
  <si>
    <t>TRANSPORTE HORIZONTAL, VERGALHÕES DE AÇO, MANUAL,  30M. AF_06/2015 KG</t>
  </si>
  <si>
    <t>TRANSPORTE HORIZONTAL, LATA DE  18 L, MANIPULADOR TELESCÓPICO,  30M. AF_ 18L</t>
  </si>
  <si>
    <t>TRANSPORTE HORIZONTAL, LATA DE  18 L, MANIPULADOR TELESCÓPICO,  50M. AF_ 18L</t>
  </si>
  <si>
    <t>TRANSPORTE HORIZONTAL, LATA DE  18 L, MANIPULADOR TELESCÓPICO,  75M. AF_ 18L</t>
  </si>
  <si>
    <t>TRANSPORTE HORIZONTAL, LATA DE  18 L, MANIPULADOR TELESCÓPICO,  100M. AF 18L</t>
  </si>
  <si>
    <t>359 de 379</t>
  </si>
  <si>
    <t>TRANSPORTE HORIZONTAL, PÁLETE DE SACOS, MANIPULADOR TELESCÓPICO,  30M.      T</t>
  </si>
  <si>
    <t>TRANSPORTE HORIZONTAL, PÁLETE DE SACOS, MANIPULADOR TELESCÓPICO,  50M.      T</t>
  </si>
  <si>
    <t>TRANSPORTE HORIZONTAL, PÁLETE DE SACOS, MANIPULADOR TELESCÓPICO,  75M.      T</t>
  </si>
  <si>
    <t>TRANSPORTE HORIZONTAL, PÁLETE DE SACOS, MANIPULADOR TELESCÓPICO,  100M.    T</t>
  </si>
  <si>
    <t>TRANSPORTE HORIZONTAL, BLOCOS VAZADOS DE CONCRETO  19X19X39 CM, MANIPUL    MIL</t>
  </si>
  <si>
    <t>ADOR TELESCÓPICO,  30M. AF_06/2014</t>
  </si>
  <si>
    <t>TRANSPORTE HORIZONTAL, BLOCOS CERÂMICOS FURADOS NA VERTICAL  19X19X39 C    MIL</t>
  </si>
  <si>
    <t>M, MANIPULADOR TELESCÓPICO,  30M. AF_06/2014</t>
  </si>
  <si>
    <t>TRANSPORTE HORIZONTAL, BLOCOS CERÂMICOS FURADOS NA HORIZONTAL  9X19X19      MIL</t>
  </si>
  <si>
    <t>CM, MANIPULADOR TELESCÓPICO,  30M. AF_06/2014</t>
  </si>
  <si>
    <t>ADOR TELESCÓPICO,  50M. AF_06/2014</t>
  </si>
  <si>
    <t>M, MANIPULADOR TELESCÓPICO,  50M. AF_06/2014</t>
  </si>
  <si>
    <t>CM, MANIPULADOR TELESCÓPICO,  50M. AF_06/2014</t>
  </si>
  <si>
    <t>ADOR TELESCÓPICO,  75M. AF_06/2014</t>
  </si>
  <si>
    <t>M, MANIPULADOR TELESCÓPICO,  75M. AF_06/2014</t>
  </si>
  <si>
    <t>CM, MANIPULADOR TELESCÓPICO,  75M. AF_06/2014</t>
  </si>
  <si>
    <t>360 de 379</t>
  </si>
  <si>
    <t>ADOR TELESCÓPICO,  100M. AF_06/2014</t>
  </si>
  <si>
    <t>M, MANIPULADOR TELESCÓPICO,  100M. AF_06/2014</t>
  </si>
  <si>
    <t>CM, MANIPULADOR TELESCÓPICO,  100M. AF_06/2014</t>
  </si>
  <si>
    <t>361 de 379</t>
  </si>
  <si>
    <t>362 de 379</t>
  </si>
  <si>
    <t>363 de 379</t>
  </si>
  <si>
    <t>TRANSPORTE DE TUBOS DE FERRO DUTIL DN  1200 M</t>
  </si>
  <si>
    <t>TRANSPORTE DE TUBOS DE FERRO DUTIL DN  1100 M</t>
  </si>
  <si>
    <t>TRANSPORTE DE TUBOS DE FERRO DUTIL DN  1000 M</t>
  </si>
  <si>
    <t>TRANSPORTE DE TUBOS DE FERRO DUTIL DN  900 M</t>
  </si>
  <si>
    <t>TRANSPORTE DE TUBOS DE FERRO DUTIL DN  800 M</t>
  </si>
  <si>
    <t>TRANSPORTE DE TUBOS DE FERRO DUTIL DN  700 M</t>
  </si>
  <si>
    <t>TRANSPORTE DE TUBOS DE FERRO DUTIL DN  600 M</t>
  </si>
  <si>
    <t>364 de 379</t>
  </si>
  <si>
    <t>TRANSPORTE DE TUBOS DE FERRO DUTIL DN  500 M</t>
  </si>
  <si>
    <t>TRANSPORTE DE TUBOS DE FERRO DUTIL DN  450 M</t>
  </si>
  <si>
    <t>TRANSPORTE DE TUBOS DE FERRO DUTIL DN  400 M</t>
  </si>
  <si>
    <t>TRANSPORTE DE TUBOS DE FERRO DUTIL DN  350 M</t>
  </si>
  <si>
    <t>TRANSPORTE DE TUBOS DE FERRO DUTIL DN  300 M</t>
  </si>
  <si>
    <t>TRANSPORTE DE TUBOS DE FERRO DUTIL DN  250 M</t>
  </si>
  <si>
    <t>TRANSPORTE DE TUBOS DE FERRO DUTIL DN  200 M</t>
  </si>
  <si>
    <t>TRANSPORTE DE TUBOS DE FERRO DUTIL DN  150 M</t>
  </si>
  <si>
    <t>CORTE, DOBRAGEM, MONTAGEM E COLOCACAO DE FERRAGEM NA FORMA, ACO CA-60      KG</t>
  </si>
  <si>
    <t>365 de 379</t>
  </si>
  <si>
    <t>366 de 379</t>
  </si>
  <si>
    <t>367 de 379</t>
  </si>
  <si>
    <t>368 de 379</t>
  </si>
  <si>
    <t>369 de 379</t>
  </si>
  <si>
    <t>370 de 379</t>
  </si>
  <si>
    <t>371 de 379</t>
  </si>
  <si>
    <t>372 de 379</t>
  </si>
  <si>
    <t>373 de 379</t>
  </si>
  <si>
    <t>374 de 379</t>
  </si>
  <si>
    <t>375 de 379</t>
  </si>
  <si>
    <t>376 de 379</t>
  </si>
  <si>
    <t>377 de 379</t>
  </si>
  <si>
    <t>378 de 379</t>
  </si>
  <si>
    <t>74236/001 PLANTIO DE GRAMA BATATAIS EM PLACAS M2</t>
  </si>
  <si>
    <t>353 COMPOSIÇÕES: 4.580</t>
  </si>
  <si>
    <t>379 de 379</t>
  </si>
  <si>
    <t>DATA DE EMISSÃO:  16/09/2015 AS  23:47:54</t>
  </si>
  <si>
    <t>EMISSÃO  :  16/09/2015  23:47:54  |</t>
  </si>
  <si>
    <t>DATA DE PREÇO :  01/08/2015</t>
  </si>
  <si>
    <t>DATA DE RT :  16/09/2015</t>
  </si>
  <si>
    <t>Página:</t>
  </si>
  <si>
    <r>
      <t xml:space="preserve">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</si>
  <si>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Indicação da origem do preço:</t>
  </si>
  <si>
    <t>• C - para preço coletado pelo IBGE</t>
  </si>
  <si>
    <t>• CR - para preço obtido por meio do coeficiente de representatividade do insumo (ver Manual de Metodologia e</t>
  </si>
  <si>
    <t>Conceitos);</t>
  </si>
  <si>
    <t>• AS - para preço atribuído com base no preço do insumo para a localidade de São Paulo.</t>
  </si>
  <si>
    <t>Mês de Coleta:</t>
  </si>
  <si>
    <r>
      <t xml:space="preserve">08/2015 </t>
    </r>
    <r>
      <rPr>
        <sz val="8"/>
        <color rgb="FF000000"/>
        <rFont val="Arial"/>
        <family val="2"/>
      </rPr>
      <t xml:space="preserve">Pesquisa: </t>
    </r>
    <r>
      <rPr>
        <sz val="8"/>
        <color rgb="FF0000CC"/>
        <rFont val="Arial"/>
        <family val="2"/>
      </rPr>
      <t>IBGE</t>
    </r>
  </si>
  <si>
    <t>RECIFE</t>
  </si>
  <si>
    <t>89,75</t>
  </si>
  <si>
    <t>50,08</t>
  </si>
  <si>
    <t>Localidade:</t>
  </si>
  <si>
    <t>Encargos Sociais Desonerados(%) Horista:</t>
  </si>
  <si>
    <t>Mensalista:</t>
  </si>
  <si>
    <t>|EM PROCESSO DE DESATIVAÇÃO| AGREGADO ALTA RESISTENCIA P/ PISO INDUSTRIAL     COR</t>
  </si>
  <si>
    <t>1.182,63</t>
  </si>
  <si>
    <t>820,00</t>
  </si>
  <si>
    <t>!EM PROCESSO DE DESATIVACAO! ADESIVO A BASE DE RESINA ACRÃLICA</t>
  </si>
  <si>
    <t>39,71</t>
  </si>
  <si>
    <t>71,78</t>
  </si>
  <si>
    <t>!EM PROCESSO DE DESATIVACAO! ADITIVO A BASE DE EMULSAO DE POLIMERO SINTETICO</t>
  </si>
  <si>
    <t>CEDRO/IMBUIA/JEQUITIBA OU SIMILAR</t>
  </si>
  <si>
    <t>37,50</t>
  </si>
  <si>
    <t>38,90</t>
  </si>
  <si>
    <t>!EM PROCESSO DE DESATIVACAO! AUTOMATICO DE BOIA INFERIOR 10A/250V</t>
  </si>
  <si>
    <t>33,05</t>
  </si>
  <si>
    <t>Obs: dimensões entre asteríscos (*) indicam a aceitação de medidas aproximadas.</t>
  </si>
  <si>
    <r>
      <t xml:space="preserve">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</si>
  <si>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!EM PROCESSO DE DESATIVACAO! BARRA DE APOIO TUBULAR COM ALMA EM FERRO, E=</t>
  </si>
  <si>
    <t>2,25 MM, COMPRIMENTO DE 80 CM, ACABAMENTO COM PINTURA EM ESMALTE SINTETICO</t>
  </si>
  <si>
    <t>!EM PROCESSO DE DESATIVACAO! BATENTE/ PORTAL/ ADUELA/ MARCO MACICO, E= *3 CM,</t>
  </si>
  <si>
    <t>L= *15 CM, *60 CM A 120* CM   X *210 CM,   EM IMBUIA/ CEDRO ARANA/ CEDRO ROSA OU</t>
  </si>
  <si>
    <t>EQUIVALENTE DA REGIAO</t>
  </si>
  <si>
    <t>!EM PROCESSO DE DESATIVACAO! BATENTE/ PORTAL/ADUELA/ MARCO MACICO, E= *3* CM,</t>
  </si>
  <si>
    <t>L= *7* CM, *60 CM A 120* CM X *210* CM,   EM IMBUIA/ CEDRO ARANA/ CEDRO ROSA OU</t>
  </si>
  <si>
    <t>!EM PROCESSO DE DESATIVACAO! BETONEIRA DE 320 A 600 LITROS COM CARREGADOR E</t>
  </si>
  <si>
    <t>MOTOR ELETRICO TRIFASICO (LOCACAO)</t>
  </si>
  <si>
    <t>!EM PROCESSO DE DESATIVACAO! BETONEIRA 120 L ELETRICA MONOFASICA (LOCACAO)</t>
  </si>
  <si>
    <t>!EM PROCESSO DE DESATIVACAO! BETONEIRA 250 L ELETRICA 1 HP (LOCACAO)</t>
  </si>
  <si>
    <t>!EM PROCESSO DE DESATIVACAO! BETONEIRA 400 L ELETRICA TRIFASICA (LOCACAO)</t>
  </si>
  <si>
    <t>26.327,87</t>
  </si>
  <si>
    <t>2.198,31</t>
  </si>
  <si>
    <t>2,11</t>
  </si>
  <si>
    <t>118.988,30</t>
  </si>
  <si>
    <t>179.526,92</t>
  </si>
  <si>
    <t>175.663,46</t>
  </si>
  <si>
    <t>124.144,47</t>
  </si>
  <si>
    <t>236.792,64</t>
  </si>
  <si>
    <t>176.704,25</t>
  </si>
  <si>
    <t>169.227,81</t>
  </si>
  <si>
    <t>172.500,00</t>
  </si>
  <si>
    <t>154.500,00</t>
  </si>
  <si>
    <t>193.882,05</t>
  </si>
  <si>
    <r>
      <t xml:space="preserve">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</si>
  <si>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175.705,12</t>
  </si>
  <si>
    <t>103.519,83</t>
  </si>
  <si>
    <t>7.580,32</t>
  </si>
  <si>
    <t>29,53</t>
  </si>
  <si>
    <t>!EM PROCESSO DE DESATIVACAO! COLA ADESIVA P/ MANTA BUTILICA</t>
  </si>
  <si>
    <t>29,48</t>
  </si>
  <si>
    <t>31.697,98</t>
  </si>
  <si>
    <t>!EM PROCESSO DE DESATIVACAO! CONECTOR PARAFUSO FENDIDO DE BRONZE P/ CABO 10-</t>
  </si>
  <si>
    <t>15,42</t>
  </si>
  <si>
    <t>19,34</t>
  </si>
  <si>
    <t>13,91</t>
  </si>
  <si>
    <t>46,90</t>
  </si>
  <si>
    <t>32,52</t>
  </si>
  <si>
    <t>3.405,80</t>
  </si>
  <si>
    <t>152.640,00</t>
  </si>
  <si>
    <r>
      <t xml:space="preserve">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</si>
  <si>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74,50</t>
  </si>
  <si>
    <t>20,40</t>
  </si>
  <si>
    <t>41.849,99</t>
  </si>
  <si>
    <t>6,77</t>
  </si>
  <si>
    <t>22,89</t>
  </si>
  <si>
    <t>240.500,00</t>
  </si>
  <si>
    <t>134.728,10</t>
  </si>
  <si>
    <t>330.098,27</t>
  </si>
  <si>
    <t>208.800,00</t>
  </si>
  <si>
    <t>!EM PROCESSO DE DESATIVACAO! ESCAVADEIRA HIDRAULICA SOBRE ESTEIRA 140HP CAP.</t>
  </si>
  <si>
    <t>0,98M3 TIPO CATERPILAR OU EQUIV (INCL MANUTENCAO/OPERACAO)</t>
  </si>
  <si>
    <t>!EM PROCESSO DE DESATIVACAO! ESCAVADEIRA HIDRAULICA SOBRE ESTEIRA 146 A 169HP</t>
  </si>
  <si>
    <t>CAP. 2M3 (INCL MANUTENCAO/OPERACAO)</t>
  </si>
  <si>
    <t>!EM PROCESSO DE DESATIVACAO! ESCAVADEIRA HIDRAULICA SOBRE ESTEIRAS DE 99 HP,</t>
  </si>
  <si>
    <t>PESO OPERACIONAL DE *16* T E CAPACIDADE DE 0,85 A 1,00 M3 (LOCACAO COM OPERADOR,</t>
  </si>
  <si>
    <t>!EM PROCESSO DE DESATIVACAO! ESCAVADEIRA HIDRAULICA SOBRE PNEUS 105HP CAP.</t>
  </si>
  <si>
    <t>0,7M3 (INCL MANUTENCAO/OPERACAO)</t>
  </si>
  <si>
    <t>!EM PROCESSO DE DESATIVACAO! ESCAVADEIRA HIDRAULICA SOBRE RODAS 98HP (INCL</t>
  </si>
  <si>
    <t>540,55</t>
  </si>
  <si>
    <t>254,72</t>
  </si>
  <si>
    <t>155,55</t>
  </si>
  <si>
    <t>175,00</t>
  </si>
  <si>
    <t>202,22</t>
  </si>
  <si>
    <t>311,11</t>
  </si>
  <si>
    <t>369,44</t>
  </si>
  <si>
    <t>427,77</t>
  </si>
  <si>
    <t>563,88</t>
  </si>
  <si>
    <t>!EM PROCESSO DE DESATIVACAO! ESTACA PRE-MOLDADA MACICA DE CONCRETO VIBRADO,</t>
  </si>
  <si>
    <t>309,55</t>
  </si>
  <si>
    <t>PARA CARGA DE *100* T, SECAO QUADRADA (INCLUI CRAVACAO E EMENDAS, NAO INCLUI</t>
  </si>
  <si>
    <r>
      <t xml:space="preserve">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</si>
  <si>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MOBILIZACAO, DESMOBILIZACAO NEM SERVICO DE SONDAGEM)</t>
  </si>
  <si>
    <t>403,66</t>
  </si>
  <si>
    <t>PARA CARGA DE *120* T, SECAO QUADRADA (INCLUI CRAVACAO E EMENDAS, NAO INCLUI</t>
  </si>
  <si>
    <t>PARA CARGA DE *30* T, SECAO QUADRADA (INCLUI CRAVACAO E EMENDAS, NAO INCLUI</t>
  </si>
  <si>
    <t>210,38</t>
  </si>
  <si>
    <t>PARA CARGA DE *60* T, SECAO QUADRADA (INCLUI CRAVACAO E EMENDAS, NAO INCLUI</t>
  </si>
  <si>
    <t>105,00</t>
  </si>
  <si>
    <t>PARA CARGA DE 20 T, SECAO QUADRADA (INCLUI CRAVACAO E EMENDAS, NAO INCLUI</t>
  </si>
  <si>
    <t>PARA CARGA DE 25 T, SECAO QUADRADA (INCLUI CRAVACAO E EMENDAS, NAO INCLUI</t>
  </si>
  <si>
    <t>148,94</t>
  </si>
  <si>
    <t>PARA CARGA DE 35 T, SECAO QUADRADA (INCLUI CRAVACAO E EMENDAS, NAO INCLUI</t>
  </si>
  <si>
    <t>PARA CARGA DE 45 T, SECAO QUADRADA (INCLUI CRAVACAO E EMENDAS, NAO INCLUI</t>
  </si>
  <si>
    <t>192,49</t>
  </si>
  <si>
    <t>PARA CARGA DE 50 T, SECAO QUADRADA (INCLUI CRAVACAO E EMENDAS, NAO INCLUI</t>
  </si>
  <si>
    <t>240,95</t>
  </si>
  <si>
    <t>PARA CARGA DE 75 T, SECAO QUADRADA (INCLUI CRAVACAO E EMENDAS, NAO INCLUI</t>
  </si>
  <si>
    <t>251,65</t>
  </si>
  <si>
    <t>PARA CARGA DE 80 T, SECAO QUADRADA (INCLUI CRAVACAO E EMENDAS, NAO INCLUI</t>
  </si>
  <si>
    <t>!EM PROCESSO DE DESATIVACAO! ESTACA PRE-MOLDADA VAZADA DE CONCRETO</t>
  </si>
  <si>
    <t>523,05</t>
  </si>
  <si>
    <t>CENTRIFUGADO, PARA CARGA DE 170 A 230 T, SECAO CIRCULAR (INCLUI CRAVACAO E</t>
  </si>
  <si>
    <t>EMENDAS, NAO INCLUI MOBILIZACAO, DESMOBILIZACAO NEM SERVICO DE SONDA</t>
  </si>
  <si>
    <t>142,33</t>
  </si>
  <si>
    <t>CENTRIFUGADO, PARA CARGA DE 30 A 40 T, SECAO CIRCULAR (INCLUI CRAVACAO E</t>
  </si>
  <si>
    <t>EMENDAS, NAO INCLUI MOBILIZACAO, DESMOBILIZACAO NEM SERVICO DE SONDAGE</t>
  </si>
  <si>
    <t>221,86</t>
  </si>
  <si>
    <t>CENTRIFUGADO, PARA CARGA DE 60 A 75 T, SECAO CIRCULAR (INCLUI CRAVACAO E</t>
  </si>
  <si>
    <t>CENTRIFUGADO, PARA CARGA DE 75 A 90 T, SECAO CIRCULAR (INCLUI CRAVACAO E</t>
  </si>
  <si>
    <t>330,55</t>
  </si>
  <si>
    <t>CENTRIFUGADO, PARA CARGA DE 90 A 115 T, SECAO CIRCULAR (INCLUI CRAVACAO E</t>
  </si>
  <si>
    <t>EMENDAS, NAO INCLUI MOBILIZACAO, DESMOBILIZACAO NEM SERVICO DE SONDAG</t>
  </si>
  <si>
    <t>202,93</t>
  </si>
  <si>
    <t>167,38</t>
  </si>
  <si>
    <t>138,97</t>
  </si>
  <si>
    <r>
      <t xml:space="preserve">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</si>
  <si>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!EM PROCESSO DE DESATIVACAO! FELTRO ONDALIT LARGURA = 1,00 M</t>
  </si>
  <si>
    <t>9,81</t>
  </si>
  <si>
    <t>2,29</t>
  </si>
  <si>
    <t>!EM PROCESSO DE DESATIVACAO! FITA OU CINTA DE CALDEACAO P/ MANTA BUTILICA</t>
  </si>
  <si>
    <t>2,85</t>
  </si>
  <si>
    <t>9.307,04</t>
  </si>
  <si>
    <t>12.657,37</t>
  </si>
  <si>
    <t>8.843,67</t>
  </si>
  <si>
    <t>8.498,36</t>
  </si>
  <si>
    <t>20.631,62</t>
  </si>
  <si>
    <t>15.060,80</t>
  </si>
  <si>
    <t>19.630,29</t>
  </si>
  <si>
    <t>9.116,28</t>
  </si>
  <si>
    <t>8.502,56</t>
  </si>
  <si>
    <t>8.527,85</t>
  </si>
  <si>
    <t>12.344,76</t>
  </si>
  <si>
    <t>13.710,37</t>
  </si>
  <si>
    <t>15.371,74</t>
  </si>
  <si>
    <t>19.702,02</t>
  </si>
  <si>
    <t>13.971,13</t>
  </si>
  <si>
    <t>21.054,01</t>
  </si>
  <si>
    <t>78,71</t>
  </si>
  <si>
    <r>
      <t xml:space="preserve">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</si>
  <si>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2.960,00</t>
  </si>
  <si>
    <t>!EM PROCESSO DE DESATIVACAO! GRANITO AMENDOA POLIDO PARA BANCADA ESP = 2 CM</t>
  </si>
  <si>
    <t>424,90</t>
  </si>
  <si>
    <t>!EM PROCESSO DE DESATIVACAO! GRANITO PRETO TIJUCA POLIDO PARA BANCADA ESP = 2</t>
  </si>
  <si>
    <t>517,64</t>
  </si>
  <si>
    <t>157,17</t>
  </si>
  <si>
    <t>303,20</t>
  </si>
  <si>
    <t>480,00</t>
  </si>
  <si>
    <t>43.182,96</t>
  </si>
  <si>
    <t>64.073,08</t>
  </si>
  <si>
    <t>1.811.758,73</t>
  </si>
  <si>
    <t>507.989,19</t>
  </si>
  <si>
    <t>75.390,65</t>
  </si>
  <si>
    <t>!EM PROCESSO DE DESATIVACAO! HASTE DE TERRA EM ACO REVESTIDO DE COBRE DN 3/8''</t>
  </si>
  <si>
    <t>30,78</t>
  </si>
  <si>
    <t>X 3000MM</t>
  </si>
  <si>
    <t>!EM PROCESSO DE DESATIVACAO! IMPERMEABILIZANTE ELASTICO BASE RESINA</t>
  </si>
  <si>
    <t>16,38</t>
  </si>
  <si>
    <t>TERMOPLASTICA</t>
  </si>
  <si>
    <t>701,28</t>
  </si>
  <si>
    <t>131,40</t>
  </si>
  <si>
    <t>538,36</t>
  </si>
  <si>
    <t>658,02</t>
  </si>
  <si>
    <t>566,91</t>
  </si>
  <si>
    <t>346,21</t>
  </si>
  <si>
    <r>
      <t xml:space="preserve">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</si>
  <si>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525,13</t>
  </si>
  <si>
    <t>75,98</t>
  </si>
  <si>
    <t>35,59</t>
  </si>
  <si>
    <t>52,11</t>
  </si>
  <si>
    <t>265,48</t>
  </si>
  <si>
    <t>!EM PROCESSO DE DESATIVACAO! LIMPADORA A JATO/VACUO PRESSAO P/LIMPEZA ESG</t>
  </si>
  <si>
    <t>690.441,00</t>
  </si>
  <si>
    <t>PUBL./INDUSTRIAL CONSMAQ SF OU EQUIV. , MONTADA SOBRE CAMINHAO EQUI.</t>
  </si>
  <si>
    <t>C/EXAUSTOR-COMPRESSOR,TANQUE CILINDRICO DE ABERTURA,SISTEMA SEPARAC</t>
  </si>
  <si>
    <t>1.674,67</t>
  </si>
  <si>
    <t>!EM PROCESSO DE DESATIVACAO! MAQUINA DE PINTURA DE FAIXAS DE TRAFEGO,</t>
  </si>
  <si>
    <t>300.000,00</t>
  </si>
  <si>
    <t>AUTOPROPELIDA, MOTOR A DIESEL DE 38 HP</t>
  </si>
  <si>
    <t>!EM PROCESSO DE DESATIVACAO! MAQUINA DEMARCADORA DE FAIXA DE TRAFEGO FX44</t>
  </si>
  <si>
    <t>477.528,00</t>
  </si>
  <si>
    <t>CONSMAQ, AUTOPROPELIDA,   MOTOR DIESEL 30 HP</t>
  </si>
  <si>
    <t>!EM PROCESSO DE DESATIVACAO! MARMORE ACINZENTADO POLIDO P/ BANCADA E = 2,5CM</t>
  </si>
  <si>
    <t>!EM PROCESSO DE DESATIVACAO! MASSA EPOXI P/ REPAROS, EMBALAGEM 250G</t>
  </si>
  <si>
    <t>66,69</t>
  </si>
  <si>
    <t>18,78</t>
  </si>
  <si>
    <t>!EM PROCESSO DE DESATIVACAO! MASTIQUE ELASTICO BASE SILICONE</t>
  </si>
  <si>
    <t>27,20</t>
  </si>
  <si>
    <t>!EM PROCESSO DE DESATIVACAO! MISTURADOR DE ARGAMASSA HORIZONTAL,</t>
  </si>
  <si>
    <t>CAPACIDADE DE 50 L, MOTOR TRIFASICO COM POTENCIA DE 1,5 HP (LOCACAO)</t>
  </si>
  <si>
    <t>!EM PROCESSO DE DESATIVACAO! MONTADOR</t>
  </si>
  <si>
    <t>!EM PROCESSO DE DESATIVACAO! MONTADOR INDUSTRIAL</t>
  </si>
  <si>
    <t>14.843,65</t>
  </si>
  <si>
    <t>1.665,38</t>
  </si>
  <si>
    <r>
      <t xml:space="preserve">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</si>
  <si>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!EM PROCESSO DE DESATIVACAO! PECA DE MADEIRA NAO APARELHADA *10 X 10 X 3* CM,</t>
  </si>
  <si>
    <t>MACARANDUBA, ANGELIM OU EQUIVALENTE DA REGIAO</t>
  </si>
  <si>
    <t>!EM PROCESSO DE DESATIVACAO! PECA DE MADEIRA NAO APARELHADA *5 X 5 X 10* CM,</t>
  </si>
  <si>
    <t>0,55</t>
  </si>
  <si>
    <t>2,17</t>
  </si>
  <si>
    <t>9,33</t>
  </si>
  <si>
    <t>56,86</t>
  </si>
  <si>
    <t>70,88</t>
  </si>
  <si>
    <t>159,19</t>
  </si>
  <si>
    <t>!EM PROCESSO DE DESATIVACAO! PISO EM GRANITO BRANCO QUARTZ 50X50CM E=2CM</t>
  </si>
  <si>
    <t>372,70</t>
  </si>
  <si>
    <t>LEVIGADO</t>
  </si>
  <si>
    <t>258,83</t>
  </si>
  <si>
    <r>
      <t xml:space="preserve">10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</si>
  <si>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233,73</t>
  </si>
  <si>
    <t>259,84</t>
  </si>
  <si>
    <t>243,68</t>
  </si>
  <si>
    <t>43,21</t>
  </si>
  <si>
    <t>195.495,75</t>
  </si>
  <si>
    <t>180.456,98</t>
  </si>
  <si>
    <t>33,08</t>
  </si>
  <si>
    <t>350.000,00</t>
  </si>
  <si>
    <t>265.638,38</t>
  </si>
  <si>
    <r>
      <t xml:space="preserve">11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</si>
  <si>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78,95</t>
  </si>
  <si>
    <t>86,78</t>
  </si>
  <si>
    <t>!EM PROCESSO DE DESATIVACAO! SIFAO EM METAL CROMADO 1 X 1 1/4"</t>
  </si>
  <si>
    <t>109,84</t>
  </si>
  <si>
    <t>84,30</t>
  </si>
  <si>
    <t>!EM PROCESSO DE DESATIVACAO! SIFAO FLEXIVEL P/ PIA E LAVATORIO 3/4" X 1 1/2"</t>
  </si>
  <si>
    <t>!EM PROCESSO DE DESATIVACAO! SOLEIRA MARMORE DE 3 X 5CM</t>
  </si>
  <si>
    <t>69,39</t>
  </si>
  <si>
    <t>13,09</t>
  </si>
  <si>
    <t>!EM PROCESSO DE DESATIVACAO! TAMPA CEGA EM ACO INOX P/ RALO SIFONADO 20 X 20CM</t>
  </si>
  <si>
    <t>28,74</t>
  </si>
  <si>
    <t>545,77</t>
  </si>
  <si>
    <t>726,68</t>
  </si>
  <si>
    <t>1.624,32</t>
  </si>
  <si>
    <t>64,90</t>
  </si>
  <si>
    <t>9,60</t>
  </si>
  <si>
    <t>!EM PROCESSO DE DESATIVACAO! TERMINAL A PRESSAO P/ CABO A BARRA, CABO 150 A</t>
  </si>
  <si>
    <t>180MM2</t>
  </si>
  <si>
    <t>!EM PROCESSO DE DESATIVACAO! TERMINAL A PRESSAO P/ CABO A BARRA, CABO 16 A</t>
  </si>
  <si>
    <t>!EM PROCESSO DE DESATIVACAO! TERMINAL A PRESSAO P/ CABO A BARRA, CABO 95</t>
  </si>
  <si>
    <t>A120MM2</t>
  </si>
  <si>
    <t>!EM PROCESSO DE DESATIVACAO! TERMINAL A PRESSAO P/CABO A BARRA, CABO 50 A</t>
  </si>
  <si>
    <t>70MM2</t>
  </si>
  <si>
    <t>!EM PROCESSO DE DESATIVACAO! TERMINAL AEREO EM ACO GALV, C/ BASE DE FIXACAO</t>
  </si>
  <si>
    <t>HORIZONTAL DN 1/2"</t>
  </si>
  <si>
    <t>217,50</t>
  </si>
  <si>
    <r>
      <t xml:space="preserve">12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</si>
  <si>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738,40</t>
  </si>
  <si>
    <t>622,72</t>
  </si>
  <si>
    <t>!EM PROCESSO DE DESATIVACAO! TINTA Ã DE BASE BORRACHA CLORADA - CORES</t>
  </si>
  <si>
    <t>183,17</t>
  </si>
  <si>
    <t>100,08</t>
  </si>
  <si>
    <t>!EM PROCESSO DE DESATIVACAO! TINTA BASE BORRACHA CLORADA</t>
  </si>
  <si>
    <t>294,24</t>
  </si>
  <si>
    <t>45,14</t>
  </si>
  <si>
    <t>84,36</t>
  </si>
  <si>
    <t>91,52</t>
  </si>
  <si>
    <t>122,09</t>
  </si>
  <si>
    <t>!EM PROCESSO DE DESATIVACAO! TINTA PRIMARIA BETUMINOSA EM SUSPENSAO AQUOSA</t>
  </si>
  <si>
    <t>6,23</t>
  </si>
  <si>
    <t>28,62</t>
  </si>
  <si>
    <t>!EM PROCESSO DE DESATIVACAO! TINTA RETRORREFLETIVAS A BASE DE RESINA ACRÃLICA</t>
  </si>
  <si>
    <t>25,23</t>
  </si>
  <si>
    <t>COM MICROESFERA DE VIDRO, DB-800 COR BRANCA N 9,5</t>
  </si>
  <si>
    <t>16,68</t>
  </si>
  <si>
    <t>17,71</t>
  </si>
  <si>
    <t>52,70</t>
  </si>
  <si>
    <t>51,92</t>
  </si>
  <si>
    <t>!EM PROCESSO DE DESATIVACAO! USINA DE ASFALTO A FRIO,   TIPO ALMEIDA   MOD. PMF-</t>
  </si>
  <si>
    <t>177.169,92</t>
  </si>
  <si>
    <t>35D OU SIMILAR- CAPACIDADE 60 A 80 T/H - ELETRICA - POTENCIA 30 HP</t>
  </si>
  <si>
    <t>!EM PROCESSO DE DESATIVACAO! USINA DE ASFALTO A QUENTE, FIXA, CIBER UACF 15 P</t>
  </si>
  <si>
    <t>2.618.382,85</t>
  </si>
  <si>
    <t>ADVANCED, CAP. 60 A 80 T/H, GRAVIMETRICA</t>
  </si>
  <si>
    <t>56,45</t>
  </si>
  <si>
    <t>47,77</t>
  </si>
  <si>
    <t>56,79</t>
  </si>
  <si>
    <t>21,42</t>
  </si>
  <si>
    <r>
      <t xml:space="preserve">13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</si>
  <si>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!EM PROCESSO DE DESATIVACAO! VERNIZ PROTETOR</t>
  </si>
  <si>
    <t>54,78</t>
  </si>
  <si>
    <t>66,06</t>
  </si>
  <si>
    <t>!EM PROCESSO DE DESATIVACAO!ESTACA PRE-MOLDADA VAZADA DE CONCRETO</t>
  </si>
  <si>
    <t>126,77</t>
  </si>
  <si>
    <t>CENTRIFUGADO, PARA CARGA DE 20 A 30 T, SECAO CIRCULAR (INCLUI CRAVACAO E</t>
  </si>
  <si>
    <t>EMENDAS, NAO INCLUI MOBILIZACAO, DESMOBILIZACAO NEM SERVICO DE SONDAGEM</t>
  </si>
  <si>
    <t>ABERTURA PARA ENCAIXE DE CUBA OU LAVATORIO EM BANCADA DE MARMORE/ GRANITO</t>
  </si>
  <si>
    <t>88,84</t>
  </si>
  <si>
    <t>OU OUTRO TIPO DE PEDRA NATURAL</t>
  </si>
  <si>
    <t>ABRACADEIRA PVC, PARA CALHA PLUVIAL, DIAMETRO ENTRE 80 E 100 MM, PARA DRENAGEM</t>
  </si>
  <si>
    <t>3,51</t>
  </si>
  <si>
    <r>
      <t xml:space="preserve">14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</si>
  <si>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4,16</t>
  </si>
  <si>
    <t>6,48</t>
  </si>
  <si>
    <t>ACOPLAMENTO DE CONDUTOR PLUVIAL, EM PVC, DIAMETRO ENTRE 80 E 100 MM, PARA</t>
  </si>
  <si>
    <t>DRENAGEM PREDIAL</t>
  </si>
  <si>
    <t>8,54</t>
  </si>
  <si>
    <t>15,01</t>
  </si>
  <si>
    <t>37,34</t>
  </si>
  <si>
    <t>9,80</t>
  </si>
  <si>
    <t>12,68</t>
  </si>
  <si>
    <r>
      <t xml:space="preserve">15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</si>
  <si>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36,32</t>
  </si>
  <si>
    <t>272,45</t>
  </si>
  <si>
    <t>141,33</t>
  </si>
  <si>
    <t>190,38</t>
  </si>
  <si>
    <t>389,20</t>
  </si>
  <si>
    <t>19,38</t>
  </si>
  <si>
    <t>28,60</t>
  </si>
  <si>
    <t>48,68</t>
  </si>
  <si>
    <t>189,44</t>
  </si>
  <si>
    <t>255,18</t>
  </si>
  <si>
    <t>68,78</t>
  </si>
  <si>
    <t>85,91</t>
  </si>
  <si>
    <t>38,35</t>
  </si>
  <si>
    <r>
      <t xml:space="preserve">16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</si>
  <si>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13,18</t>
  </si>
  <si>
    <t>9,56</t>
  </si>
  <si>
    <t>4,71</t>
  </si>
  <si>
    <t>ADITIVO SUPERPLASTIFICANTE DE PEGA NORMAL PARA CONCRETO (TAMBOR 200 KG)</t>
  </si>
  <si>
    <t>1.676,27</t>
  </si>
  <si>
    <t>1.841,56</t>
  </si>
  <si>
    <t>2.513,36</t>
  </si>
  <si>
    <t>3.125,07</t>
  </si>
  <si>
    <t>3.797,95</t>
  </si>
  <si>
    <t>7,79</t>
  </si>
  <si>
    <t>9.722,71</t>
  </si>
  <si>
    <t>24,17</t>
  </si>
  <si>
    <r>
      <t xml:space="preserve">17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</si>
  <si>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ANDAIME METALICO TIPO FACHADEIRO, LARGURA DE 1,20M, ALTURA POR PECA DE 2,0M</t>
  </si>
  <si>
    <t>M2/MES</t>
  </si>
  <si>
    <t>ANDAIME METALICO TUBULAR DE ENCAIXE, TIPO DE TORRE, COM LARGURA DE 1 ATE 1,5 M</t>
  </si>
  <si>
    <t>84,94</t>
  </si>
  <si>
    <t>51,64</t>
  </si>
  <si>
    <t>57,76</t>
  </si>
  <si>
    <t>70,64</t>
  </si>
  <si>
    <t>121,73</t>
  </si>
  <si>
    <t>225,36</t>
  </si>
  <si>
    <t>354,64</t>
  </si>
  <si>
    <t>461,46</t>
  </si>
  <si>
    <t>761,95</t>
  </si>
  <si>
    <r>
      <t xml:space="preserve">18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</si>
  <si>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119,64</t>
  </si>
  <si>
    <t>135,59</t>
  </si>
  <si>
    <t>4.620,79</t>
  </si>
  <si>
    <t>2.075,08</t>
  </si>
  <si>
    <t>295,84</t>
  </si>
  <si>
    <t>6,56</t>
  </si>
  <si>
    <t>164.588,52</t>
  </si>
  <si>
    <t>4.034,25</t>
  </si>
  <si>
    <t>6.240,48</t>
  </si>
  <si>
    <t>1.920,00</t>
  </si>
  <si>
    <t>3.254,67</t>
  </si>
  <si>
    <t>4.319,58</t>
  </si>
  <si>
    <t>8,35</t>
  </si>
  <si>
    <t>10,45</t>
  </si>
  <si>
    <r>
      <t xml:space="preserve">19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</si>
  <si>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59,00</t>
  </si>
  <si>
    <t>48,00</t>
  </si>
  <si>
    <t>966,12</t>
  </si>
  <si>
    <t>1,53</t>
  </si>
  <si>
    <t>ARGAMASSA USINADA AUTOADENSAVEL E AUTONIVELANTE PARA CONTRAPISO, INCLUI</t>
  </si>
  <si>
    <t>342,81</t>
  </si>
  <si>
    <t>BOMBEAMENTO</t>
  </si>
  <si>
    <t>33,04</t>
  </si>
  <si>
    <t>88,74</t>
  </si>
  <si>
    <r>
      <t xml:space="preserve">20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</si>
  <si>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114,34</t>
  </si>
  <si>
    <t>97,06</t>
  </si>
  <si>
    <t>62,86</t>
  </si>
  <si>
    <t>ASFALTO MODIFICADO TIPO I - NBR 9910 (ASFALTO OXIDADO PARA IMPERMEABILIZACAO,</t>
  </si>
  <si>
    <t>COEFICIENTE DE PENETRACAO 25-40)</t>
  </si>
  <si>
    <t>ASFALTO MODIFICADO TIPO II - NBR 9910 (ASFALTO OXIDADO PARA IMPERMEABILIZACAO,</t>
  </si>
  <si>
    <t>COEFICIENTE DE PENETRACAO 20-35)</t>
  </si>
  <si>
    <t>ASFALTO MODIFICADO TIPO III - NBR 9910 (ASFALTO OXIDADO PARA IMPERMEABILIZACAO,</t>
  </si>
  <si>
    <t>4,84</t>
  </si>
  <si>
    <t>COEFICIENTE DE PENETRACAO 15-25)</t>
  </si>
  <si>
    <t>ASSENTO   VASO SANITARIO INFANTIL EM PLASTICO BRANCO</t>
  </si>
  <si>
    <t>AUTOMATICO DE BOIA SUPERIOR / INFERIOR, *15* A / 250 V</t>
  </si>
  <si>
    <t>29,95</t>
  </si>
  <si>
    <t>37,57</t>
  </si>
  <si>
    <r>
      <t xml:space="preserve">21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</si>
  <si>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7,47</t>
  </si>
  <si>
    <t>208,42</t>
  </si>
  <si>
    <t>301,97</t>
  </si>
  <si>
    <t>153,21</t>
  </si>
  <si>
    <t>182,19</t>
  </si>
  <si>
    <t>425,75</t>
  </si>
  <si>
    <t>73,29</t>
  </si>
  <si>
    <t>91,87</t>
  </si>
  <si>
    <t>207,02</t>
  </si>
  <si>
    <t>BANCADA/ BANCA EM MARMORE, POLIDO, BRANCO COMUM, E=   *3* CM</t>
  </si>
  <si>
    <t>300,71</t>
  </si>
  <si>
    <t>678,35</t>
  </si>
  <si>
    <t>849,93</t>
  </si>
  <si>
    <t>81,26</t>
  </si>
  <si>
    <t>BANCO ARTICULADO PARA BANHO, EM ACO INOX POLIDO, 70* CM X 45* CM</t>
  </si>
  <si>
    <t>736,13</t>
  </si>
  <si>
    <t>BARRA DE APOIO ANGULAR, 60 CM, EM ACO INOX POLIDO, DIAMETRO MINIMO 3 CM</t>
  </si>
  <si>
    <t>237,19</t>
  </si>
  <si>
    <t>BARRA DE APOIO EM "L", EM ACO INOX POLIDO 70 X 70 CM, DIAMETRO MINIMO 3 CM</t>
  </si>
  <si>
    <t>326,05</t>
  </si>
  <si>
    <t>BARRA DE APOIO EM "L", EM ACO INOX POLIDO 80 X 80 CM, DIAMETRO MINIMO 3 CM</t>
  </si>
  <si>
    <t>374,20</t>
  </si>
  <si>
    <t>BARRA DE APOIO LATERAL ARTICULADA, COM TRAVA, EM ACO INOX POLIDO, 70 CM,</t>
  </si>
  <si>
    <t>404,87</t>
  </si>
  <si>
    <t>DIAMETRO MINIMO 3 CM</t>
  </si>
  <si>
    <t>BARRA DE APOIO LAVATÓRIO DE CANTO, EM ACO INOX POLIDO, DIAMETRO MINIMO 3 CM</t>
  </si>
  <si>
    <t>399,14</t>
  </si>
  <si>
    <t>BARRA DE APOIO LAVATÓRIO, EM ACO INOX POLIDO, 40* CM X 50* CM,   DIAMETRO MINIMO 3</t>
  </si>
  <si>
    <t>375,42</t>
  </si>
  <si>
    <t>BARRA DE APOIO RETA, EM ACO INOX POLIDO, COMPRIMENTO 60CM, DIAMETRO MINIMO 3</t>
  </si>
  <si>
    <t>143,55</t>
  </si>
  <si>
    <t>BARRA DE APOIO RETA, EM ACO INOX POLIDO, COMPRIMENTO 70CM, DIAMETRO MINIMO 3</t>
  </si>
  <si>
    <t>159,43</t>
  </si>
  <si>
    <t>BARRA DE APOIO RETA, EM ACO INOX POLIDO, COMPRIMENTO 80CM, DIAMETRO MINIMO 3</t>
  </si>
  <si>
    <t>169,99</t>
  </si>
  <si>
    <t>BARRA DE APOIO RETA, EM ACO INOX POLIDO, COMPRIMENTO 90 CM, DIAMETRO MINIMO 3</t>
  </si>
  <si>
    <t>178,09</t>
  </si>
  <si>
    <t>BARRA DE APOIO RETA, EM ALUMINIO, COMPRIMENTO 60CM, DIAMETRO MINIMO 3 CM</t>
  </si>
  <si>
    <t>98,97</t>
  </si>
  <si>
    <t>BARRA DE APOIO RETA, EM ALUMINIO, COMPRIMENTO 70CM, DIAMETRO MINIMO 3 CM</t>
  </si>
  <si>
    <t>113,48</t>
  </si>
  <si>
    <t>BARRA DE APOIO RETA, EM ALUMINIO, COMPRIMENTO 80 CM, DIAMETRO MINIMO 3 CM</t>
  </si>
  <si>
    <t>122,75</t>
  </si>
  <si>
    <t>BARRA DE APOIO RETA, EM ALUMINIO, COMPRIMENTO 90 CM, DIAMETRO MINIMO 3 CM</t>
  </si>
  <si>
    <t>128,54</t>
  </si>
  <si>
    <t>17,27</t>
  </si>
  <si>
    <r>
      <t xml:space="preserve">22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</si>
  <si>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22,77</t>
  </si>
  <si>
    <t>11,38</t>
  </si>
  <si>
    <t>44,48</t>
  </si>
  <si>
    <t>433,14</t>
  </si>
  <si>
    <t>77,94</t>
  </si>
  <si>
    <t>265.531,25</t>
  </si>
  <si>
    <t>BATENTE/ PORTAL/ ADUELA/ MARCO MACICO, E= *3 CM, L= *13 CM, *60 CM A 120* CM X *210</t>
  </si>
  <si>
    <t>CM,   EM CEDRINHO/ ANGELIM COMERCIAL/ EUCALIPTO/ CURUPIXA/ PEROBA/ CUMARU OU</t>
  </si>
  <si>
    <t>EQUIVALENTE DA REGIAO.</t>
  </si>
  <si>
    <t>BATENTE/ PORTAL/ ADUELA/ MARCO MACICO, E= *3 CM, L= *13 CM, EM CEDRINHO/ ANGELIM</t>
  </si>
  <si>
    <t>COMERCIAL/ EUCALIPTO/ CURUPIXA/ PEROBA/ IPE CHAMPANHE OU EQUIVALENTE DA</t>
  </si>
  <si>
    <t>REGIAO</t>
  </si>
  <si>
    <t>BATENTE/ PORTAL/ ADUELA/ MARCO MACICO, E= *3* CM, L= *13* CM, *60 CM A 120* CM X *210*</t>
  </si>
  <si>
    <t>59,47</t>
  </si>
  <si>
    <t>CM, EM PINUS/ TAUARI/ VIROLA OU EQUIVALENTE DA REGIAO</t>
  </si>
  <si>
    <t>BATENTE/ PORTAL/ ADUELA/ MARCO MACICO, E= *3* CM, L= *7* CM, *60 CM A 120* CM X *210*</t>
  </si>
  <si>
    <t>73,10</t>
  </si>
  <si>
    <t>39,74</t>
  </si>
  <si>
    <t>BATENTE/ PORTAL/ ADUELA/MARCO MACICO, E= *3* CM, L= *15* CM, *60 CM A 120* CM   X *210*</t>
  </si>
  <si>
    <t>72,84</t>
  </si>
  <si>
    <t>BATENTE/ PORTAL/ADUELA/ MARCO MACICO, E= *3* CM, L= *15* CM, *60 CM A 120* CM   X *210*</t>
  </si>
  <si>
    <t>CM,   EM CEDRINHO/ ANGELIM COMERCIAL/   EUCALIPTO/ CURUPIXA/ PEROBA/ CUMARU OU</t>
  </si>
  <si>
    <t>2.824,69</t>
  </si>
  <si>
    <t>3.937,54</t>
  </si>
  <si>
    <t>5.369,73</t>
  </si>
  <si>
    <t>4.925,26</t>
  </si>
  <si>
    <t>21.422,88</t>
  </si>
  <si>
    <r>
      <t xml:space="preserve">23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</si>
  <si>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4.504,81</t>
  </si>
  <si>
    <t>16.017,11</t>
  </si>
  <si>
    <t>19.467,46</t>
  </si>
  <si>
    <t>433,20</t>
  </si>
  <si>
    <t>BLOCO CERAMICO DE VEDACAO COM FUROS NA HORIZONTAL, 11,5 X 19 X 19 CM - 4,5 MPA</t>
  </si>
  <si>
    <t>(NBR 15270)</t>
  </si>
  <si>
    <t>BLOCO CONCRETO ESTRUTURAL 14 X 19 X 29 CM, FBK 4,5 MPA (NBR 6136)</t>
  </si>
  <si>
    <t>BLOCO CONCRETO ESTRUTURAL 14 X 19 X 34 CM, FBK 4,5 MPA (NBR 6136)</t>
  </si>
  <si>
    <t>5,45</t>
  </si>
  <si>
    <t>253,56</t>
  </si>
  <si>
    <r>
      <t xml:space="preserve">24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</si>
  <si>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1,17</t>
  </si>
  <si>
    <t>BLOCO ESTRUTURAL CERAMICO 14 X 19 X 34 CM, 6,0 MPA (NBR 15270)</t>
  </si>
  <si>
    <t>BLOCO SEXTAVADO P/PAVIMENTACAO, EM CONCRETO COM 35 MPA (TIPO BLOKRET), DE 30</t>
  </si>
  <si>
    <t>X 30 CM, E = 8,0 CM (NBR 9781:2013)</t>
  </si>
  <si>
    <t>44,08</t>
  </si>
  <si>
    <t>BLOCO VEDACAO CONCRETO CELULAR AUTOCLAVADO 15 X 30 X 60 CM</t>
  </si>
  <si>
    <t>71,63</t>
  </si>
  <si>
    <t>91,23</t>
  </si>
  <si>
    <t>2,06</t>
  </si>
  <si>
    <t>BOCAL PVC, PARA CALHA PLUVIAL, DIAMETRO DA SAIDA ENTRE 80 E 100 MM, PARA</t>
  </si>
  <si>
    <t>14,55</t>
  </si>
  <si>
    <t>1.218,06</t>
  </si>
  <si>
    <t>1.024,17</t>
  </si>
  <si>
    <t>417,36</t>
  </si>
  <si>
    <t>BOMBA CENTRIFUGA MONOESTAGIO COM MOTOR ELETRICO MONOFASICO, POTENCIA 15</t>
  </si>
  <si>
    <t>5.701,13</t>
  </si>
  <si>
    <t>HP, DIAMETRO DO ROTOR *173* MM, HM/Q = *30* MCA / *90* M3/H A *45* MCA / *55* M3/H</t>
  </si>
  <si>
    <t>406,19</t>
  </si>
  <si>
    <t>633,89</t>
  </si>
  <si>
    <t>694,04</t>
  </si>
  <si>
    <t>684,71</t>
  </si>
  <si>
    <t>BOMBA CENTRIFUGA MOTOR ELETRICO TRIFASICO 14,8 HP, DIAMETRO DE SUCCAO X</t>
  </si>
  <si>
    <t>3.839,64</t>
  </si>
  <si>
    <t>ELEVACAO 2 1/2" X 2", DIAMETRO DO ROTOR 195 MM, HM/Q: 62 M / 55,5 M3/H A 80 M / 31,50</t>
  </si>
  <si>
    <t>1.780,41</t>
  </si>
  <si>
    <t>3.612,09</t>
  </si>
  <si>
    <r>
      <t xml:space="preserve">25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</si>
  <si>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734,00</t>
  </si>
  <si>
    <t>BOMBA DE PROJECAO DE CONCRETO SECO, POTENCIA 10 CV, VAZAO 3 M3/H *COLETADO</t>
  </si>
  <si>
    <t>36.330,30</t>
  </si>
  <si>
    <t>BOMBA DE PROJECAO DE CONCRETO SECO, POTENCIA 10 CV, VAZAO 6 M3/H *COLETADO</t>
  </si>
  <si>
    <t>38.768,48</t>
  </si>
  <si>
    <t>1.770,45</t>
  </si>
  <si>
    <t>2.545,55</t>
  </si>
  <si>
    <t>4.314,93</t>
  </si>
  <si>
    <t>4.096,68</t>
  </si>
  <si>
    <t>16.810,79</t>
  </si>
  <si>
    <t>6.182,70</t>
  </si>
  <si>
    <t>18.334,42</t>
  </si>
  <si>
    <t>8.325,00</t>
  </si>
  <si>
    <t>1.837,95</t>
  </si>
  <si>
    <t>2.220,00</t>
  </si>
  <si>
    <t>2.982,43</t>
  </si>
  <si>
    <t>16.650,00</t>
  </si>
  <si>
    <t>2.622,37</t>
  </si>
  <si>
    <t>4.162,50</t>
  </si>
  <si>
    <t>103.755,51</t>
  </si>
  <si>
    <t>BOMBA TRIPLEX, PARA INJECAO DE CALDA DE CIMENTO, VAZAO MAXIMA DE *100*</t>
  </si>
  <si>
    <t>39.187,30</t>
  </si>
  <si>
    <t>LITROS/MINUTO, PRESSAO MAXIMA DE *70* BAR, POTENCIA DE 15 CV *COLETADO CAIXA*</t>
  </si>
  <si>
    <r>
      <t xml:space="preserve">26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</si>
  <si>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31,72</t>
  </si>
  <si>
    <t>71,64</t>
  </si>
  <si>
    <t>17,46</t>
  </si>
  <si>
    <t>5,23</t>
  </si>
  <si>
    <t>8,95</t>
  </si>
  <si>
    <r>
      <t xml:space="preserve">27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</si>
  <si>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2,32</t>
  </si>
  <si>
    <t>17,88</t>
  </si>
  <si>
    <r>
      <t xml:space="preserve">28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</si>
  <si>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18,10</t>
  </si>
  <si>
    <t>30,55</t>
  </si>
  <si>
    <t>CABECEIRA DIREITA PVC, PARA CALHA PLUVIAL, DIAMETRO ENTRE 119 E 170 MM, PARA</t>
  </si>
  <si>
    <t>CABECEIRA ESQUERDA PVC, PARA CALHA PLUVIAL, DIAMETRO ENTRE 119 E 170 MM, PARA</t>
  </si>
  <si>
    <t>24,12</t>
  </si>
  <si>
    <t>29,65</t>
  </si>
  <si>
    <t>42,77</t>
  </si>
  <si>
    <t>55,10</t>
  </si>
  <si>
    <t>68,91</t>
  </si>
  <si>
    <t>63,14</t>
  </si>
  <si>
    <t>80,20</t>
  </si>
  <si>
    <t>98,29</t>
  </si>
  <si>
    <t>133,13</t>
  </si>
  <si>
    <r>
      <t xml:space="preserve">29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</si>
  <si>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158,37</t>
  </si>
  <si>
    <t>54,65</t>
  </si>
  <si>
    <t>246,44</t>
  </si>
  <si>
    <t>274,67</t>
  </si>
  <si>
    <t>312,57</t>
  </si>
  <si>
    <t>372,73</t>
  </si>
  <si>
    <t>512,15</t>
  </si>
  <si>
    <t>157,27</t>
  </si>
  <si>
    <t>610,84</t>
  </si>
  <si>
    <t>218,05</t>
  </si>
  <si>
    <t>59,68</t>
  </si>
  <si>
    <t>72,10</t>
  </si>
  <si>
    <t>90,19</t>
  </si>
  <si>
    <t>117,40</t>
  </si>
  <si>
    <r>
      <t xml:space="preserve">30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</si>
  <si>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39,23</t>
  </si>
  <si>
    <t>58,34</t>
  </si>
  <si>
    <t>142,72</t>
  </si>
  <si>
    <t>17,92</t>
  </si>
  <si>
    <t>24,22</t>
  </si>
  <si>
    <t>4,24</t>
  </si>
  <si>
    <t>35,54</t>
  </si>
  <si>
    <t>47,88</t>
  </si>
  <si>
    <t>59,86</t>
  </si>
  <si>
    <t>76,13</t>
  </si>
  <si>
    <t>91,54</t>
  </si>
  <si>
    <t>157,74</t>
  </si>
  <si>
    <t>264,92</t>
  </si>
  <si>
    <t>32,44</t>
  </si>
  <si>
    <t>45,70</t>
  </si>
  <si>
    <t>27,50</t>
  </si>
  <si>
    <t>28,08</t>
  </si>
  <si>
    <t>30,06</t>
  </si>
  <si>
    <t>31,76</t>
  </si>
  <si>
    <t>38,15</t>
  </si>
  <si>
    <t>39,03</t>
  </si>
  <si>
    <t>47,45</t>
  </si>
  <si>
    <t>45,99</t>
  </si>
  <si>
    <r>
      <t xml:space="preserve">31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</si>
  <si>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51,33</t>
  </si>
  <si>
    <t>58,09</t>
  </si>
  <si>
    <t>61,45</t>
  </si>
  <si>
    <t>11,62</t>
  </si>
  <si>
    <t>CABO TELEFONICO CCI 50, 1 PAR, USO INTERNO, SEM BLINDAGEM</t>
  </si>
  <si>
    <t>CABO TELEFONICO CCI 50, 2 PARES, USO INTERNO, SEM BLINDAGEM</t>
  </si>
  <si>
    <t>CABO TELEFONICO CCI 50, 3 PARES, USO INTERNO, SEM BLINDAGEM</t>
  </si>
  <si>
    <t>CABO TELEFONICO CCI 50, 4 PARES, USO INTERNO, SEM BLINDAGEM</t>
  </si>
  <si>
    <t>CABO TELEFONICO CCI 50, 5 PARES, USO INTERNO, SEM BLINDAGEM</t>
  </si>
  <si>
    <t>CABO TELEFONICO CCI 50, 6 PARES, USO INTERNO, SEM BLINDAGEM</t>
  </si>
  <si>
    <t>CABO TELEFONICO CI 50, 10 PARES, USO INTERNO</t>
  </si>
  <si>
    <t>CABO TELEFONICO CI 50, 20 PARES, USO INTERNO</t>
  </si>
  <si>
    <t>CABO TELEFONICO CI 50, 200 PARES, USO INTERNO</t>
  </si>
  <si>
    <t>76,53</t>
  </si>
  <si>
    <t>CABO TELEFONICO CI 50, 30 PARES, USO INTERNO</t>
  </si>
  <si>
    <t>CABO TELEFONICO CI 50, 50 PARES, USO INTERNO</t>
  </si>
  <si>
    <t>CABO TELEFONICO CI 50, 75 PARES, USO INTERNO</t>
  </si>
  <si>
    <t>CABO TELEFONICO CTP - APL - 50, 10 PARES, USO EXTERNO</t>
  </si>
  <si>
    <t>CABO TELEFONICO CTP - APL - 50, 100 PARES, USO EXTERNO</t>
  </si>
  <si>
    <t>CABO TELEFONICO CTP - APL - 50, 20 PARES, USO EXTERNO</t>
  </si>
  <si>
    <t>CABO TELEFONICO CTP - APL - 50, 30 PARES, USO EXTERNO</t>
  </si>
  <si>
    <t>12,45</t>
  </si>
  <si>
    <t>CACAMBA METALICA BASCULANTE COM CAPACIDADE DE 10 M3 (INCLUI MONTAGEM, NAO</t>
  </si>
  <si>
    <t>27.886,36</t>
  </si>
  <si>
    <t>INCLUI CAMINHAO)</t>
  </si>
  <si>
    <t>CACAMBA METALICA BASCULANTE COM CAPACIDADE DE 6 M3 (INCLUI MONTAGEM, NAO</t>
  </si>
  <si>
    <t>20.909,09</t>
  </si>
  <si>
    <t>CACAMBA METALICA BASCULANTE COM CAPACIDADE DE 8 M3 (INCLUI MONTAGEM, NAO</t>
  </si>
  <si>
    <t>25.195,45</t>
  </si>
  <si>
    <t>16,14</t>
  </si>
  <si>
    <t>12,05</t>
  </si>
  <si>
    <t>18,14</t>
  </si>
  <si>
    <r>
      <t xml:space="preserve">32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</si>
  <si>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367,90</t>
  </si>
  <si>
    <t>747,20</t>
  </si>
  <si>
    <t>839,30</t>
  </si>
  <si>
    <t>211,23</t>
  </si>
  <si>
    <t>362,23</t>
  </si>
  <si>
    <t>459,14</t>
  </si>
  <si>
    <t>357,17</t>
  </si>
  <si>
    <t>289,22</t>
  </si>
  <si>
    <t>365,83</t>
  </si>
  <si>
    <t>303,00</t>
  </si>
  <si>
    <t>370,14</t>
  </si>
  <si>
    <t>128,50</t>
  </si>
  <si>
    <t>839,27</t>
  </si>
  <si>
    <t>88,98</t>
  </si>
  <si>
    <r>
      <t xml:space="preserve">33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</si>
  <si>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198,19</t>
  </si>
  <si>
    <t>220,80</t>
  </si>
  <si>
    <t>117,71</t>
  </si>
  <si>
    <t>54,66</t>
  </si>
  <si>
    <t>61,72</t>
  </si>
  <si>
    <t>101,84</t>
  </si>
  <si>
    <t>25,09</t>
  </si>
  <si>
    <t>27,49</t>
  </si>
  <si>
    <t>34,20</t>
  </si>
  <si>
    <t>161,78</t>
  </si>
  <si>
    <t>163,32</t>
  </si>
  <si>
    <t>375,79</t>
  </si>
  <si>
    <t>202,56</t>
  </si>
  <si>
    <t>CAL HIDRATADA CH-I PARA ARGAMASSAS</t>
  </si>
  <si>
    <t>CAL HIDRATADA PARA PINTURA</t>
  </si>
  <si>
    <t>CAL VIRGEM COMUM PARA ARGAMASSAS (NBR 6453)</t>
  </si>
  <si>
    <r>
      <t xml:space="preserve">34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</si>
  <si>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13,80</t>
  </si>
  <si>
    <t>20,02</t>
  </si>
  <si>
    <t>CALHA PLUVIAL DE PVC, DIAMETRO ENTRE 119 E 170 MM, COMPRIMENTO DE 3 M, PARA</t>
  </si>
  <si>
    <t>34,71</t>
  </si>
  <si>
    <t>26,63</t>
  </si>
  <si>
    <t>49,13</t>
  </si>
  <si>
    <t>11,82</t>
  </si>
  <si>
    <t>987.445,45</t>
  </si>
  <si>
    <t>1.615.188,59</t>
  </si>
  <si>
    <t>CAMINHAO TOCO, PESO BRUTO TOTAL 13000 KG, CARGA UTIL MAXIMA 7925 KG, DISTANCIA</t>
  </si>
  <si>
    <t>175.500,00</t>
  </si>
  <si>
    <t>ENTRE EIXOS 4,80 M, POTENCIA 189 CV (INCLUI CABINE E CHASSI, NAO INCLUI CARROCERIA)</t>
  </si>
  <si>
    <t>CAMINHAO TOCO, PESO BRUTO TOTAL 14300 KG, CARGA UTIL MAXIMA 9590 KG, DISTANCIA</t>
  </si>
  <si>
    <t>183.275,31</t>
  </si>
  <si>
    <t>ENTRE EIXOS 4,76 M, POTENCIA 185 CV (INCLUI CABINE E CHASSI, NAO INCLUI CARROCERIA)</t>
  </si>
  <si>
    <t>CAMINHAO TOCO, PESO BRUTO TOTAL 14300 KG, CARGA UTIL MAXIMA 9710 KG, DISTANCIA</t>
  </si>
  <si>
    <t>186.579,82</t>
  </si>
  <si>
    <t>ENTRE EIXOS 3,56 M, POTENCIA 185 CV (INCLUI CABINE E CHASSI, NAO INCLUI CARROCERIA)</t>
  </si>
  <si>
    <t>CAMINHAO TOCO, PESO BRUTO TOTAL 16000 KG, CARGA UTIL MAXIMA DE 10685 KG,</t>
  </si>
  <si>
    <t>154.395,56</t>
  </si>
  <si>
    <t>DISTANCIA ENTRE EIXOS 4,8M, POTENCIA 189 CV (INCLUI CABINE E CHASSI, NAO INCLUI</t>
  </si>
  <si>
    <t>CARROCERIA)</t>
  </si>
  <si>
    <t>CAMINHAO TOCO, PESO BRUTO TOTAL 16000 KG, CARGA UTIL MAXIMA 10600 KG, DISTANCIA</t>
  </si>
  <si>
    <t>214.931,95</t>
  </si>
  <si>
    <t>ENTRE EIXOS 4,80 M, POTENCIA 275 CV (INCLUI CABINE E CHASSI, NAO INCLUI CARROCERIA)</t>
  </si>
  <si>
    <t>CAMINHAO TOCO, PESO BRUTO TOTAL 16000 KG, CARGA UTIL MAXIMA 10780 KG, DISTANCIA</t>
  </si>
  <si>
    <t>215.765,03</t>
  </si>
  <si>
    <t>ENTRE EIXOS 3,56 M, POTENCIA 275 CV (INCLUI CABINE E CHASSI, NAO INCLUI CARROCERIA)</t>
  </si>
  <si>
    <t>CAMINHAO TOCO, PESO BRUTO TOTAL 16000 KG, CARGA UTIL MAXIMA 11030 KG, DISTANCIA</t>
  </si>
  <si>
    <t>215.765,01</t>
  </si>
  <si>
    <t>ENTRE EIXOS 3,56M, POTENCIA 186 CV (INCLUI CABINE E CHASSI, NAO INCLUI CARROCERIA)</t>
  </si>
  <si>
    <t>CAMINHAO TOCO, PESO BRUTO TOTAL 16000 KG, CARGA UTIL MAXIMA 11130 KG, DISTANCIA</t>
  </si>
  <si>
    <t>195.660,28</t>
  </si>
  <si>
    <t>ENTRE EIXOS 5,36 M, POTENCIA 185 CV (INCLUI CABINE E CHASSI, NAO INCLUI CARROCERIA)</t>
  </si>
  <si>
    <t>CAMINHAO TOCO, PESO BRUTO TOTAL 16000 KG, CARGA UTIL MAXIMA 13071 KG, DISTANCIA</t>
  </si>
  <si>
    <t>206.045,88</t>
  </si>
  <si>
    <t>ENTRE EIXOS 4,80 M, POTENCIA 230 CV (INCLUI CABINE E CHASSI, NAO INCLUI CARROCERIA)</t>
  </si>
  <si>
    <t>CAMINHAO TOCO, PESO BRUTO TOTAL 8250 KG, CARGA UTIL MAXIMA 5110 KG, DISTANCIA</t>
  </si>
  <si>
    <t>143.843,36</t>
  </si>
  <si>
    <t>ENTRE EIXOS 4,30 M, POTENCIA 162 CV (INCLUI CABINE E CHASSI, NAO INCLUI CARROCERIA)</t>
  </si>
  <si>
    <r>
      <t xml:space="preserve">35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</si>
  <si>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CAMINHAO TOCO, PESO BRUTO TOTAL 9000 KG, CARGA UTIL MAXIMA 5940 KG, DISTANCIA</t>
  </si>
  <si>
    <t>157.700,07</t>
  </si>
  <si>
    <t>ENTRE EIXOS 3,69 M, POTENCIA 177 CV (INCLUI CABINE E CHASSI, NAO INCLUI CARROCERIA)</t>
  </si>
  <si>
    <t>CAMINHAO TOCO, PESO BRUTO TOTAL 9600 KG, CARGA UTIL MAXIMA 6110 KG, DISTANCIA</t>
  </si>
  <si>
    <t>157.144,70</t>
  </si>
  <si>
    <t>ENTRE EIXOS 3,70 M, POTENCIA 156 CV (INCLUI CABINE E CHASSI, NAO INCLUI CARROCERIA)</t>
  </si>
  <si>
    <t>CAMINHAO TOCO, PESO BRUTO TOTAL 9600 KG, CARGA UTIL MAXIMA 6200 KG, DISTANCIA</t>
  </si>
  <si>
    <t>156.589,31</t>
  </si>
  <si>
    <t>ENTRE EIXOS 3,10 M, POTENCIA 156 CV (INCLUI CABINE E CHASSI, NAO INCLUI CARROCERIA)</t>
  </si>
  <si>
    <t>CAMINHAO TOCO, PESO BRUTO TOTAL 9700 KG, CARGA UTIL MAXIMA 6360 KG, DISTANCIA</t>
  </si>
  <si>
    <t>ENTRE EIXOS 4,30 M, POTENCIA 160 CV (INCLUI CABINE E CHASSI, NAO INCLUI CARROCERIA)</t>
  </si>
  <si>
    <t>CAMINHAO TRUCADO, PESO BRUTO TOTAL 22000 KG, CARGA UTIL MAXIMA 15350 KG,</t>
  </si>
  <si>
    <t>224.373,41</t>
  </si>
  <si>
    <t>DISTANCIA ENTRE EIXOS 5,17 M, POTENCIA 238 CV (INCLUI CABINE E CHASSI, NAO INCLUI</t>
  </si>
  <si>
    <t>CAMINHAO TRUCADO, PESO BRUTO TOTAL 23000 KG, CARGA UTIL MAXIMA 15378 KG,</t>
  </si>
  <si>
    <t>253.253,16</t>
  </si>
  <si>
    <t>DISTANCIA ENTRE EIXOS 4,80 M, POTENCIA 326 CV (INCLUI CABINE E CHASSI, NAO INCLUI</t>
  </si>
  <si>
    <t>CAMINHAO TRUCADO, PESO BRUTO TOTAL 23000 KG, CARGA UTIL MAXIMA 15935 KG,</t>
  </si>
  <si>
    <t>227.872,30</t>
  </si>
  <si>
    <t>DISTANCIA ENTRE EIXOS 4,80 M, POTENCIA 230 CV (INCLUI CABINE E CHASSI, NAO INCLUI</t>
  </si>
  <si>
    <t>CAMINHAO TRUCADO, PESO BRUTO TOTAL 23000 KG, CARGA UTIL MAXIMA 15940 KG,</t>
  </si>
  <si>
    <t>240.479,43</t>
  </si>
  <si>
    <t>DISTANCIA ENTRE EIXOS 3,60 M, POTENCIA 286 CV (INCLUI CABINE E CHASSI, NAO INCLUI</t>
  </si>
  <si>
    <t>CAMINHAO TRUCADO, PESO BRUTO TOTAL 23000 KG, CARGA UTIL MAXIMA 16190 KG,</t>
  </si>
  <si>
    <t>CAMINHAO TRUCADO, PESO BRUTO TOTAL 23000 KG, CARGA UTIL MAXIMA 16360 KG, CABINE</t>
  </si>
  <si>
    <t>237.702,53</t>
  </si>
  <si>
    <t>ESTENDIDA, DISTANCIA ENTRE EIXOS 3,56 M, POTENCIA 275 CV (INCLUI CABINE E CHASSI,</t>
  </si>
  <si>
    <t>NAO INCLUI CARROCERIA)</t>
  </si>
  <si>
    <t>42.940,73</t>
  </si>
  <si>
    <t>72.350,00</t>
  </si>
  <si>
    <t>112.101,78</t>
  </si>
  <si>
    <t>179,82</t>
  </si>
  <si>
    <t>CANALETA CONCRETO ESTRUTURAL 14 X 19 X 29 CM, FBK 14 MPA (NBR 6136)</t>
  </si>
  <si>
    <t>CANALETA CONCRETO ESTRUTURAL 14 X 19 X 29 CM, FBK 4,5 MPA (NBR 6136)</t>
  </si>
  <si>
    <t>CANALETA CONCRETO ESTRUTURAL 14 X 19 X 39 CM, FBK 14 MPA (NBR 6136)</t>
  </si>
  <si>
    <t>CANALETA CONCRETO ESTRUTURAL 14 X 19 X 39 CM, FBK 4,5 MPA (NBR 6136)</t>
  </si>
  <si>
    <t>CANALETA ESTRUTURAL CERAMICA, 14 X 19 X 19 CM, 6,0 MPA (NBR 15270)</t>
  </si>
  <si>
    <r>
      <t xml:space="preserve">36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</si>
  <si>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12,35</t>
  </si>
  <si>
    <t>35,90</t>
  </si>
  <si>
    <t>16,96</t>
  </si>
  <si>
    <r>
      <t xml:space="preserve">37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</si>
  <si>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26,28</t>
  </si>
  <si>
    <t>CAP, PVC PBA, JE, DN 100 / DE 110 MM,   PARA REDE DE AGUA (NBR 10351)</t>
  </si>
  <si>
    <t>CAP, PVC PBA, JE, DN 50 / DE 60 MM,   PARA REDE DE AGUA (NBR 10351)</t>
  </si>
  <si>
    <t>CAP, PVC PBA, JE, DN 75 / DE 85 MM,   PARA REDE DE AGUA (NBR 10351)</t>
  </si>
  <si>
    <t>CAP, PVC, JE, DN 150 MM, PARA REDE COLETORA DE ESGOTO</t>
  </si>
  <si>
    <t>CAP, PVC, JE, DN 200 MM, PARA REDE COLETORA DE ESGOTO</t>
  </si>
  <si>
    <t>102,70</t>
  </si>
  <si>
    <t>139,09</t>
  </si>
  <si>
    <t>236,32</t>
  </si>
  <si>
    <t>CAPIM BRAQUIARIA DECUMBENS/ BRAQUIARINHA, VC *70*% MINIMO</t>
  </si>
  <si>
    <t>32,85</t>
  </si>
  <si>
    <t>128,99</t>
  </si>
  <si>
    <t>134,39</t>
  </si>
  <si>
    <t>CARROCERIA FIXA ABERTA DE MADEIRA PARA TRANSPORTE GERAL DE CARGA SECA</t>
  </si>
  <si>
    <t>6.500,00</t>
  </si>
  <si>
    <t>DIMENSOES APROXIMADAS 2,25 X 4,10 X 0,50 M (INCLUI MONTAGEM, NAO INCLUI CAMINHAO)</t>
  </si>
  <si>
    <t>8.818,18</t>
  </si>
  <si>
    <t>DIMENSOES APROXIMADAS 2,5 X 5,5 X 0,50 M (INCLUI MONTAGEM, NAO INCLUI CAMINHAO)</t>
  </si>
  <si>
    <t>9.545,45</t>
  </si>
  <si>
    <t>DIMENSOES APROXIMADAS 2,5 X 6,00 X 0,50 M (INCLUI MONTAGEM, NAO INCLUI CAMINHAO)</t>
  </si>
  <si>
    <t>10.272,72</t>
  </si>
  <si>
    <t>DIMENSOES APROXIMADAS 2,5 X 6,5 X 0,50 M (INCLUI MONTAGEM, NAO INCLUI CAMINHAO)</t>
  </si>
  <si>
    <t>11.000,00</t>
  </si>
  <si>
    <t>DIMENSOES APROXIMADAS 2,5 X 7,00 X 0,50 M (INCLUI MONTAGEM, NAO INCLUI CAMINHAO)</t>
  </si>
  <si>
    <t>12.545,45</t>
  </si>
  <si>
    <t>DIMENSOES APROXIMADAS 2,5 X 7,5 X 0,50 M (INCLUI MONTAGEM, NAO INCLUI CAMINHAO)</t>
  </si>
  <si>
    <t>29,21</t>
  </si>
  <si>
    <t>267.529,89</t>
  </si>
  <si>
    <t>304.686,83</t>
  </si>
  <si>
    <t>229.444,03</t>
  </si>
  <si>
    <t>232.230,82</t>
  </si>
  <si>
    <r>
      <t xml:space="preserve">38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</si>
  <si>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264.000,00</t>
  </si>
  <si>
    <t>323.729,76</t>
  </si>
  <si>
    <t>12,78</t>
  </si>
  <si>
    <t>CENTRALIZADOR DE BARRA DE ACO (CHUNBADOR) CB, PARA ACO ATE 20 MM *COLETADO</t>
  </si>
  <si>
    <t>565,73</t>
  </si>
  <si>
    <t>911,44</t>
  </si>
  <si>
    <t>607,62</t>
  </si>
  <si>
    <t>65,40</t>
  </si>
  <si>
    <t>67,55</t>
  </si>
  <si>
    <t>14,47</t>
  </si>
  <si>
    <t>74,13</t>
  </si>
  <si>
    <t>24,74</t>
  </si>
  <si>
    <t>31,67</t>
  </si>
  <si>
    <t>37,44</t>
  </si>
  <si>
    <r>
      <t xml:space="preserve">39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</si>
  <si>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12,59</t>
  </si>
  <si>
    <t>39,62</t>
  </si>
  <si>
    <t>61,20</t>
  </si>
  <si>
    <t>CHAPA DE MDF BRANCO LISO 1 FACE, E = 12 MM, DE *2,75 X 1,85* M</t>
  </si>
  <si>
    <t>CHAPA DE MDF BRANCO LISO 1 FACE, E = 15 MM, DE *2,75 X 1,85* M</t>
  </si>
  <si>
    <t>CHAPA DE MDF BRANCO LISO 1 FACE, E = 18 MM, DE *2,75 X 1,85* M</t>
  </si>
  <si>
    <t>CHAPA DE MDF BRANCO LISO 1 FACE, E = 25 MM, DE *2,75 X 1,85* M</t>
  </si>
  <si>
    <t>31,69</t>
  </si>
  <si>
    <t>CHAPA DE MDF BRANCO LISO 1 FACE, E = 6 MM, DE *2,75 X 1,85* M</t>
  </si>
  <si>
    <t>CHAPA DE MDF BRANCO LISO 1 FACE, E = 9 MM, DE *2,75 X 1,85* M</t>
  </si>
  <si>
    <t>CHAPA DE MDF BRANCO LISO 2 FACES, E = 12 MM, DE *2,75 X 1,85* M</t>
  </si>
  <si>
    <t>CHAPA DE MDF BRANCO LISO 2 FACES, E = 15 MM, DE *2,75 X 1,85* M</t>
  </si>
  <si>
    <t>CHAPA DE MDF BRANCO LISO 2 FACES, E = 18 MM, DE *2,75 X 1,85* M</t>
  </si>
  <si>
    <t>22,35</t>
  </si>
  <si>
    <t>CHAPA DE MDF BRANCO LISO 2 FACES, E = 25 MM, DE *2,75 X 1,85* M</t>
  </si>
  <si>
    <t>33,77</t>
  </si>
  <si>
    <t>CHAPA DE MDF BRANCO LISO 2 FACES, E = 6 MM, DE *2,75 X 1,85* M</t>
  </si>
  <si>
    <t>CHAPA DE MDF BRANCO LISO 2 FACES, E = 9 MM, DE *2,75 X 1,85* M</t>
  </si>
  <si>
    <t>15,14</t>
  </si>
  <si>
    <r>
      <t xml:space="preserve">40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</si>
  <si>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CHAPA DE MDF CRU, E = 12 MM, DE *2,75 X 1,85* M</t>
  </si>
  <si>
    <t>CHAPA DE MDF CRU, E = 15 MM, DE *2,75 X 1,85* M</t>
  </si>
  <si>
    <t>CHAPA DE MDF CRU, E = 18 MM, DE *2,75 X 1,85* M</t>
  </si>
  <si>
    <t>CHAPA DE MDF CRU, E = 20 MM, DE *2,75 X 1,85* M</t>
  </si>
  <si>
    <t>21,62</t>
  </si>
  <si>
    <t>CHAPA DE MDF CRU, E = 25 MM, DE *2,75 X 1,85* M</t>
  </si>
  <si>
    <t>26,36</t>
  </si>
  <si>
    <t>CHAPA DE MDF CRU, E = 6 MM, DE *2,75 X 1,85* M</t>
  </si>
  <si>
    <t>CHAPA DE MDF CRU, E = 9 MM, DE *2,75 X 1,85* M</t>
  </si>
  <si>
    <t>72,05</t>
  </si>
  <si>
    <r>
      <t xml:space="preserve">41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</si>
  <si>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13,03</t>
  </si>
  <si>
    <t>CHUVEIRO COMUM EM PLASTICO BRANCO, COM CANO, 3 TEMPERATURAS, 5500 W (110/220</t>
  </si>
  <si>
    <t>48,90</t>
  </si>
  <si>
    <t>V)</t>
  </si>
  <si>
    <t>CHUVEIRO COMUM EM PLASTICO CROMADO, COM CANO, 4 TEMPERATURAS (110/220 V)</t>
  </si>
  <si>
    <t>158,17</t>
  </si>
  <si>
    <t>1.414,39</t>
  </si>
  <si>
    <t>CIMENTO IMPERMEABILIZANTE DE PEGA ULTRARRAPIDA PARA TAMPONAMENTOS</t>
  </si>
  <si>
    <r>
      <t xml:space="preserve">42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</si>
  <si>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41,05</t>
  </si>
  <si>
    <t>71,08</t>
  </si>
  <si>
    <t>5,09</t>
  </si>
  <si>
    <t>6,98</t>
  </si>
  <si>
    <r>
      <t xml:space="preserve">43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</si>
  <si>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59.032,52</t>
  </si>
  <si>
    <t>47.570,81</t>
  </si>
  <si>
    <t>101.842,68</t>
  </si>
  <si>
    <t>110.622,13</t>
  </si>
  <si>
    <t>40.000,00</t>
  </si>
  <si>
    <t>COMPRESSOR DE AR REBOCAVEL, VAZAO 152 PCM, PRESSAO EFETIVA DE TRABALHO 102</t>
  </si>
  <si>
    <t>25.755,67</t>
  </si>
  <si>
    <t>PSI, MOTOR DIESEL, POTENCIA 31,5 KW</t>
  </si>
  <si>
    <t>29.953,54</t>
  </si>
  <si>
    <t>40.114,78</t>
  </si>
  <si>
    <t>11,24</t>
  </si>
  <si>
    <t>274,73</t>
  </si>
  <si>
    <t>297,13</t>
  </si>
  <si>
    <t>EXCLUI SERVICO DE BOMBEAMENTO (NBR 15823) *COLETADO CAIXA*</t>
  </si>
  <si>
    <t>284,91</t>
  </si>
  <si>
    <t>295,08</t>
  </si>
  <si>
    <t>301,06</t>
  </si>
  <si>
    <t>249,29</t>
  </si>
  <si>
    <r>
      <t xml:space="preserve">44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</si>
  <si>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306,08</t>
  </si>
  <si>
    <t>130 +/- 20 MM, EXCLUI SERVICO DE BOMBEAMENTO (NBR 8953)</t>
  </si>
  <si>
    <t>336,69</t>
  </si>
  <si>
    <t>190 +/- 20 MM, EXCLUI SERVICO DE BOMBEAMENTO (NBR 8953)</t>
  </si>
  <si>
    <t>299,72</t>
  </si>
  <si>
    <t>190 +/- 20 MM, INCLUI SERVICO DE BOMBEAMENTO (NBR 8953) *COLETADO CAIXA*</t>
  </si>
  <si>
    <t>CONCRETO USINADO BOMBEAVEL, CLASSE DE RESISTENCIA C20, COM BRITA 0, SLUMP = 220</t>
  </si>
  <si>
    <t>369,75</t>
  </si>
  <si>
    <t>+/- 20 MM, INCLUI SERVICO DE BOMBEAMENTO (NBR 8953)</t>
  </si>
  <si>
    <t>258,96</t>
  </si>
  <si>
    <t>302,21</t>
  </si>
  <si>
    <t>324,45</t>
  </si>
  <si>
    <t>337,38</t>
  </si>
  <si>
    <t>270,46</t>
  </si>
  <si>
    <t>312,38</t>
  </si>
  <si>
    <t>340,89</t>
  </si>
  <si>
    <t>363,66</t>
  </si>
  <si>
    <t>282,01</t>
  </si>
  <si>
    <t>323,57</t>
  </si>
  <si>
    <t>294,57</t>
  </si>
  <si>
    <t>335,78</t>
  </si>
  <si>
    <t>377,50</t>
  </si>
  <si>
    <t>447,71</t>
  </si>
  <si>
    <t>580,00</t>
  </si>
  <si>
    <t>574,91</t>
  </si>
  <si>
    <t>793,68</t>
  </si>
  <si>
    <t>763,15</t>
  </si>
  <si>
    <t>248,74</t>
  </si>
  <si>
    <t>251,12</t>
  </si>
  <si>
    <t>11,72</t>
  </si>
  <si>
    <r>
      <t xml:space="preserve">45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</si>
  <si>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160,80</t>
  </si>
  <si>
    <t>16,18</t>
  </si>
  <si>
    <t>21,51</t>
  </si>
  <si>
    <t>31,55</t>
  </si>
  <si>
    <t>87,61</t>
  </si>
  <si>
    <t>145,95</t>
  </si>
  <si>
    <t>37,88</t>
  </si>
  <si>
    <t>174,80</t>
  </si>
  <si>
    <t>29,80</t>
  </si>
  <si>
    <t>22,40</t>
  </si>
  <si>
    <t>9,30</t>
  </si>
  <si>
    <t>40,38</t>
  </si>
  <si>
    <t>126,06</t>
  </si>
  <si>
    <t>172,99</t>
  </si>
  <si>
    <t>92,81</t>
  </si>
  <si>
    <t>27,64</t>
  </si>
  <si>
    <t>42,68</t>
  </si>
  <si>
    <t>103,81</t>
  </si>
  <si>
    <t>172,81</t>
  </si>
  <si>
    <r>
      <t xml:space="preserve">46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</si>
  <si>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19,43</t>
  </si>
  <si>
    <t>21,59</t>
  </si>
  <si>
    <t>17,12</t>
  </si>
  <si>
    <t>14,32</t>
  </si>
  <si>
    <t>14,85</t>
  </si>
  <si>
    <t>CONDUTOR PLUVIAL, PVC, CIRCULAR, DIAMETRO ENTRE 80 E 100 MM, PARA DRENAGEM</t>
  </si>
  <si>
    <t>80,70</t>
  </si>
  <si>
    <t>81,95</t>
  </si>
  <si>
    <t>181,88</t>
  </si>
  <si>
    <t>CONECTOR DE ALUMINIO TIPO PRENSA CABO, BITOLA 1 1/2", PARA CABOS DE DIAMETRO DE</t>
  </si>
  <si>
    <t>37 A 40 MM</t>
  </si>
  <si>
    <t>CONECTOR DE ALUMINIO TIPO PRENSA CABO, BITOLA 1 1/4", PARA CABOS DE DIAMETRO DE</t>
  </si>
  <si>
    <t>22,10</t>
  </si>
  <si>
    <t>31 A 34 MM</t>
  </si>
  <si>
    <t>CONECTOR DE ALUMINIO TIPO PRENSA CABO, BITOLA 1/2", PARA CABOS DE DIAMETRO DE</t>
  </si>
  <si>
    <t>12,5 A 15 MM</t>
  </si>
  <si>
    <t>CONECTOR DE ALUMINIO TIPO PRENSA CABO, BITOLA 1", PARA CABOS DE DIAMETRO DE</t>
  </si>
  <si>
    <t>22,5 A 25 MM</t>
  </si>
  <si>
    <t>CONECTOR DE ALUMINIO TIPO PRENSA CABO, BITOLA 2", PARA CABOS DE DIAMETRO DE</t>
  </si>
  <si>
    <t>37,45</t>
  </si>
  <si>
    <t>47,5 A 50 MM</t>
  </si>
  <si>
    <t>CONECTOR DE ALUMINIO TIPO PRENSA CABO, BITOLA 3/4", PARA CABOS DE DIAMETRO DE</t>
  </si>
  <si>
    <t>17,5 A 20 MM</t>
  </si>
  <si>
    <t>CONECTOR DE ALUMINIO TIPO PRENSA CABO, BITOLA 3/8", PARA CABOS DE DIAMETRO DE 9</t>
  </si>
  <si>
    <t>A 10 MM</t>
  </si>
  <si>
    <t>CONECTOR METALICO TIPO PARAFUSO FENDIDO (SPLIT BOLT), COM SEPARADOR DE CABOS</t>
  </si>
  <si>
    <t>5,05</t>
  </si>
  <si>
    <t>BIMETALICOS, PARA CABOS ATE 25 MM2</t>
  </si>
  <si>
    <t>BIMETALICOS, PARA CABOS ATE 50 MM2</t>
  </si>
  <si>
    <t>BIMETALICOS, PARA CABOS ATE 70 MM2</t>
  </si>
  <si>
    <t>CONECTOR METALICO TIPO PARAFUSO FENDIDO (SPLIT BOLT), PARA CABOS ATE 10 MM2</t>
  </si>
  <si>
    <t>CONECTOR METALICO TIPO PARAFUSO FENDIDO (SPLIT BOLT), PARA CABOS ATE 120 MM2</t>
  </si>
  <si>
    <t>17,42</t>
  </si>
  <si>
    <t>CONECTOR METALICO TIPO PARAFUSO FENDIDO (SPLIT BOLT), PARA CABOS ATE 150 MM2</t>
  </si>
  <si>
    <r>
      <t xml:space="preserve">47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</si>
  <si>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CONECTOR METALICO TIPO PARAFUSO FENDIDO (SPLIT BOLT), PARA CABOS ATE 16 MM2</t>
  </si>
  <si>
    <t>CONECTOR METALICO TIPO PARAFUSO FENDIDO (SPLIT BOLT), PARA CABOS ATE 185 MM2</t>
  </si>
  <si>
    <t>CONECTOR METALICO TIPO PARAFUSO FENDIDO (SPLIT BOLT), PARA CABOS ATE 25 MM2</t>
  </si>
  <si>
    <t>CONECTOR METALICO TIPO PARAFUSO FENDIDO (SPLIT BOLT), PARA CABOS ATE 35 MM2</t>
  </si>
  <si>
    <t>CONECTOR METALICO TIPO PARAFUSO FENDIDO (SPLIT BOLT), PARA CABOS ATE 50 MM2</t>
  </si>
  <si>
    <t>CONECTOR METALICO TIPO PARAFUSO FENDIDO (SPLIT BOLT), PARA CABOS ATE 6 MM2</t>
  </si>
  <si>
    <t>CONECTOR METALICO TIPO PARAFUSO FENDIDO (SPLIT BOLT), PARA CABOS ATE 70 MM2</t>
  </si>
  <si>
    <t>CONECTOR METALICO TIPO PARAFUSO FENDIDO (SPLIT BOLT), PARA CABOS ATE 95 MM2</t>
  </si>
  <si>
    <t>6,16</t>
  </si>
  <si>
    <t>2,81</t>
  </si>
  <si>
    <t>6,83</t>
  </si>
  <si>
    <t>22,52</t>
  </si>
  <si>
    <t>61,82</t>
  </si>
  <si>
    <t>59,05</t>
  </si>
  <si>
    <t>34,66</t>
  </si>
  <si>
    <t>24,05</t>
  </si>
  <si>
    <t>17,95</t>
  </si>
  <si>
    <t>18,52</t>
  </si>
  <si>
    <t>26,31</t>
  </si>
  <si>
    <t>25,57</t>
  </si>
  <si>
    <r>
      <t xml:space="preserve">48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</si>
  <si>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11.700,00</t>
  </si>
  <si>
    <t>800,00</t>
  </si>
  <si>
    <t>625,00</t>
  </si>
  <si>
    <t>1.000,00</t>
  </si>
  <si>
    <t>908,33</t>
  </si>
  <si>
    <t>1.395,99</t>
  </si>
  <si>
    <t>2.087,88</t>
  </si>
  <si>
    <t>145,83</t>
  </si>
  <si>
    <t>4.711,49</t>
  </si>
  <si>
    <t>307,19</t>
  </si>
  <si>
    <t>11.466,66</t>
  </si>
  <si>
    <t>587,19</t>
  </si>
  <si>
    <t>118,93</t>
  </si>
  <si>
    <t>163,59</t>
  </si>
  <si>
    <t>3.602,03</t>
  </si>
  <si>
    <t>5.539,99</t>
  </si>
  <si>
    <t>253,19</t>
  </si>
  <si>
    <t>6.613,55</t>
  </si>
  <si>
    <t>452,83</t>
  </si>
  <si>
    <t>16.256,44</t>
  </si>
  <si>
    <t>850,36</t>
  </si>
  <si>
    <t>112,00</t>
  </si>
  <si>
    <t>1.168,51</t>
  </si>
  <si>
    <r>
      <t xml:space="preserve">49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</si>
  <si>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124,87</t>
  </si>
  <si>
    <t>295,82</t>
  </si>
  <si>
    <t>48,46</t>
  </si>
  <si>
    <t>144,23</t>
  </si>
  <si>
    <t>172,20</t>
  </si>
  <si>
    <t>519,73</t>
  </si>
  <si>
    <t>741,21</t>
  </si>
  <si>
    <t>24,92</t>
  </si>
  <si>
    <t>44,03</t>
  </si>
  <si>
    <t>30,24</t>
  </si>
  <si>
    <t>173,65</t>
  </si>
  <si>
    <t>356,53</t>
  </si>
  <si>
    <t>500,54</t>
  </si>
  <si>
    <t>699,08</t>
  </si>
  <si>
    <t>897,62</t>
  </si>
  <si>
    <t>1.145,10</t>
  </si>
  <si>
    <t>1.238,78</t>
  </si>
  <si>
    <r>
      <t xml:space="preserve">50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</si>
  <si>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2.229,11</t>
  </si>
  <si>
    <t>2.636,96</t>
  </si>
  <si>
    <t>2.880,24</t>
  </si>
  <si>
    <t>237,69</t>
  </si>
  <si>
    <t>65,39</t>
  </si>
  <si>
    <t>CRUZETA DE REDUCAO PVC PBA, JE, BBBB, DN 75 X 50 / DE 85 X 60 MM (NBR 5647)</t>
  </si>
  <si>
    <t>35,01</t>
  </si>
  <si>
    <t>CRUZETA PVC PBA, JE, BBBB, DN 100 / DE 110 MM (NBR 5647)</t>
  </si>
  <si>
    <t>46,27</t>
  </si>
  <si>
    <t>CRUZETA PVC PBA, JE, BBBB, DN 50 / DE 60 MM (NBR 5647)</t>
  </si>
  <si>
    <t>CRUZETA PVC PBA, JE, BBBB, DN 75 / DE 85 MM (NBR 5647)</t>
  </si>
  <si>
    <t>125,03</t>
  </si>
  <si>
    <t>86,60</t>
  </si>
  <si>
    <t>113,72</t>
  </si>
  <si>
    <t>59,15</t>
  </si>
  <si>
    <t>116,99</t>
  </si>
  <si>
    <t>27,99</t>
  </si>
  <si>
    <t>41,48</t>
  </si>
  <si>
    <t>CURVA CURTA PVC, PB, JE, 45 GRAUS, DN 100 MM, PARA REDE COLETORA ESGOTO (NBR</t>
  </si>
  <si>
    <t>10569)</t>
  </si>
  <si>
    <t>CURVA CURTA PVC, PB, JE, 90 GRAUS, DN 100 MM, PARA REDE COLETORA ESGOTO (NBR</t>
  </si>
  <si>
    <t>17,55</t>
  </si>
  <si>
    <t>107,86</t>
  </si>
  <si>
    <r>
      <t xml:space="preserve">51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</si>
  <si>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33,85</t>
  </si>
  <si>
    <t>40,43</t>
  </si>
  <si>
    <t>117,73</t>
  </si>
  <si>
    <t>26,94</t>
  </si>
  <si>
    <t>46,52</t>
  </si>
  <si>
    <t>55,84</t>
  </si>
  <si>
    <t>CURVA FERRO GALVANIZADO45G ROSCA FEMEA REF. 1 1/2"</t>
  </si>
  <si>
    <t>CURVA FERRO GALVANIZADO45G ROSCA FEMEA REF. 1 1/4"</t>
  </si>
  <si>
    <t>CURVA FERRO GALVANIZADO45G ROSCA FEMEA REF. 1/2"</t>
  </si>
  <si>
    <t>CURVA FERRO GALVANIZADO45G ROSCA FEMEA REF. 1"</t>
  </si>
  <si>
    <t>CURVA FERRO GALVANIZADO45G ROSCA FEMEA REF. 2 1/2"</t>
  </si>
  <si>
    <t>CURVA FERRO GALVANIZADO45G ROSCA FEMEA REF. 2"</t>
  </si>
  <si>
    <t>CURVA FERRO GALVANIZADO45G ROSCA FEMEA REF. 3/4"</t>
  </si>
  <si>
    <t>CURVA FERRO GALVANIZADO45G ROSCA FEMEA REF. 3"</t>
  </si>
  <si>
    <t>CURVA FERRO GALVANIZADO45G ROSCA FEMEA REF. 4"</t>
  </si>
  <si>
    <t>CURVA FERRO GALVANIZADO45G ROSCA MACHO/FEMEA REF. 1 1/2"</t>
  </si>
  <si>
    <t>CURVA FERRO GALVANIZADO45G ROSCA MACHO/FEMEA REF. 1 1/4"</t>
  </si>
  <si>
    <t>CURVA FERRO GALVANIZADO45G ROSCA MACHO/FEMEA REF. 1/2"</t>
  </si>
  <si>
    <t>CURVA FERRO GALVANIZADO45G ROSCA MACHO/FEMEA REF. 1"</t>
  </si>
  <si>
    <t>CURVA FERRO GALVANIZADO45G ROSCA MACHO/FEMEA REF. 2 1/2"</t>
  </si>
  <si>
    <t>CURVA FERRO GALVANIZADO45G ROSCA MACHO/FEMEA REF. 2"</t>
  </si>
  <si>
    <t>CURVA FERRO GALVANIZADO45G ROSCA MACHO/FEMEA REF. 3/4"</t>
  </si>
  <si>
    <t>CURVA FERRO GALVANIZADO45G ROSCA MACHO/FEMEA REF. 3"</t>
  </si>
  <si>
    <t>CURVA FERRO GALVANIZADO90G ROSCA FEMEA REF 3/4"</t>
  </si>
  <si>
    <t>CURVA FERRO GALVANIZADO90G ROSCA FEMEA REF. 1 1/2"</t>
  </si>
  <si>
    <t>CURVA FERRO GALVANIZADO90G ROSCA FEMEA REF. 1 1/4"</t>
  </si>
  <si>
    <t>CURVA FERRO GALVANIZADO90G ROSCA FEMEA REF. 1/2"</t>
  </si>
  <si>
    <t>CURVA FERRO GALVANIZADO90G ROSCA FEMEA REF. 1"</t>
  </si>
  <si>
    <t>CURVA FERRO GALVANIZADO90G ROSCA FEMEA REF. 2 1/2"</t>
  </si>
  <si>
    <t>CURVA FERRO GALVANIZADO90G ROSCA FEMEA REF. 2"</t>
  </si>
  <si>
    <t>CURVA FERRO GALVANIZADO90G ROSCA FEMEA REF. 3"</t>
  </si>
  <si>
    <t>CURVA FERRO GALVANIZADO90G ROSCA FEMEA REF. 4"</t>
  </si>
  <si>
    <t>CURVA FERRO GALVANIZADO90G ROSCA MACHO REF 1"</t>
  </si>
  <si>
    <t>CURVA FERRO GALVANIZADO90G ROSCA MACHO REF 2 1/2"</t>
  </si>
  <si>
    <t>CURVA FERRO GALVANIZADO90G ROSCA MACHO REF. 1 1/2"</t>
  </si>
  <si>
    <t>CURVA FERRO GALVANIZADO90G ROSCA MACHO REF. 1 1/4"</t>
  </si>
  <si>
    <t>CURVA FERRO GALVANIZADO90G ROSCA MACHO REF. 1/2"</t>
  </si>
  <si>
    <t>CURVA FERRO GALVANIZADO90G ROSCA MACHO REF. 2"</t>
  </si>
  <si>
    <t>CURVA FERRO GALVANIZADO90G ROSCA MACHO REF. 3/4"</t>
  </si>
  <si>
    <r>
      <t xml:space="preserve">52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</si>
  <si>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18,58</t>
  </si>
  <si>
    <t>121,20</t>
  </si>
  <si>
    <t>181,59</t>
  </si>
  <si>
    <t>460,66</t>
  </si>
  <si>
    <t>717,54</t>
  </si>
  <si>
    <t>25,19</t>
  </si>
  <si>
    <t>CURVA PVC LONGA 90 GRAUS, 50 MM, PARA ESGOTO PREDIAL</t>
  </si>
  <si>
    <t>CURVA PVC PBA, JE, PB, 22 GRAUS, DN 100 / DE 110 MM, PARA REDE AGUA (NBR 10351)</t>
  </si>
  <si>
    <t>CURVA PVC PBA, JE, PB, 22 GRAUS, DN 50 / DE 60 MM, PARA REDE AGUA (NBR 10351)</t>
  </si>
  <si>
    <t>CURVA PVC PBA, JE, PB, 22 GRAUS, DN 75 / DE 85 MM, PARA REDE AGUA (NBR 10351)</t>
  </si>
  <si>
    <t>27,85</t>
  </si>
  <si>
    <t>CURVA PVC PBA, JE, PB, 45 GRAUS, DN 100 / DE 110 MM, PARA REDE AGUA (NBR 10351)</t>
  </si>
  <si>
    <t>50,11</t>
  </si>
  <si>
    <t>CURVA PVC PBA, JE, PB, 45 GRAUS, DN 50 / DE 60 MM, PARA REDE AGUA (NBR 10351)</t>
  </si>
  <si>
    <t>CURVA PVC PBA, JE, PB, 45 GRAUS, DN 75 / DE 85 MM, PARA REDE AGUA (NBR 10351)</t>
  </si>
  <si>
    <t>CURVA PVC PBA, JE, PB, 90 GRAUS, DN 100 / DE 110 MM, PARA REDE AGUA (NBR 10351)</t>
  </si>
  <si>
    <t>56,77</t>
  </si>
  <si>
    <t>CURVA PVC PBA, JE, PB, 90 GRAUS, DN 50 / DE 60 MM, PARA REDE AGUA (NBR 10351)</t>
  </si>
  <si>
    <t>CURVA PVC PBA, JE, PB, 90 GRAUS, DN 75 / DE 85 MM, PARA REDE AGUA (NBR 10351)</t>
  </si>
  <si>
    <t>6,10</t>
  </si>
  <si>
    <t>20,80</t>
  </si>
  <si>
    <t>18,19</t>
  </si>
  <si>
    <t>49,20</t>
  </si>
  <si>
    <t>52,58</t>
  </si>
  <si>
    <r>
      <t xml:space="preserve">53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</si>
  <si>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CURVA PVC 180G 3/4" P/ ELETRODUTO ROSCAVEL</t>
  </si>
  <si>
    <t>CURVA PVC 90 GRAUS, ROSCAVEL, 1 1/2",   AGUA FRIA PREDIAL</t>
  </si>
  <si>
    <t>14,07</t>
  </si>
  <si>
    <t>CURVA PVC 90 GRAUS, ROSCAVEL, 1 1/4",   AGUA FRIA PREDIAL</t>
  </si>
  <si>
    <t>CURVA PVC 90 GRAUS, ROSCAVEL, 1/2",   AGUA FRIA PREDIAL</t>
  </si>
  <si>
    <t>CURVA PVC 90 GRAUS, ROSCAVEL, 1",   AGUA FRIA PREDIAL</t>
  </si>
  <si>
    <t>CURVA PVC 90 GRAUS, ROSCAVEL, 2",   AGUA FRIA PREDIAL</t>
  </si>
  <si>
    <t>CURVA PVC 90 GRAUS, ROSCAVEL, 3/4",   AGUA FRIA PREDIAL</t>
  </si>
  <si>
    <t>CURVA PVC 90G P/ ELETRODUTO ROSCAVEL 1 1/2"</t>
  </si>
  <si>
    <t>CURVA PVC 90G P/ ELETRODUTO ROSCAVEL 1 1/4"</t>
  </si>
  <si>
    <t>CURVA PVC 90G P/ ELETRODUTO ROSCAVEL 1"</t>
  </si>
  <si>
    <t>CURVA PVC 90G P/ ELETRODUTO ROSCAVEL 2 1/2"</t>
  </si>
  <si>
    <t>CURVA PVC 90G P/ ELETRODUTO ROSCAVEL 2"</t>
  </si>
  <si>
    <t>12,09</t>
  </si>
  <si>
    <t>CURVA PVC 90G P/ ELETRODUTO ROSCAVEL 3/4"</t>
  </si>
  <si>
    <t>CURVA PVC 90G P/ ELETRODUTO ROSCAVEL 3"</t>
  </si>
  <si>
    <t>34,57</t>
  </si>
  <si>
    <t>65,97</t>
  </si>
  <si>
    <t>CURVA PVC, PB, JE, 45 GRAUS, DN 100 MM, PARA REDE COLETORA ESGOTO (NBR 10569)</t>
  </si>
  <si>
    <t>CURVA PVC, PB, JE, 45 GRAUS, DN 125 MM, PARA REDE COLETORA ESGOTO (NBR 10569)</t>
  </si>
  <si>
    <t>48,48</t>
  </si>
  <si>
    <t>CURVA PVC, PB, JE, 45 GRAUS, DN 150 MM, PARA REDE COLETORA ESGOTO (NBR 10569)</t>
  </si>
  <si>
    <t>85,00</t>
  </si>
  <si>
    <t>CURVA PVC, PB, JE, 45 GRAUS, DN 200 MM, PARA REDE COLETORA ESGOTO (NBR 10569)</t>
  </si>
  <si>
    <t>187,24</t>
  </si>
  <si>
    <t>CURVA PVC, PB, JE, 45 GRAUS, DN 250 MM, PARA REDE COLETORA ESGOTO (NBR 10569)</t>
  </si>
  <si>
    <t>CURVA PVC, PB, JE, 45 GRAUS, DN 300 MM, PARA REDE COLETORA ESGOTO (NBR 10569)</t>
  </si>
  <si>
    <t>606,53</t>
  </si>
  <si>
    <t>CURVA PVC, PB, JE, 45 GRAUS, DN 400 MM, PARA REDE COLETORA ESGOTO (NBR 10569)</t>
  </si>
  <si>
    <t>974,49</t>
  </si>
  <si>
    <t>CURVA PVC, PB, JE, 90 GRAUS, DN 100 MM, PARA REDE COLETORA ESGOTO (NBR 10569)</t>
  </si>
  <si>
    <t>19,05</t>
  </si>
  <si>
    <t>CURVA PVC, PB, JE, 90 GRAUS, DN 125 MM, PARA REDE COLETORA ESGOTO (NBR 10569)</t>
  </si>
  <si>
    <t>CURVA PVC, PB, JE, 90 GRAUS, DN 150 MM, PARA REDE COLETORA ESGOTO (NBR 10569)</t>
  </si>
  <si>
    <t>85,59</t>
  </si>
  <si>
    <t>CURVA PVC, PB, JE, 90 GRAUS, DN 200 MM, PARA REDE COLETORA ESGOTO (NBR 10569)</t>
  </si>
  <si>
    <t>234,16</t>
  </si>
  <si>
    <t>CURVA PVC, PB, JE, 90 GRAUS, DN 250 MM, PARA REDE COLETORA ESGOTO (NBR 10569)</t>
  </si>
  <si>
    <t>346,18</t>
  </si>
  <si>
    <t>CURVA PVC, PB, JE, 90 GRAUS, DN 300 MM, PARA REDE COLETORA ESGOTO (NBR 10569)</t>
  </si>
  <si>
    <t>766,38</t>
  </si>
  <si>
    <t>CURVA PVC, PB, JE, 90 GRAUS, DN 350 MM, PARA REDE COLETORA ESGOTO (NBR 10569)</t>
  </si>
  <si>
    <t>1.105,90</t>
  </si>
  <si>
    <t>CURVA PVC, PB, JE, 90 GRAUS, DN 400 MM, PARA REDE COLETORA ESGOTO (NBR 10569)</t>
  </si>
  <si>
    <t>1.447,38</t>
  </si>
  <si>
    <t>270,35</t>
  </si>
  <si>
    <t>21,61</t>
  </si>
  <si>
    <t>90,37</t>
  </si>
  <si>
    <r>
      <t xml:space="preserve">54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</si>
  <si>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10,66</t>
  </si>
  <si>
    <t>33,93</t>
  </si>
  <si>
    <t>55,58</t>
  </si>
  <si>
    <t>23,62</t>
  </si>
  <si>
    <t>DESMOLDANTE PARA FORMAS METALICAS A BASE DE OLEO VEGETAL *COLETADO CAIXA*</t>
  </si>
  <si>
    <t>42,18</t>
  </si>
  <si>
    <t>DISCO DE BORRACHA PARA LIXADEIRA RIGIDO 7 " COM ARRUELA CENTRAL</t>
  </si>
  <si>
    <t>DISCO DE CORTE DIAMANTADO SEGMENTADO DIAMETRO DE 180 MM PARA</t>
  </si>
  <si>
    <t>63,34</t>
  </si>
  <si>
    <t>ESMERILHADEIRA 7 "</t>
  </si>
  <si>
    <t>DISCO DE CORTE DIAMANTADO SEGMENTADO PARA CONCRETO, DIAMETRO DE 110 MM,</t>
  </si>
  <si>
    <t>15,36</t>
  </si>
  <si>
    <t>FURO DE 20 MM</t>
  </si>
  <si>
    <t>DISCO DE CORTE DIAMANTADO SEGMENTADO PARA CONCRETO, DIAMETRO DE 350 MM,</t>
  </si>
  <si>
    <t>FURO DE 1 " (14 X 1 ")</t>
  </si>
  <si>
    <t>DISCO DE CORTE PARA METAL COM DUAS TELAS 12 X 1/8 X 3/4 " (300 X 3,2 X 19,05 MM)</t>
  </si>
  <si>
    <t>DISCO DE DESBASTE PARA METAL FERROSO EM GERAL, COM TRES TELAS,   9 X 1/4 X 7/8 "</t>
  </si>
  <si>
    <t>(228,6 X 6,4 X 22,2 MM)</t>
  </si>
  <si>
    <t>DISCO DE LIXA PARA METAL, DIAMETRO = 180 MM, GRAO 120</t>
  </si>
  <si>
    <t>1.207,68</t>
  </si>
  <si>
    <t>950,03</t>
  </si>
  <si>
    <t>1.470,95</t>
  </si>
  <si>
    <r>
      <t xml:space="preserve">55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</si>
  <si>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3.436,60</t>
  </si>
  <si>
    <t>279,51</t>
  </si>
  <si>
    <t>317,09</t>
  </si>
  <si>
    <t>445,01</t>
  </si>
  <si>
    <t>745,22</t>
  </si>
  <si>
    <t>651,81</t>
  </si>
  <si>
    <t>1.207,81</t>
  </si>
  <si>
    <t>1.023,67</t>
  </si>
  <si>
    <t>1.685,97</t>
  </si>
  <si>
    <t>3.604,30</t>
  </si>
  <si>
    <t>41,82</t>
  </si>
  <si>
    <t>41,18</t>
  </si>
  <si>
    <t>51,24</t>
  </si>
  <si>
    <t>50,86</t>
  </si>
  <si>
    <t>78,01</t>
  </si>
  <si>
    <t>24,83</t>
  </si>
  <si>
    <t>9,45</t>
  </si>
  <si>
    <t>63,43</t>
  </si>
  <si>
    <t>89,37</t>
  </si>
  <si>
    <t>202.369,07</t>
  </si>
  <si>
    <t>46.547,13</t>
  </si>
  <si>
    <t>84,07</t>
  </si>
  <si>
    <t>80,88</t>
  </si>
  <si>
    <t>94,14</t>
  </si>
  <si>
    <t>78,75</t>
  </si>
  <si>
    <t>210,72</t>
  </si>
  <si>
    <t>93,23</t>
  </si>
  <si>
    <t>90,03</t>
  </si>
  <si>
    <t>76,62</t>
  </si>
  <si>
    <t>187,31</t>
  </si>
  <si>
    <r>
      <t xml:space="preserve">56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</si>
  <si>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180,92</t>
  </si>
  <si>
    <t>79,82</t>
  </si>
  <si>
    <t>85,14</t>
  </si>
  <si>
    <t>68,11</t>
  </si>
  <si>
    <t>166,02</t>
  </si>
  <si>
    <t>202,21</t>
  </si>
  <si>
    <t>621,17</t>
  </si>
  <si>
    <t>DIVISORIA EM MARMORE, COM DUAS FACES POLIDAS, BRANCO COMUM, E=   *3,0* CM</t>
  </si>
  <si>
    <t>381,07</t>
  </si>
  <si>
    <t>11,17</t>
  </si>
  <si>
    <t>27,68</t>
  </si>
  <si>
    <t>70,07</t>
  </si>
  <si>
    <t>75,49</t>
  </si>
  <si>
    <t>74,22</t>
  </si>
  <si>
    <t>DOSADOR DE AREIA, CAPACIDADE DE *26* LITROS</t>
  </si>
  <si>
    <t>1.304,54</t>
  </si>
  <si>
    <t>DUCHA HIGIENICA PLASTICA COM REGISTRO METALICO 1/2 "</t>
  </si>
  <si>
    <t>66,59</t>
  </si>
  <si>
    <t>DUCHA METALICA DE PAREDE, ARTICULAVEL, COM BRACO/CANO, SEM DESVIADOR</t>
  </si>
  <si>
    <t>139,44</t>
  </si>
  <si>
    <t>DUCHA METALICA DE PAREDE, ARTICULAVEL, COM DESVIADOR E DUCHA MANUAL</t>
  </si>
  <si>
    <t>313,57</t>
  </si>
  <si>
    <t>62.440,41</t>
  </si>
  <si>
    <t>1,87</t>
  </si>
  <si>
    <r>
      <t xml:space="preserve">57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</si>
  <si>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19,92</t>
  </si>
  <si>
    <t>17,18</t>
  </si>
  <si>
    <t>8,51</t>
  </si>
  <si>
    <t>32,79</t>
  </si>
  <si>
    <t>41,40</t>
  </si>
  <si>
    <t>34,64</t>
  </si>
  <si>
    <t>20,39</t>
  </si>
  <si>
    <t>29,37</t>
  </si>
  <si>
    <t>38,06</t>
  </si>
  <si>
    <t>9,75</t>
  </si>
  <si>
    <t>6,53</t>
  </si>
  <si>
    <r>
      <t xml:space="preserve">58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</si>
  <si>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29.432,07</t>
  </si>
  <si>
    <t>138.565,65</t>
  </si>
  <si>
    <t>24,30</t>
  </si>
  <si>
    <t>EMENDA PARA CALHA PLUVIAL, PVC, DIAMETRO ENTRE 119 E 170 MM, PARA DRENAGEM</t>
  </si>
  <si>
    <t>EMPILHADEIRA SOBRE PNEUS COM TORRE DE TRES ESTAGIOS, 4,70M DE ELEVACAO, C/</t>
  </si>
  <si>
    <t>243.257,14</t>
  </si>
  <si>
    <t>DESLOCADOR LATERAL DOS GARFOS, MOTOR GLP 4.3L, CAPACIDADE NOMINAL DE CARGA</t>
  </si>
  <si>
    <t>DE 6T</t>
  </si>
  <si>
    <t>EMPILHADEIRA SOBRE PNEUS COM TORRE DE TRES ESTAGIOS, 4,80M DE ELEVACAO, C/</t>
  </si>
  <si>
    <t>84.082,03</t>
  </si>
  <si>
    <t>DESLOCADOR LATERAL DOS GARFOS, MOTOR GLP 2.2L, CAPACIDADE NOMINAL DE CARGA</t>
  </si>
  <si>
    <t>DE 3T</t>
  </si>
  <si>
    <t>72.000,00</t>
  </si>
  <si>
    <t>DESLOCADOR LATERAL DOS GARFOS, MOTOR GLP 2.4L, CAPACIDADE NOMINAL DE CARGA</t>
  </si>
  <si>
    <t>DE 2,5T</t>
  </si>
  <si>
    <t>158.561,63</t>
  </si>
  <si>
    <t>DE 4T</t>
  </si>
  <si>
    <t>165.857,14</t>
  </si>
  <si>
    <t>DE 5T</t>
  </si>
  <si>
    <t>EMULSAO ASFALTICA ANIONICA</t>
  </si>
  <si>
    <t>1.288,66</t>
  </si>
  <si>
    <t>1.430,10</t>
  </si>
  <si>
    <t>21,31</t>
  </si>
  <si>
    <r>
      <t xml:space="preserve">59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</si>
  <si>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ENGATE/RABICHO FLEXIVEL PLASTICO (PVC OU ABS) BRANCO 1/2 " X 40 CM</t>
  </si>
  <si>
    <t>57,96</t>
  </si>
  <si>
    <t>73,01</t>
  </si>
  <si>
    <t>95,89</t>
  </si>
  <si>
    <t>73,24</t>
  </si>
  <si>
    <t>57,94</t>
  </si>
  <si>
    <t>19,01</t>
  </si>
  <si>
    <t>11,32</t>
  </si>
  <si>
    <t>50,84</t>
  </si>
  <si>
    <t>EQUIPAMENTO DE LIMPEZA COMBINADO (VACUO/ALTA PRESSAO) 95% VACUO, TANQUE 7000</t>
  </si>
  <si>
    <t>124.519,00</t>
  </si>
  <si>
    <t>L, BOMBA 140 KGF/CM2 66 L/MIN COM MOTOR INDEPENDENTE A DIESEL DE 60 CV (INCLUI</t>
  </si>
  <si>
    <t>MONTAGEM, NAO INCLUI CAMINHAO)</t>
  </si>
  <si>
    <t>EQUIPAMENTO PARA DEMARCACAO DE FAIXAS DE TRAFEGO A FRIO, A SER MONTADO</t>
  </si>
  <si>
    <t>665.234,37</t>
  </si>
  <si>
    <t>SOBRE CAMINHAO DE PBT MINIMO DE 9 T E DISTANCIA MINIMA ENTRE EIXOS DE 4,3 M,</t>
  </si>
  <si>
    <t>CAPACIDADE PARA 800 L DE TINTA (INCLUI MONTAGEM, NAO INCLUI CA</t>
  </si>
  <si>
    <t>EQUIPAMENTO PARA DEMARCACAO DE FAIXAS DE TRAFEGO A QUENTE, A SER MONTADO</t>
  </si>
  <si>
    <t>990.234,37</t>
  </si>
  <si>
    <t>SOBRE CAMINHAO DE PBT MINIMO DE 17 T E DISTANCIA MINIMA ENTRE EIXOS DE 5,2 M,</t>
  </si>
  <si>
    <t>CAPACIDADE PARA 1.000 KG DE MATERIAL TERMOPLASTICO (INCLUI</t>
  </si>
  <si>
    <t>429.191,04</t>
  </si>
  <si>
    <t>449.388,26</t>
  </si>
  <si>
    <t>385.413,03</t>
  </si>
  <si>
    <t>460.496,74</t>
  </si>
  <si>
    <t>353.451,44</t>
  </si>
  <si>
    <t>421.617,08</t>
  </si>
  <si>
    <t>403.944,51</t>
  </si>
  <si>
    <t>ESCORA METALICA COM ALTURA REGULAVEL DE *1,90* a *3,20* M, COM CAPACIDADE DE</t>
  </si>
  <si>
    <t>ESCOVA CIRCULAR EM ACO LATONADO, 6 X 1 " (DIAMETRO X ESPESSURA), FURO DE 1 1/4 ",</t>
  </si>
  <si>
    <t>FIO ONDULADO *0,30* MM</t>
  </si>
  <si>
    <t>ESCOVA DE ACO, COM CABO, *4   X 15* FILEIRAS DE CERDAS</t>
  </si>
  <si>
    <t>184,37</t>
  </si>
  <si>
    <t>224,28</t>
  </si>
  <si>
    <r>
      <t xml:space="preserve">60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</si>
  <si>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56,28</t>
  </si>
  <si>
    <t>61,16</t>
  </si>
  <si>
    <t>101,67</t>
  </si>
  <si>
    <t>ESMERILHADEIRA ANGULAR ELETRICA, DIAMETRO DO DISCO 7 '' (180 MM), ROTACAO 8500</t>
  </si>
  <si>
    <t>RPM</t>
  </si>
  <si>
    <t>ESPAÇADOR PLÁSTICO *COLETADO CAIXA*</t>
  </si>
  <si>
    <t>60.000,00</t>
  </si>
  <si>
    <t>127.369,07</t>
  </si>
  <si>
    <t>168,86</t>
  </si>
  <si>
    <t>15,10</t>
  </si>
  <si>
    <t>ESQUADRO EXTERNO PARA CALHA PLUVIAL, PVC DIAMETRO ENTRE 119 E 170 MM, PARA</t>
  </si>
  <si>
    <t>12,31</t>
  </si>
  <si>
    <t>ESQUADRO INTERNO PARA CALHA PLUVIAL, PVC DIAMETRO ENTRE 119 E 170 MM, PARA</t>
  </si>
  <si>
    <t>9,14</t>
  </si>
  <si>
    <t>138,25</t>
  </si>
  <si>
    <t>437,53</t>
  </si>
  <si>
    <t>474,00</t>
  </si>
  <si>
    <t>218,76</t>
  </si>
  <si>
    <t>133,69</t>
  </si>
  <si>
    <t>158,00</t>
  </si>
  <si>
    <r>
      <t xml:space="preserve">61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</si>
  <si>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188,38</t>
  </si>
  <si>
    <t>EXTREMIDADE PVC PBA, BF, JE, DN 100/ DE 110 MM (NBR 10351)</t>
  </si>
  <si>
    <t>85,97</t>
  </si>
  <si>
    <t>EXTREMIDADE PVC PBA, BF, JE, DN 50 / DE 60 MM (NBR 10351)</t>
  </si>
  <si>
    <t>EXTREMIDADE PVC PBA, BF, JE, DN 75/ DE 85 MM (NBR 10351)</t>
  </si>
  <si>
    <t>68,42</t>
  </si>
  <si>
    <t>EXTREMIDADE PVC PBA, PF, JE, DN 100 / DE 110 MM (NBR 10351)</t>
  </si>
  <si>
    <t>77,05</t>
  </si>
  <si>
    <t>EXTREMIDADE PVC PBA, PF, JE, DN 50/ DE 60 MM (NBR 10351)</t>
  </si>
  <si>
    <t>34,19</t>
  </si>
  <si>
    <t>EXTREMIDADE PVC PBA, PF, JE, DN 75 / DE 85 MM (NBR 10351)</t>
  </si>
  <si>
    <t>61,67</t>
  </si>
  <si>
    <t>EXTREMIDADE/TUBETE PARA HIDROMETRO PVC, COM ROSCA, CURTA, COM BUCHA LATAO,</t>
  </si>
  <si>
    <t>1/2"</t>
  </si>
  <si>
    <t>3/4"</t>
  </si>
  <si>
    <t>EXTREMIDADE/TUBETE PARA HIDROMETRO PVC, COM ROSCA, CURTA, SEM BUCHA LATAO,</t>
  </si>
  <si>
    <t>EXTREMIDADE/TUBETE PARA HIDROMETRO PVC, COM ROSCA, LONGA, SEM BUCHA LATAO,</t>
  </si>
  <si>
    <t>127,07</t>
  </si>
  <si>
    <t>128,92</t>
  </si>
  <si>
    <t>76,85</t>
  </si>
  <si>
    <t>44,35</t>
  </si>
  <si>
    <t>36,73</t>
  </si>
  <si>
    <t>107,13</t>
  </si>
  <si>
    <t>79,13</t>
  </si>
  <si>
    <t>139,57</t>
  </si>
  <si>
    <t>240,76</t>
  </si>
  <si>
    <t>123,41</t>
  </si>
  <si>
    <t>64,79</t>
  </si>
  <si>
    <t>27,47</t>
  </si>
  <si>
    <t>82,64</t>
  </si>
  <si>
    <t>359,55</t>
  </si>
  <si>
    <t>133,14</t>
  </si>
  <si>
    <t>78,84</t>
  </si>
  <si>
    <t>119,46</t>
  </si>
  <si>
    <t>53,07</t>
  </si>
  <si>
    <r>
      <t xml:space="preserve">62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</si>
  <si>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55,70</t>
  </si>
  <si>
    <t>586,13</t>
  </si>
  <si>
    <t>27,29</t>
  </si>
  <si>
    <t>8,39</t>
  </si>
  <si>
    <t>18,68</t>
  </si>
  <si>
    <t>8,01</t>
  </si>
  <si>
    <t>FIBRA DE ACO PARA REFORCO DO CONCRETO, SOLTA, TIPO A-I, FATOR DE FORMA *50* L / D,</t>
  </si>
  <si>
    <t>COMPRIMENTO DE *30* MM E RESISTENCIA A TRACAO DO ACO MAIOR 1000 MPA *COLETADO</t>
  </si>
  <si>
    <t>5,57</t>
  </si>
  <si>
    <t>533,46</t>
  </si>
  <si>
    <t>FINCAPINO CURTO CALIBRE 22 VERMELHO, CARGA MEDIA (ACAO DIRETA)</t>
  </si>
  <si>
    <t>FINCAPINO LONGO CALIBRE 22, CARGA FORTE (ACAO DIRETA)</t>
  </si>
  <si>
    <t>71,90</t>
  </si>
  <si>
    <t>50,36</t>
  </si>
  <si>
    <t>51,37</t>
  </si>
  <si>
    <t>49,69</t>
  </si>
  <si>
    <r>
      <t xml:space="preserve">63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</si>
  <si>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33,63</t>
  </si>
  <si>
    <t>FITA ISOLANTE ADESIVA ANTICHAMA, USO ATE 750 V, EM ROLO DE 19 MM X 20 M</t>
  </si>
  <si>
    <t>FITA ISOLANTE ADESIVA ANTICHAMA, USO ATE 750 V, EM ROLO DE 19 MM X 5 M</t>
  </si>
  <si>
    <t>FITA ISOLANTE DE BORRACHA AUTOFUSAO, USO ATE 69 KV (ALTA TENSAO)</t>
  </si>
  <si>
    <t>58,41</t>
  </si>
  <si>
    <t>44,84</t>
  </si>
  <si>
    <t>156,96</t>
  </si>
  <si>
    <t>FIXADOR DE CAL (SACHE 150 ML)</t>
  </si>
  <si>
    <t>FLANELA *30 X 40* CM</t>
  </si>
  <si>
    <t>107,97</t>
  </si>
  <si>
    <t>6,85</t>
  </si>
  <si>
    <r>
      <t xml:space="preserve">64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</si>
  <si>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85,31</t>
  </si>
  <si>
    <t>2.513,00</t>
  </si>
  <si>
    <t>3.694,55</t>
  </si>
  <si>
    <t>3.963,92</t>
  </si>
  <si>
    <t>3.681,32</t>
  </si>
  <si>
    <t>1.424,91</t>
  </si>
  <si>
    <t>3.346,25</t>
  </si>
  <si>
    <t>564,32</t>
  </si>
  <si>
    <t>467,32</t>
  </si>
  <si>
    <t>48,83</t>
  </si>
  <si>
    <t>FURO PARA TORNEIRA OU OUTROS ACESSORIOS   EM BANCADA DE MARMORE/ GRANITO OU</t>
  </si>
  <si>
    <t>OUTRO TIPO DE PEDRA NATURAL</t>
  </si>
  <si>
    <t>17,66</t>
  </si>
  <si>
    <t>39,49</t>
  </si>
  <si>
    <t>15,83</t>
  </si>
  <si>
    <r>
      <t xml:space="preserve">65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</si>
  <si>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212,57</t>
  </si>
  <si>
    <t>583,78</t>
  </si>
  <si>
    <t>629,81</t>
  </si>
  <si>
    <t>692,83</t>
  </si>
  <si>
    <t>613,69</t>
  </si>
  <si>
    <t>639,54</t>
  </si>
  <si>
    <t>266,47</t>
  </si>
  <si>
    <t>200,74</t>
  </si>
  <si>
    <t>266,96</t>
  </si>
  <si>
    <t>374,26</t>
  </si>
  <si>
    <t>267,67</t>
  </si>
  <si>
    <t>311,27</t>
  </si>
  <si>
    <t>187,13</t>
  </si>
  <si>
    <t>15,34</t>
  </si>
  <si>
    <t>22,59</t>
  </si>
  <si>
    <t>3.168,07</t>
  </si>
  <si>
    <r>
      <t xml:space="preserve">66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</si>
  <si>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GRAMA BATATAIS EM PLACAS, SEM PLANTIO</t>
  </si>
  <si>
    <t>7,14</t>
  </si>
  <si>
    <t>GRAMA ESMERALDA EM PLACAS, SEM PLANTIO</t>
  </si>
  <si>
    <t>GRAMA SAO CARLOS OU CURITIBANA EM PLACAS, SEM PLANTIO</t>
  </si>
  <si>
    <t>GRAMPO LINHA VIVA DE LATAO ESTANHADO, DIAMETRO DO CONDUTOR PRINCIPAL DE 10 A</t>
  </si>
  <si>
    <t>36,12</t>
  </si>
  <si>
    <t>120 MM2, DIAMETRO DA DERIVACAO DE 10 A 70 MM2</t>
  </si>
  <si>
    <t>GRAMPO METALICO TIPO OLHAL PARA HASTE DE ATERRAMENTO DE 1/2'', CONDUTOR DE</t>
  </si>
  <si>
    <t>*10* A 50 MM2</t>
  </si>
  <si>
    <t>GRAMPO METALICO TIPO OLHAL PARA HASTE DE ATERRAMENTO DE 1'', CONDUTOR DE *10*</t>
  </si>
  <si>
    <t>A 50 MM2</t>
  </si>
  <si>
    <t>GRAMPO METALICO TIPO OLHAL PARA HASTE DE ATERRAMENTO DE 3/4'', CONDUTOR DE</t>
  </si>
  <si>
    <t>GRAMPO METALICO TIPO OLHAL PARA HASTE DE ATERRAMENTO DE 5/8'', CONDUTOR DE</t>
  </si>
  <si>
    <t>GRAMPO METALICO TIPO U PARA HASTE DE ATERRAMENTO DE ATE 3/4'', CONDUTOR DE 10 A</t>
  </si>
  <si>
    <t>18,51</t>
  </si>
  <si>
    <t>25 MM2</t>
  </si>
  <si>
    <t>GRAMPO METALICO TIPO U PARA HASTE DE ATERRAMENTO DE ATE 5/8'', CONDUTOR DE 10 A</t>
  </si>
  <si>
    <t>18,07</t>
  </si>
  <si>
    <t>GRAMPO PARALELO METALICO PARA CABO DE 6 A 50 MM2, COM 2 PARAFUSOS</t>
  </si>
  <si>
    <t>9,29</t>
  </si>
  <si>
    <t>SC25KG</t>
  </si>
  <si>
    <t>80,78</t>
  </si>
  <si>
    <t>70,19</t>
  </si>
  <si>
    <t>83,79</t>
  </si>
  <si>
    <t>94,38</t>
  </si>
  <si>
    <t>GRANILHA/ GRANA/ PEDRISCO OU AGREGADO EM MARMORE/ GRANITO/ QUARTZO E</t>
  </si>
  <si>
    <t>CALCARIO, PRETO, CINZA, PALHA OU BRANCO</t>
  </si>
  <si>
    <t>320,00</t>
  </si>
  <si>
    <t>342,58</t>
  </si>
  <si>
    <t>262,02</t>
  </si>
  <si>
    <t>367,05</t>
  </si>
  <si>
    <t>773,33</t>
  </si>
  <si>
    <r>
      <t xml:space="preserve">67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</si>
  <si>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759,64</t>
  </si>
  <si>
    <t>85,76</t>
  </si>
  <si>
    <t>20,71</t>
  </si>
  <si>
    <t>301.973,12</t>
  </si>
  <si>
    <t>342.123,28</t>
  </si>
  <si>
    <t>635.535,31</t>
  </si>
  <si>
    <t>87.731,37</t>
  </si>
  <si>
    <t>78.422,10</t>
  </si>
  <si>
    <t>1.710,76</t>
  </si>
  <si>
    <t>3.189,74</t>
  </si>
  <si>
    <t>4.134,85</t>
  </si>
  <si>
    <t>38.413,67</t>
  </si>
  <si>
    <t>65.845,32</t>
  </si>
  <si>
    <t>58.625,03</t>
  </si>
  <si>
    <t>46.000,00</t>
  </si>
  <si>
    <t>70.478,51</t>
  </si>
  <si>
    <t>41.428,70</t>
  </si>
  <si>
    <t>GUARNICAO/ ALIZAR/ VISTA MACICA, E= *1* CM, L= *4,5* CM, EM CEDRINHO/ ANGELIM</t>
  </si>
  <si>
    <t>COMERCIAL/   EUCALIPTO/ CURUPIXA/ PEROBA/ CUMARU OU EQUIVALENTE DA REGIAO</t>
  </si>
  <si>
    <t>GUARNICAO/ ALIZAR/ VISTA MACICA, E= *1* CM, L= *4,5* CM, EM PINUS/ TAUARI/ VIROLA OU</t>
  </si>
  <si>
    <t>99,00</t>
  </si>
  <si>
    <t>127,28</t>
  </si>
  <si>
    <t>528.046,43</t>
  </si>
  <si>
    <r>
      <t xml:space="preserve">68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</si>
  <si>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1.015.473,90</t>
  </si>
  <si>
    <t>1.726.305,63</t>
  </si>
  <si>
    <t>113,14</t>
  </si>
  <si>
    <t>105.800,47</t>
  </si>
  <si>
    <t>166.643,75</t>
  </si>
  <si>
    <t>617.131,25</t>
  </si>
  <si>
    <t>41.660,93</t>
  </si>
  <si>
    <t>58.600,00</t>
  </si>
  <si>
    <t>136.977,50</t>
  </si>
  <si>
    <t>8,70</t>
  </si>
  <si>
    <t>HASTE DE ATERRAMENTO EM ACO COM 2,40 M DE COMPRIMENTO E DN = 5/8", REVESTIDA</t>
  </si>
  <si>
    <t>27,23</t>
  </si>
  <si>
    <t>COM BAIXA CAMADA DE COBRE, SEM CONECTOR</t>
  </si>
  <si>
    <t>HASTE DE ATERRAMENTO EM ACO COM 3,00 M DE COMPRIMENTO E DN = 1/2", REVESTIDA</t>
  </si>
  <si>
    <t>COM BAIXA CAMADA DE COBRE, COM CONECTOR TIPO GRAMPO</t>
  </si>
  <si>
    <t>HASTE DE ATERRAMENTO EM ACO COM 3,00 M DE COMPRIMENTO E DN = 1", REVESTIDA</t>
  </si>
  <si>
    <t>194,29</t>
  </si>
  <si>
    <t>168,73</t>
  </si>
  <si>
    <t>HASTE DE ATERRAMENTO EM ACO COM 3,00 M DE COMPRIMENTO E DN = 3/4", REVESTIDA</t>
  </si>
  <si>
    <t>52,42</t>
  </si>
  <si>
    <t>HASTE DE ATERRAMENTO EM ACO COM 3,00 M DE COMPRIMENTO E DN = 5/8", REVESTIDA</t>
  </si>
  <si>
    <t>35,43</t>
  </si>
  <si>
    <t>HASTE DE ATERRAMENTO EM ACO GALVANIZADO TIPO CANTONEIRA COM 2,00 M DE</t>
  </si>
  <si>
    <t>COMPRIMENTO, 25 X 25 MM E CHAPA DE 3/16"</t>
  </si>
  <si>
    <t>HASTE METALICA PARA FIXACAO DE CALHA PLUVIAL,   ZINCADA, DOBRADA 90 GRAUS</t>
  </si>
  <si>
    <r>
      <t xml:space="preserve">69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</si>
  <si>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HIDROJATEADORA PARA DESOBSTRUCAO DE REDES E GALERIAS, TANQUE 7000 L, BOMBA</t>
  </si>
  <si>
    <t>75.576,00</t>
  </si>
  <si>
    <t>TRIPLEX 120 KGF/CM2 128 L/MIN (INCLUI MONTAGEM, NAO INCLUI CAMINHAO)</t>
  </si>
  <si>
    <t>80.400,83</t>
  </si>
  <si>
    <t>TRIPLEX 140 KGF/CM2 260 L/MIN ALIMENTADA POR MOTOR INDEPENDENTE A DIESEL</t>
  </si>
  <si>
    <t>POTENCIA 125 CV (INCLUI MONTAGEM, NAO INCLUI CAMINHAO)</t>
  </si>
  <si>
    <t>46,26</t>
  </si>
  <si>
    <t>27,01</t>
  </si>
  <si>
    <t>10,91</t>
  </si>
  <si>
    <t>IMPERMEABILIZANTE A BASE DE CIMENTO CRISTALIZANTE EM PO, MONOCOMPONENTE</t>
  </si>
  <si>
    <t>13,50</t>
  </si>
  <si>
    <t>26,32</t>
  </si>
  <si>
    <t>9,22</t>
  </si>
  <si>
    <t>5,86</t>
  </si>
  <si>
    <t>INVERSOR DE SOLDA MONOFASICO DE 160 A, POTENCIA DE 5400 W, TENSAO DE 220 V,</t>
  </si>
  <si>
    <t>724,22</t>
  </si>
  <si>
    <t>TURBO VENTILADO, PROTECAO POR FUSIVEL TERMICO, PARA ELETRODOS DE 2,0 A 4,0 MM</t>
  </si>
  <si>
    <t>106,99</t>
  </si>
  <si>
    <t>564,79</t>
  </si>
  <si>
    <t>961,61</t>
  </si>
  <si>
    <r>
      <t xml:space="preserve">70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</si>
  <si>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32,75</t>
  </si>
  <si>
    <t>138,15</t>
  </si>
  <si>
    <t>611,37</t>
  </si>
  <si>
    <t>722,52</t>
  </si>
  <si>
    <t>426,64</t>
  </si>
  <si>
    <t>405,76</t>
  </si>
  <si>
    <t>342,44</t>
  </si>
  <si>
    <t>233,88</t>
  </si>
  <si>
    <t>605,81</t>
  </si>
  <si>
    <t>778,10</t>
  </si>
  <si>
    <t>917,05</t>
  </si>
  <si>
    <t>1.042,08</t>
  </si>
  <si>
    <t>1.118,71</t>
  </si>
  <si>
    <t>1.331,33</t>
  </si>
  <si>
    <t>853,80</t>
  </si>
  <si>
    <t>293,45</t>
  </si>
  <si>
    <t>273,30</t>
  </si>
  <si>
    <t>126,78</t>
  </si>
  <si>
    <t>149,10</t>
  </si>
  <si>
    <t>310,63</t>
  </si>
  <si>
    <t>364,48</t>
  </si>
  <si>
    <t>233,26</t>
  </si>
  <si>
    <t>356,26</t>
  </si>
  <si>
    <t>423,16</t>
  </si>
  <si>
    <t>700,18</t>
  </si>
  <si>
    <t>878,33</t>
  </si>
  <si>
    <t>1.083,16</t>
  </si>
  <si>
    <t>487,64</t>
  </si>
  <si>
    <t>364,96</t>
  </si>
  <si>
    <t>441,32</t>
  </si>
  <si>
    <r>
      <t xml:space="preserve">71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</si>
  <si>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487,96</t>
  </si>
  <si>
    <t>516,82</t>
  </si>
  <si>
    <t>494,74</t>
  </si>
  <si>
    <t>445,46</t>
  </si>
  <si>
    <t>559,45</t>
  </si>
  <si>
    <t>677,56</t>
  </si>
  <si>
    <t>276,14</t>
  </si>
  <si>
    <t>575,31</t>
  </si>
  <si>
    <t>216,03</t>
  </si>
  <si>
    <r>
      <t xml:space="preserve">72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</si>
  <si>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71,75</t>
  </si>
  <si>
    <t>201,99</t>
  </si>
  <si>
    <t>69,82</t>
  </si>
  <si>
    <t>40,61</t>
  </si>
  <si>
    <r>
      <t xml:space="preserve">73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</si>
  <si>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27,46</t>
  </si>
  <si>
    <t>102,31</t>
  </si>
  <si>
    <t>170,01</t>
  </si>
  <si>
    <t>21,46</t>
  </si>
  <si>
    <t>52,28</t>
  </si>
  <si>
    <t>6,31</t>
  </si>
  <si>
    <t>186,00</t>
  </si>
  <si>
    <t>70,92</t>
  </si>
  <si>
    <t>79,94</t>
  </si>
  <si>
    <t>JOELHO PVC, 60 GRAUS, DIAMETRO ENTRE 80 E 100 MM, PARA DRENAGEM PLUVIAL PREDIAL</t>
  </si>
  <si>
    <t>JOELHO PVC, 90 GRAUS, DIAMETRO ENTRE 80 E 100 MM, PARA DRENAGEM PLUVIAL PREDIAL</t>
  </si>
  <si>
    <t>20,38</t>
  </si>
  <si>
    <r>
      <t xml:space="preserve">74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</si>
  <si>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1,86</t>
  </si>
  <si>
    <t>JOELHO 90 PVC C/ROSCA E BUCHA LATAO   3/4"</t>
  </si>
  <si>
    <t>30,35</t>
  </si>
  <si>
    <t>65,53</t>
  </si>
  <si>
    <t>310,46</t>
  </si>
  <si>
    <t>20,88</t>
  </si>
  <si>
    <t>23,73</t>
  </si>
  <si>
    <t>66,85</t>
  </si>
  <si>
    <t>JUNCAO FERRO GALV 45 ROSCA 1"</t>
  </si>
  <si>
    <t>JUNCAO FERRO GALV 45 ROSCA 2 1/2"</t>
  </si>
  <si>
    <t>JUNCAO FERRO GALV 45 ROSCA 2"</t>
  </si>
  <si>
    <t>JUNCAO FERRO GALV 45 ROSCA 3/4"</t>
  </si>
  <si>
    <t>JUNCAO FERRO GALV 45 ROSCA 3"</t>
  </si>
  <si>
    <t>JUNCAO FERRO GALV 45 ROSCA 4"</t>
  </si>
  <si>
    <t>JUNCAO FOFO 45 GR C/FLANGES PN 10/16/25 DN 50X50</t>
  </si>
  <si>
    <t>JUNCAO FOFO 45 GR C/FLANGES PN-10 DN 400X300</t>
  </si>
  <si>
    <t>JUNCAO FOFO 45 GR C/FLANGES PN-10 DN 400X400</t>
  </si>
  <si>
    <t>JUNCAO FOFO 45 GR C/FLANGES PN-10/16 DN 100X 80</t>
  </si>
  <si>
    <t>JUNCAO FOFO 45 GR C/FLANGES PN-10/16 DN 150X100</t>
  </si>
  <si>
    <t>JUNCAO FOFO 45 GR C/FLANGES PN-10/16 DN 150X150</t>
  </si>
  <si>
    <t>JUNCAO FOFO 45 GR C/FLANGES PN-10/16 DN 200X100</t>
  </si>
  <si>
    <t>JUNCAO FOFO 45 GR C/FLANGES PN-10/16 DN 200X150</t>
  </si>
  <si>
    <t>JUNCAO FOFO 45 GR C/FLANGES PN-10/16 DN 200X200</t>
  </si>
  <si>
    <t>JUNCAO FOFO 45 GR C/FLANGES PN-10/16 DN 250X150</t>
  </si>
  <si>
    <t>JUNCAO FOFO 45 GR C/FLANGES PN-10/16 DN 250X200</t>
  </si>
  <si>
    <t>JUNCAO FOFO 45 GR C/FLANGES PN-10/16 DN 250X250</t>
  </si>
  <si>
    <t>JUNCAO FOFO 45 GR C/FLANGES PN-10/16 DN 300X200</t>
  </si>
  <si>
    <t>JUNCAO FOFO 45 GR C/FLANGES PN-10/16 DN 300X300</t>
  </si>
  <si>
    <t>JUNCAO FOFO 45 GR C/FLANGES PN-10/16/25 DN 80X 80</t>
  </si>
  <si>
    <t>JUNCAO FOFO 45 GR C/FLANGES PN-16 DN 200X100</t>
  </si>
  <si>
    <t>JUNCAO FOFO 45 GR C/FLANGES PN-16 DN 200X150</t>
  </si>
  <si>
    <t>JUNCAO FOFO 45 GR C/FLANGES PN-16 DN 200X200</t>
  </si>
  <si>
    <r>
      <t xml:space="preserve">75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</si>
  <si>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JUNCAO FOFO 45 GR C/FLANGES PN-16 DN 250X150</t>
  </si>
  <si>
    <t>JUNCAO FOFO 45 GR C/FLANGES PN-16 DN 250X200</t>
  </si>
  <si>
    <t>JUNCAO FOFO 45 GR C/FLANGES PN-16 DN 250X250</t>
  </si>
  <si>
    <t>JUNCAO FOFO 45 GR C/FLANGES PN-16 DN 300X200</t>
  </si>
  <si>
    <t>JUNCAO FOFO 45 GR C/FLANGES PN-16 DN 300X300</t>
  </si>
  <si>
    <t>JUNCAO FOFO 45 GR C/FLANGES PN-16 DN 400X300</t>
  </si>
  <si>
    <t>JUNCAO FOFO 45 GR C/FLANGES PN-16 DN 400X400</t>
  </si>
  <si>
    <t>JUNCAO FOFO 45 GR C/FLANGES PN-25 DN 100X100</t>
  </si>
  <si>
    <t>JUNCAO FOFO 45 GR C/FLANGES PN-25 DN 150X100</t>
  </si>
  <si>
    <t>JUNCAO FOFO 45 GR C/FLANGES PN-25 DN 150X150</t>
  </si>
  <si>
    <t>JUNCAO FOFO 45 GR C/FLANGES PN-25 DN 200X100</t>
  </si>
  <si>
    <t>JUNCAO FOFO 45 GR C/FLANGES PN-25 DN 200X150</t>
  </si>
  <si>
    <t>JUNCAO FOFO 45 GR C/FLANGES PN-25 DN 200X200</t>
  </si>
  <si>
    <t>JUNCAO FOFO 45 GR C/FLANGES PN-25 DN 250X150</t>
  </si>
  <si>
    <t>JUNCAO FOFO 45 GR C/FLANGES PN-25 DN 250X200</t>
  </si>
  <si>
    <t>JUNCAO FOFO 45 GR C/FLANGES PN-25 DN 250X250</t>
  </si>
  <si>
    <t>JUNCAO FOFO 45 GR C/FLANGES PN-25 DN 300X200</t>
  </si>
  <si>
    <t>JUNCAO FOFO 45 GR C/FLANGES PN-25 DN 300X300</t>
  </si>
  <si>
    <t>JUNCAO FOFO 45 GR C/FLANGES PN-25 DN 400X300</t>
  </si>
  <si>
    <t>JUNCAO FOFO 45 GR C/FLANGES PN-25 DN 400X400</t>
  </si>
  <si>
    <t>JUNCAO FOFO 45º COM FLANGES, PN-10/16, DN = 100 X 100 MM</t>
  </si>
  <si>
    <t>8,89</t>
  </si>
  <si>
    <t>31,25</t>
  </si>
  <si>
    <t>73,80</t>
  </si>
  <si>
    <t>215,10</t>
  </si>
  <si>
    <t>351,84</t>
  </si>
  <si>
    <t>517,31</t>
  </si>
  <si>
    <t>702,31</t>
  </si>
  <si>
    <t>JUNCAO PVC, 60 GRAUS, CIRCULAR,   DIAMETRO ENTRE 80 E 100 MM, PARA DRENAGEM</t>
  </si>
  <si>
    <t>PLUVIAL PREDIAL</t>
  </si>
  <si>
    <t>150,67</t>
  </si>
  <si>
    <t>10,89</t>
  </si>
  <si>
    <t>13,86</t>
  </si>
  <si>
    <r>
      <t xml:space="preserve">76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</si>
  <si>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50,28</t>
  </si>
  <si>
    <t>52,73</t>
  </si>
  <si>
    <t>130,04</t>
  </si>
  <si>
    <t>134,55</t>
  </si>
  <si>
    <t>13,92</t>
  </si>
  <si>
    <t>33,01</t>
  </si>
  <si>
    <t>58,02</t>
  </si>
  <si>
    <t>50,74</t>
  </si>
  <si>
    <t>JUNCAO 2 GARRAS PARA FITA PERFURADA</t>
  </si>
  <si>
    <t>JUNCAO 45G PVC C/ ROSCA 1/2"</t>
  </si>
  <si>
    <t>JUNCAO 45G PVC C/ ROSCA 1"</t>
  </si>
  <si>
    <t>JUNCAO 45G PVC C/ ROSCA 3/4"</t>
  </si>
  <si>
    <t>128,88</t>
  </si>
  <si>
    <t>133,27</t>
  </si>
  <si>
    <t>135,52</t>
  </si>
  <si>
    <t>233,39</t>
  </si>
  <si>
    <t>391,53</t>
  </si>
  <si>
    <t>414,12</t>
  </si>
  <si>
    <t>557,50</t>
  </si>
  <si>
    <t>813,15</t>
  </si>
  <si>
    <t>911,02</t>
  </si>
  <si>
    <t>1.377,85</t>
  </si>
  <si>
    <t>2.093,13</t>
  </si>
  <si>
    <t>32,11</t>
  </si>
  <si>
    <t>24,73</t>
  </si>
  <si>
    <t>19,62</t>
  </si>
  <si>
    <t>29,85</t>
  </si>
  <si>
    <t>38,53</t>
  </si>
  <si>
    <t>47,35</t>
  </si>
  <si>
    <t>57,24</t>
  </si>
  <si>
    <t>25,27</t>
  </si>
  <si>
    <t>29,58</t>
  </si>
  <si>
    <t>42,09</t>
  </si>
  <si>
    <r>
      <t xml:space="preserve">77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</si>
  <si>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LADRILHO HIDRAULICO, *20 x 20* CM, E= 2 CM, DADOS (36), COR NATURAL</t>
  </si>
  <si>
    <t>40,50</t>
  </si>
  <si>
    <t>LADRILHO HIDRAULICO, *20 x 20* CM, E= 2 CM, PADRAO COPACABANA, 2 CORES (PRETO E</t>
  </si>
  <si>
    <t>BRANCO)</t>
  </si>
  <si>
    <t>LADRILHO HIDRAULICO, *20 X 20* CM, E= 2 CM, RAMPA, NATURAL</t>
  </si>
  <si>
    <t>40,74</t>
  </si>
  <si>
    <t>LADRILHO HIDRAULICO, *20 X 20* CM, E= 2 CM, TATIL ALERTA, AMARELO</t>
  </si>
  <si>
    <t>LADRILHO HIDRAULICO, *20 X 20* CM, E= 2 CM, TATIL DIRECIONAL, AMARELO</t>
  </si>
  <si>
    <t>LADRILHO HIDRAULICO, *30 X 30* CM, E= 2 CM, MILANO, NATURAL</t>
  </si>
  <si>
    <t>246,72</t>
  </si>
  <si>
    <t>162,85</t>
  </si>
  <si>
    <t>69,58</t>
  </si>
  <si>
    <t>225,96</t>
  </si>
  <si>
    <t>228,00</t>
  </si>
  <si>
    <t>239,40</t>
  </si>
  <si>
    <t>272,78</t>
  </si>
  <si>
    <t>32,57</t>
  </si>
  <si>
    <t>50,89</t>
  </si>
  <si>
    <t>30,53</t>
  </si>
  <si>
    <t>36,64</t>
  </si>
  <si>
    <t>37,05</t>
  </si>
  <si>
    <t>38,67</t>
  </si>
  <si>
    <t>61,07</t>
  </si>
  <si>
    <t>73,28</t>
  </si>
  <si>
    <t>58,54</t>
  </si>
  <si>
    <t>79,80</t>
  </si>
  <si>
    <t>91,20</t>
  </si>
  <si>
    <t>19,59</t>
  </si>
  <si>
    <r>
      <t xml:space="preserve">78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</si>
  <si>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45,65</t>
  </si>
  <si>
    <t>44,05</t>
  </si>
  <si>
    <t>123,06</t>
  </si>
  <si>
    <t>48,84</t>
  </si>
  <si>
    <t>42,40</t>
  </si>
  <si>
    <t>1.601,50</t>
  </si>
  <si>
    <t>LIMPADORA A SUCCAO, TANQUE 12000 L, BASCULAMENTO HIDRAULICO, BOMBA 12 M3/MIN</t>
  </si>
  <si>
    <t>65.000,00</t>
  </si>
  <si>
    <t>95% VACUO (INCLUI MONTAGEM, NAO INCLUI CAMINHAO)</t>
  </si>
  <si>
    <t>LIMPADORA DE SUCCAO TANQUE 7000 L, BOMBA 12 M3/MIN 95% VACUO (INCLUI MONTAGEM,</t>
  </si>
  <si>
    <t>55.195,95</t>
  </si>
  <si>
    <t>NAO INCLUI CAMINHAO)</t>
  </si>
  <si>
    <t>LIMPADORA DE SUCCAO, TANQUE 11000 L, BOMBA 340 M3/MIN (INCLUI MONTAGEM, NAO</t>
  </si>
  <si>
    <t>92.404,98</t>
  </si>
  <si>
    <t>LIMPADORA DE SUCCAO, TANQUE 5500 L, BOMBA 60M3/MIN, VACUO 500 MBAR (INCLUI</t>
  </si>
  <si>
    <t>156.826,00</t>
  </si>
  <si>
    <t>LIXADEIRA ELETRICA ANGULAR, PARA DISCO DE 7 " (180 MM), POTENCIA DE 2.200 W, *5.000*</t>
  </si>
  <si>
    <t>483,53</t>
  </si>
  <si>
    <t>RPM, 220 V</t>
  </si>
  <si>
    <r>
      <t xml:space="preserve">79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</si>
  <si>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LONA PLASTICA PRETA, E= 150 MICRA</t>
  </si>
  <si>
    <t>LONA PLASTICA, PRETA, LARGURA   8 M, E= 150 MICRA</t>
  </si>
  <si>
    <t>144,83</t>
  </si>
  <si>
    <r>
      <t xml:space="preserve">80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</si>
  <si>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77,62</t>
  </si>
  <si>
    <t>106,78</t>
  </si>
  <si>
    <t>327,33</t>
  </si>
  <si>
    <t>LUVA DE CORRER DEFOFO, PVC, JE, DN 100 MM</t>
  </si>
  <si>
    <t>12,83</t>
  </si>
  <si>
    <t>LUVA DE CORRER DEFOFO, PVC, JE, DN 150 MM</t>
  </si>
  <si>
    <t>LUVA DE CORRER DEFOFO, PVC, JE, DN 200 MM</t>
  </si>
  <si>
    <t>LUVA DE CORRER DEFOFO, PVC, JE, DN 250 MM</t>
  </si>
  <si>
    <t>106,21</t>
  </si>
  <si>
    <t>LUVA DE CORRER DEFOFO, PVC, JE, DN 300 MM</t>
  </si>
  <si>
    <t>181,14</t>
  </si>
  <si>
    <t>LUVA DE CORRER PARA TUBO ROSCAVEL, PVC, 1 1/2", PARA AGUA FRIA PREDIAL</t>
  </si>
  <si>
    <t>LUVA DE CORRER PARA TUBO ROSCAVEL, PVC, 1/2", PARA AGUA FRIA PREDIAL</t>
  </si>
  <si>
    <t>LUVA DE CORRER PARA TUBO ROSCAVEL, PVC, 3/4", PARA AGUA FRIA PREDIAL</t>
  </si>
  <si>
    <t>8,47</t>
  </si>
  <si>
    <t>LUVA DE CORRER PARA TUBO SOLDAVEL, PVC, 20 MM, PARA AGUA FRIA PREDIAL</t>
  </si>
  <si>
    <t>LUVA DE CORRER PARA TUBO SOLDAVEL, PVC, 25 MM, PARA AGUA FRIA PREDIAL</t>
  </si>
  <si>
    <t>LUVA DE CORRER PARA TUBO SOLDAVEL, PVC, 32 MM, PARA AGUA FRIA PREDIAL</t>
  </si>
  <si>
    <t>LUVA DE CORRER PARA TUBO SOLDAVEL, PVC, 50 MM, PARA AGUA FRIA PREDIAL</t>
  </si>
  <si>
    <t>16,62</t>
  </si>
  <si>
    <t>LUVA DE CORRER PARA TUBO SOLDAVEL, PVC, 60 MM, PARA AGUA FRIA PREDIAL</t>
  </si>
  <si>
    <t>LUVA DE CORRER PVC, JE, DN 100 MM, PARA REDE COLETORA DE ESGOTO (NBR 10569)</t>
  </si>
  <si>
    <t>LUVA DE CORRER PVC, JE, DN 125 MM, PARA REDE COLETORA DE ESGOTO (NBR 10569)</t>
  </si>
  <si>
    <t>LUVA DE CORRER PVC, JE, DN 150 MM, PARA REDE COLETORA DE ESGOTO (NBR 10569)</t>
  </si>
  <si>
    <t>LUVA DE CORRER PVC, JE, DN 200 MM, PARA REDE COLETORA DE ESGOTO (NBR 10569)</t>
  </si>
  <si>
    <t>LUVA DE CORRER PVC, JE, DN 250 MM, PARA REDE COLETORA DE ESGOTO (NBR 10569)</t>
  </si>
  <si>
    <t>LUVA DE CORRER PVC, JE, DN 300 MM, PARA REDE COLETORA DE ESGOTO (NBR 10569)</t>
  </si>
  <si>
    <t>85,89</t>
  </si>
  <si>
    <t>LUVA DE CORRER PVC, JE, DN 350 MM, PARA REDE COLETORA DE ESGOTO (NBR 10569)</t>
  </si>
  <si>
    <t>167,82</t>
  </si>
  <si>
    <t>LUVA DE CORRER PVC, JE, DN 400 MM, PARA REDE COLETORA DE ESGOTO (NBR 10569)</t>
  </si>
  <si>
    <t>226,95</t>
  </si>
  <si>
    <t>LUVA DE CORRER, PVC PBA, JE, DN 100 / DE 110 MM, PARA REDE AGUA (NBR 10351)</t>
  </si>
  <si>
    <t>LUVA DE CORRER, PVC PBA, JE, DN 50 / DE 60 MM, PARA REDE AGUA (NBR 10351)</t>
  </si>
  <si>
    <t>LUVA DE CORRER, PVC PBA, JE, DN 75 / DE 85 MM, PARA REDE AGUA (NBR 10351)</t>
  </si>
  <si>
    <t>10,58</t>
  </si>
  <si>
    <t>LUVA DE CORRER, PVC, DN 100 MM, PARA ESGOTO PREDIAL</t>
  </si>
  <si>
    <t>LUVA DE CORRER, PVC, DN 50 MM, PARA ESGOTO PREDIAL</t>
  </si>
  <si>
    <t>LUVA DE CORRER, PVC, DN 75 MM, PARA ESGOTO PREDIAL</t>
  </si>
  <si>
    <t>6,04</t>
  </si>
  <si>
    <t>LUVA DE REDUCAO ROSCAVEL, PVC, 1" X 3/4", PARA AGUA FRIA PREDIAL</t>
  </si>
  <si>
    <t>LUVA DE REDUCAO ROSCAVEL, PVC, 3/4" X 1/2", PARA AGUA FRIA PREDIAL</t>
  </si>
  <si>
    <t>LUVA DE REDUCAO SOLDAVEL, PVC, 25 MM X 20 MM, PARA AGUA FRIA PREDIAL</t>
  </si>
  <si>
    <t>LUVA DE REDUCAO SOLDAVEL, PVC, 32 MM X 25 MM, PARA AGUA FRIA PREDIAL</t>
  </si>
  <si>
    <t>LUVA DE REDUCAO SOLDAVEL, PVC, 40 MM X 32 MM, PARA AGUA FRIA PREDIAL</t>
  </si>
  <si>
    <r>
      <t xml:space="preserve">81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</si>
  <si>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LUVA DE REDUCAO SOLDAVEL, PVC, 60 MM X 50 MM, PARA AGUA FRIA PREDIAL</t>
  </si>
  <si>
    <t>LUVA DE REDUCAO, PVC, SOLDAVEL, 50 X 25 MM, PARA AGUA FRIA PREDIAL</t>
  </si>
  <si>
    <t>LUVA DUPLA, PVC LEVE, DN 150 MM</t>
  </si>
  <si>
    <t>LUVA DUPLA, PVC LEVE, DN 200 MM</t>
  </si>
  <si>
    <t>21,54</t>
  </si>
  <si>
    <t>8,38</t>
  </si>
  <si>
    <t>27,82</t>
  </si>
  <si>
    <t>54,01</t>
  </si>
  <si>
    <t>LUVA PVC SOLDAVEL, 110 MM, PARA AGUA FRIA PREDIAL</t>
  </si>
  <si>
    <t>42,67</t>
  </si>
  <si>
    <t>LUVA PVC SOLDAVEL, 20 MM, PARA AGUA FRIA PREDIAL</t>
  </si>
  <si>
    <t>LUVA PVC SOLDAVEL, 25 MM, PARA AGUA FRIA PREDIAL</t>
  </si>
  <si>
    <t>LUVA PVC SOLDAVEL, 32 MM, PARA AGUA FRIA PREDIAL</t>
  </si>
  <si>
    <t>LUVA PVC SOLDAVEL, 40 MM, PARA AGUA FRIA PREDIAL</t>
  </si>
  <si>
    <r>
      <t xml:space="preserve">82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</si>
  <si>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LUVA PVC SOLDAVEL, 50 MM, PARA AGUA FRIA PREDIAL</t>
  </si>
  <si>
    <t>LUVA PVC SOLDAVEL, 60 MM, PARA AGUA FRIA PREDIAL</t>
  </si>
  <si>
    <t>LUVA PVC SOLDAVEL, 75 MM, PARA AGUA FRIA PREDIAL</t>
  </si>
  <si>
    <t>11,00</t>
  </si>
  <si>
    <t>LUVA PVC SOLDAVEL, 85 MM, PARA AGUA FRIA PREDIAL</t>
  </si>
  <si>
    <t>LUVA PVC, ROSCAVEL,   2 1/2",   AGUA FRIA PREDIAL</t>
  </si>
  <si>
    <t>LUVA PVC, ROSCAVEL, 1 1/2",   AGUA FRIA PREDIAL</t>
  </si>
  <si>
    <t>LUVA PVC, ROSCAVEL, 1 1/4", AGUA FRIA PREDIAL</t>
  </si>
  <si>
    <t>LUVA PVC, ROSCAVEL, 2",   AGUA FRIA PREDIAL</t>
  </si>
  <si>
    <t>LUVA PVC, ROSCAVEL, 3", AGUA FRIA PREDIAL</t>
  </si>
  <si>
    <t>20,34</t>
  </si>
  <si>
    <t>LUVA PVC, ROSCAVEL, 4",   AGUA FRIA PREDIAL</t>
  </si>
  <si>
    <t>25,97</t>
  </si>
  <si>
    <t>LUVA ROSCAVEL, PVC, 1/2", AGUA FRIA PREDIAL</t>
  </si>
  <si>
    <t>LUVA ROSCAVEL, PVC, 1", AGUA FRIA PREDIAL</t>
  </si>
  <si>
    <t>LUVA ROSCAVEL, PVC, 3/4", AGUA FRIA PREDIAL</t>
  </si>
  <si>
    <t>LUVA SIMPLES, PVC PBA, JE, DN 100 / DE 110 MM, PARA REDE AGUA (NBR 10351)</t>
  </si>
  <si>
    <t>LUVA SIMPLES, PVC PBA, JE, DN 50 / DE 60 MM, PARA REDE AGUA (NBR 10351)</t>
  </si>
  <si>
    <r>
      <t xml:space="preserve">83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</si>
  <si>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LUVA SIMPLES, PVC PBA, JE, DN 75 / DE 85 MM, PARA REDE AGUA (NBR 10351)</t>
  </si>
  <si>
    <t>LUVA SIMPLES, PVC, SOLDAVEL, DN 100 MM, SERIE NORMAL, PARA ESGOTO PREDIAL</t>
  </si>
  <si>
    <t>LUVA SIMPLES, PVC, SOLDAVEL, DN 150 MM, SERIE NORMAL, PARA ESGOTO PREDIAL</t>
  </si>
  <si>
    <t>LUVA SIMPLES, PVC, SOLDAVEL, DN 200 MM, SERIE NORMAL, PARA ESGOTO PREDIAL</t>
  </si>
  <si>
    <t>LUVA SIMPLES, PVC, SOLDAVEL, DN 40 MM, SERIE NORMAL, PARA ESGOTO PREDIAL</t>
  </si>
  <si>
    <t>LUVA SIMPLES, PVC, SOLDAVEL, DN 50 MM, SERIE NORMAL, PARA ESGOTO PREDIAL</t>
  </si>
  <si>
    <t>LUVA SIMPLES, PVC, SOLDAVEL, DN 75 MM, SERIE NORMAL, PARA ESGOTO PREDIAL</t>
  </si>
  <si>
    <t>LUVA SOLDAVEL COM BUCHA DE LATAO, PVC, 20 MM X 1/2"</t>
  </si>
  <si>
    <t>LUVA SOLDAVEL COM BUCHA DE LATAO, PVC, 25 MM X 1/2"</t>
  </si>
  <si>
    <t>LUVA SOLDAVEL COM BUCHA DE LATAO, PVC, 25 MM X 3/4"</t>
  </si>
  <si>
    <t>LUVA SOLDAVEL COM BUCHA DE LATAO, PVC, 32 MM X 1"</t>
  </si>
  <si>
    <t>9,71</t>
  </si>
  <si>
    <t>LUVA SOLDAVEL COM ROSCA, PVC, 20 MM X 1/2", PARA AGUA FRIA PREDIAL</t>
  </si>
  <si>
    <t>LUVA SOLDAVEL COM ROSCA, PVC, 25 MM X 1/2", PARA AGUA FRIA PREDIAL</t>
  </si>
  <si>
    <t>LUVA SOLDAVEL COM ROSCA, PVC, 25 MM X 3/4", PARA AGUA FRIA PREDIAL</t>
  </si>
  <si>
    <t>LUVA SOLDAVEL COM ROSCA, PVC, 32 MM X 1", PARA AGUA FRIA PREDIAL</t>
  </si>
  <si>
    <t>LUVA SOLDAVEL COM ROSCA, PVC, 40 MM X 1 1/4", PARA AGUA FRIA PREDIAL</t>
  </si>
  <si>
    <t>LUVA SOLDAVEL COM ROSCA, PVC, 50 MM X 1 1/2", PARA AGUA FRIA PREDIAL</t>
  </si>
  <si>
    <t>912,58</t>
  </si>
  <si>
    <t>22,56</t>
  </si>
  <si>
    <t>781,35</t>
  </si>
  <si>
    <t>1.488,00</t>
  </si>
  <si>
    <t>1.762,10</t>
  </si>
  <si>
    <r>
      <t xml:space="preserve">84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</si>
  <si>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MANIPULADOR TELESCOPICO, POTENCIA DE 85 HP, CAPACIDADE DE CARGA DE 3.500 KG,</t>
  </si>
  <si>
    <t>250.746,26</t>
  </si>
  <si>
    <t>ALTURA MAXIMA DE ELEVACAO DE 12,3 M *COLETADO CAIXA*</t>
  </si>
  <si>
    <t>43,06</t>
  </si>
  <si>
    <t>MANTA DE POLIETILENO EXPANDIDO (PEBD), E = 5 MM *COLETADO CAIXA*</t>
  </si>
  <si>
    <t>33,52</t>
  </si>
  <si>
    <t>23,00</t>
  </si>
  <si>
    <t>7,24</t>
  </si>
  <si>
    <r>
      <t xml:space="preserve">85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</si>
  <si>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100,78</t>
  </si>
  <si>
    <t>51.714,45</t>
  </si>
  <si>
    <t>40.177,06</t>
  </si>
  <si>
    <t>16.819,18</t>
  </si>
  <si>
    <t>9,77</t>
  </si>
  <si>
    <t>1.807,11</t>
  </si>
  <si>
    <t>2.079,52</t>
  </si>
  <si>
    <t>1.964,08</t>
  </si>
  <si>
    <t>4.066,29</t>
  </si>
  <si>
    <t>2.274,17</t>
  </si>
  <si>
    <t>2.231,31</t>
  </si>
  <si>
    <t>76,76</t>
  </si>
  <si>
    <t>19,79</t>
  </si>
  <si>
    <t>49,40</t>
  </si>
  <si>
    <t>149,82</t>
  </si>
  <si>
    <r>
      <t xml:space="preserve">86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</si>
  <si>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160,88</t>
  </si>
  <si>
    <t>785,98</t>
  </si>
  <si>
    <t>801,89</t>
  </si>
  <si>
    <t>MEDIDOR DE NIVEL ESTATICO E DINAMICO PARA POCO, COMPRIMENTO DE 200 M</t>
  </si>
  <si>
    <t>1.596,18</t>
  </si>
  <si>
    <t>MEIO BLOCO CONCRETO ESTRUTURAL 14 X 19 X 14 CM, FBK 14 MPA (NBR 6136)</t>
  </si>
  <si>
    <t>1,79</t>
  </si>
  <si>
    <t>MEIO BLOCO CONCRETO ESTRUTURAL 14 X 19 X 14 CM, FBK 4,5 MPA (NBR 6136)</t>
  </si>
  <si>
    <t>MEIO BLOCO CONCRETO ESTRUTURAL 14 X 19 X 19 CM, FBK 14 MPA (NBR 6136)</t>
  </si>
  <si>
    <t>MEIO BLOCO CONCRETO ESTRUTURAL 14 X 19 X 19 CM, FBK 4,5 MPA (NBR 6136)</t>
  </si>
  <si>
    <t>MEIO BLOCO CONCRETO ESTRUTURAL 14 X 19 X 34 CM, FBK 14 MPA (NBR 6136)</t>
  </si>
  <si>
    <t>5.747,50</t>
  </si>
  <si>
    <t>9.227,91</t>
  </si>
  <si>
    <r>
      <t xml:space="preserve">87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</si>
  <si>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436,82</t>
  </si>
  <si>
    <t>521,10</t>
  </si>
  <si>
    <t>575,93</t>
  </si>
  <si>
    <t>MINICARREGADEIRA SOBRE RODAS, POTENCIA LIQUIDA DE *47* HP, CAPACIDADE NOMINAL</t>
  </si>
  <si>
    <t>115.000,00</t>
  </si>
  <si>
    <t>DE OPERACAO DE *646* KG</t>
  </si>
  <si>
    <t>95.800,69</t>
  </si>
  <si>
    <t>DE OPERACAO DE *646* KG *COLETADO CAIXA*</t>
  </si>
  <si>
    <t>MINICARREGADEIRA SOBRE RODAS, POTENCIA LIQUIDA DE *72* HP, CAPACIDADE NOMINAL</t>
  </si>
  <si>
    <t>177.478,74</t>
  </si>
  <si>
    <t>DE OPERACAO DE *1200* KG</t>
  </si>
  <si>
    <t>MINIESCAVADEIRA SOBRE ESTEIRAS, POTENCIA LIQUIDA DE *30* HP, PESO OPERACIONAL</t>
  </si>
  <si>
    <t>174.569,25</t>
  </si>
  <si>
    <t>DE *3.500* KG</t>
  </si>
  <si>
    <t>MINIESCAVADEIRA SOBRE ESTEIRAS, POTENCIA LIQUIDA DE *42* HP, PESO OPERACIONAL</t>
  </si>
  <si>
    <t>212.974,49</t>
  </si>
  <si>
    <t>DE *4.500* KG</t>
  </si>
  <si>
    <t>219.381,99</t>
  </si>
  <si>
    <t>DE *5.300* KG</t>
  </si>
  <si>
    <t>62,38</t>
  </si>
  <si>
    <t>153,04</t>
  </si>
  <si>
    <t>247,78</t>
  </si>
  <si>
    <t>9.867,36</t>
  </si>
  <si>
    <t>10.436,39</t>
  </si>
  <si>
    <t>12.417,90</t>
  </si>
  <si>
    <t>189,83</t>
  </si>
  <si>
    <t>MISTURADOR DUPLO HORIZONTAL DE ALTA TURBULENCIA, CAPACIDADE / VOLUME 2 X 500</t>
  </si>
  <si>
    <t>37.840,23</t>
  </si>
  <si>
    <t>LITROS, MOTORES ELETRICOS MINIMO 5 CV CADA, PARA NATA CIMENTO, ARGAMASSA E</t>
  </si>
  <si>
    <t>OUTROS *COLETADO CAIXA*</t>
  </si>
  <si>
    <t>172,65</t>
  </si>
  <si>
    <t>184,87</t>
  </si>
  <si>
    <t>244,84</t>
  </si>
  <si>
    <t>224,27</t>
  </si>
  <si>
    <t>926,47</t>
  </si>
  <si>
    <t>1.381,02</t>
  </si>
  <si>
    <t>3.689,84</t>
  </si>
  <si>
    <t>1.833,98</t>
  </si>
  <si>
    <t>1.723,72</t>
  </si>
  <si>
    <r>
      <t xml:space="preserve">88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</si>
  <si>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2.125,55</t>
  </si>
  <si>
    <t>8.815,00</t>
  </si>
  <si>
    <t>19,84</t>
  </si>
  <si>
    <t>2.409,57</t>
  </si>
  <si>
    <t>18,34</t>
  </si>
  <si>
    <t>1.959,71</t>
  </si>
  <si>
    <t>59,34</t>
  </si>
  <si>
    <t>49,96</t>
  </si>
  <si>
    <t>47,70</t>
  </si>
  <si>
    <t>59,76</t>
  </si>
  <si>
    <t>MUDA DE ARBUSTO FLORIFERO, CLUSIA/GARDENIA/MOREIA BRANCA/ AZALEIA OU</t>
  </si>
  <si>
    <t>43,10</t>
  </si>
  <si>
    <t>EQUIVALENTE DA REGIAO, H= *50 A 70* CM</t>
  </si>
  <si>
    <t>MUDA DE ARBUSTO FOLHAGEM, SANSAO-DO-CAMPO OU EQUIVALENTE DA REGIAO, H= *50 A</t>
  </si>
  <si>
    <t>70* CM</t>
  </si>
  <si>
    <t>MUDA DE ARBUSTO, BUXINHO, H= *50* M</t>
  </si>
  <si>
    <t>103,44</t>
  </si>
  <si>
    <t>MUDA DE ARBUSTO, PINGO DE OURO/ VIOLETEIRA, H = *10 A 20* CM</t>
  </si>
  <si>
    <t>MUDA DE ARVORE ORNAMENTAL, OITI/AROEIRA SALSA/ANGICO/IPE/JACARANDA OU</t>
  </si>
  <si>
    <t>31,89</t>
  </si>
  <si>
    <t>EQUIVALENTE   DA REGIAO, H= *1* M</t>
  </si>
  <si>
    <t>65,51</t>
  </si>
  <si>
    <t>EQUIVALENTE   DA REGIAO, H= *2* M</t>
  </si>
  <si>
    <t>MUDA DE PALMEIRA, ARECA, H= *1,50* CM</t>
  </si>
  <si>
    <t>64,65</t>
  </si>
  <si>
    <t>MUDA DE RASTEIRA/FORRACAO, AMENDOIM RASTEIRO/ONZE HORAS/AZULZINHA/IMPATIENS</t>
  </si>
  <si>
    <t>OU EQUIVALENTE DA REGIAO</t>
  </si>
  <si>
    <t>218,38</t>
  </si>
  <si>
    <t>329,33</t>
  </si>
  <si>
    <t>260,64</t>
  </si>
  <si>
    <t>266,81</t>
  </si>
  <si>
    <t>281,78</t>
  </si>
  <si>
    <t>271,21</t>
  </si>
  <si>
    <r>
      <t xml:space="preserve">89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</si>
  <si>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21,67</t>
  </si>
  <si>
    <r>
      <t xml:space="preserve">90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</si>
  <si>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23,43</t>
  </si>
  <si>
    <t>27,15</t>
  </si>
  <si>
    <t>19,63</t>
  </si>
  <si>
    <t>7,78</t>
  </si>
  <si>
    <t>280.817,00</t>
  </si>
  <si>
    <t>316.235,37</t>
  </si>
  <si>
    <t>438.513,02</t>
  </si>
  <si>
    <t>499.230,21</t>
  </si>
  <si>
    <t>291.358,17</t>
  </si>
  <si>
    <t>PA DE LIXO PLASTICA, CABO LONGO</t>
  </si>
  <si>
    <t>93,22</t>
  </si>
  <si>
    <t>252,47</t>
  </si>
  <si>
    <t>670,96</t>
  </si>
  <si>
    <r>
      <t xml:space="preserve">91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</si>
  <si>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69,92</t>
  </si>
  <si>
    <t>0,14</t>
  </si>
  <si>
    <r>
      <t xml:space="preserve">92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</si>
  <si>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23,25</t>
  </si>
  <si>
    <t>550,00</t>
  </si>
  <si>
    <t>107,27</t>
  </si>
  <si>
    <t>65,01</t>
  </si>
  <si>
    <t>76,08</t>
  </si>
  <si>
    <r>
      <t xml:space="preserve">93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</si>
  <si>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PASTILHA CERAMICA/PORCELANA, REVEST INT/EXT E   PISCINA, CORES FRIAS *5 X 5* CM</t>
  </si>
  <si>
    <t>80,27</t>
  </si>
  <si>
    <t>123,37</t>
  </si>
  <si>
    <t>228,44</t>
  </si>
  <si>
    <t>144,68</t>
  </si>
  <si>
    <t>254,79</t>
  </si>
  <si>
    <t>32,71</t>
  </si>
  <si>
    <r>
      <t xml:space="preserve">94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</si>
  <si>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9,59</t>
  </si>
  <si>
    <t>73,57</t>
  </si>
  <si>
    <t>80,44</t>
  </si>
  <si>
    <t>68,73</t>
  </si>
  <si>
    <t>68,16</t>
  </si>
  <si>
    <t>61,09</t>
  </si>
  <si>
    <t>PEITORIL EM MARMORE, POLIDO, BRANCO COMUM, L= *15* CM, E=   *2,0* CM, COM</t>
  </si>
  <si>
    <t>59,04</t>
  </si>
  <si>
    <t>PINGADEIRA</t>
  </si>
  <si>
    <t>PEITORIL EM MARMORE, POLIDO, BRANCO COMUM, L= *15* CM, E=   *3* CM, CORTE RETO</t>
  </si>
  <si>
    <t>63,48</t>
  </si>
  <si>
    <r>
      <t xml:space="preserve">95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</si>
  <si>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PEITORIL/ SOLEIRA EM MARMORE, POLIDO, BRANCO COMUM, L= *25* CM, E=   *3* CM, CORTE</t>
  </si>
  <si>
    <t>RETO</t>
  </si>
  <si>
    <t>PENEIRA ROTATIVA COM MOTOR ELETRICO TRIFASICO DE 2 CV, CILINDRO DE 1 M X 0,60 M,</t>
  </si>
  <si>
    <t>11.554,53</t>
  </si>
  <si>
    <t>COM FUROS DE 3,17 MM</t>
  </si>
  <si>
    <t>204,83</t>
  </si>
  <si>
    <t>296,59</t>
  </si>
  <si>
    <t>317,57</t>
  </si>
  <si>
    <t>143,28</t>
  </si>
  <si>
    <t>24,52</t>
  </si>
  <si>
    <t>59,42</t>
  </si>
  <si>
    <t>102,39</t>
  </si>
  <si>
    <t>42,71</t>
  </si>
  <si>
    <t>PERFILADO PERFURADO DUPLO 38 X 76 MM *COLETADO CAIXA*</t>
  </si>
  <si>
    <t>11,63</t>
  </si>
  <si>
    <t>PERFILADO PERFURADO SIMPLES 38 X 38 MM *COLETADO CAIXA*</t>
  </si>
  <si>
    <t>6,43</t>
  </si>
  <si>
    <t>PERFURATRIZ COM TORRE METALICA PARA EXECUCAO DE ESTACA HELICE CONTINUA,</t>
  </si>
  <si>
    <t>1.982.517,11</t>
  </si>
  <si>
    <t>PROFUNDIDADE MAXIMA DE 30 M, DIAMETRO MAXIMO DE 800 MM, POTENCIA INSTALADA DE</t>
  </si>
  <si>
    <t>268 HP, MESA ROTATIVA COM TORQUE MAXIMO DE 170 KNM</t>
  </si>
  <si>
    <t>3.082.734,39</t>
  </si>
  <si>
    <t>PROFUNDIDADE MAXIMA DE 32 M, DIAMETRO MAXIMO DE 1000 MM, POTENCIA INSTALADA DE</t>
  </si>
  <si>
    <t>350 HP, MESA ROTATIVA COM TORQUE MAXIMO DE 263 KNM</t>
  </si>
  <si>
    <t>PERFURATRIZ HIDRAULICA SOBRE CAMINHAO COM TRADO CURTO ACOPLADO,</t>
  </si>
  <si>
    <t>754.738,44</t>
  </si>
  <si>
    <t>PROFUNDIDADE MAXIMA DE 20 M, DIAMETRO MAXIMO DE 1500 MM, POTENCIA INSTALADA DE</t>
  </si>
  <si>
    <t>137 HP, MESA ROTATIVA COM TORQUE MAXIMO DE 30 KNM</t>
  </si>
  <si>
    <t>PERFURATRIZ MANUAL, TORQUE MAXIMO 83 N.M, POTENCIA 5 CV, COM DIAMETRO MAXIMO</t>
  </si>
  <si>
    <t>7.680,00</t>
  </si>
  <si>
    <t>4" *COLETADO CAIXA*</t>
  </si>
  <si>
    <t>1.610,49</t>
  </si>
  <si>
    <t>PERFURATRIZ SOBRE ESTEIRA, TORQUE MAXIMO 600 KGF, PESO MEDIO 1000 KG, POTENCIA</t>
  </si>
  <si>
    <t>319.166,00</t>
  </si>
  <si>
    <t>20 HP, DIAMETRO MAXIMO 10" *COLETADO CAIXA*</t>
  </si>
  <si>
    <t>PINO DE ACO COM ARRUELA CONICA, DIAMETRO ARRUELA = *23* MM E COMP HASTE = *27*</t>
  </si>
  <si>
    <t>49,38</t>
  </si>
  <si>
    <t>PINO DE ACO COM FURO, HASTE = 27 MM (ACAO DIRETA)</t>
  </si>
  <si>
    <r>
      <t xml:space="preserve">96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</si>
  <si>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PINO DE ACO COM ROSCA 1/4 ", COMPRIMENTO DA HASTE = 30 MM E ROSCA = 20 MM (ACAO</t>
  </si>
  <si>
    <t>56,32</t>
  </si>
  <si>
    <t>PINO DE ACO LISO 1/4 ", HASTE = *36,5* MM (ACAO DIRETA)</t>
  </si>
  <si>
    <t>PINO DE ACO LISO 1/4 ", HASTE = *53* MM (ACAO DIRETA)</t>
  </si>
  <si>
    <t>36,39</t>
  </si>
  <si>
    <t>41,61</t>
  </si>
  <si>
    <t>10,96</t>
  </si>
  <si>
    <t>36,58</t>
  </si>
  <si>
    <t>158,53</t>
  </si>
  <si>
    <t>199,19</t>
  </si>
  <si>
    <t>277,44</t>
  </si>
  <si>
    <t>PISO DE CONCRETO PERMEAVEL DRENANTE, *50 X 50*CM, ESPESSURA 8CM</t>
  </si>
  <si>
    <t>30,37</t>
  </si>
  <si>
    <t>310,58</t>
  </si>
  <si>
    <t>374,58</t>
  </si>
  <si>
    <t>PISO INTERTRAVADO DE CONCRETO - MODELO ONDA 16 FACES (PAVIS), *22   X   11* X   06 CM,</t>
  </si>
  <si>
    <t>36,20</t>
  </si>
  <si>
    <t>RESISTENCIA DE 35 MPA (NBR 9781), COLORIDO</t>
  </si>
  <si>
    <t>29,89</t>
  </si>
  <si>
    <t>RESISTENCIA DE 35 MPA (NBR 9781), COR NATURAL</t>
  </si>
  <si>
    <t>PISO INTERTRAVADO DE CONCRETO - MODELO ONDA 16 FACES (PAVIS), *22   X   11* X   08 CM,</t>
  </si>
  <si>
    <t>PISO INTERTRAVADO DE CONCRETO - MODELO RETANGULAR (PAVER), 20   X   10   X   06 CM,</t>
  </si>
  <si>
    <t>PISO INTERTRAVADO DE CONCRETO - MODELO RETANGULAR (PAVER), 20   X   10   X   08 CM,</t>
  </si>
  <si>
    <t>43,54</t>
  </si>
  <si>
    <t>PISO INTERTRAVADO DE CONCRETO - MODELO SEXTAVADO, 25   X   25   X   06 CM,</t>
  </si>
  <si>
    <t>RESISTENCIA DE 35 MPA (NBR 9781)</t>
  </si>
  <si>
    <t>PISO INTERTRAVADO DE CONCRETO - MODELO SEXTAVADO, 25   X   25   X   08 CM,</t>
  </si>
  <si>
    <t>37,00</t>
  </si>
  <si>
    <t>RESISTENCIA 35 MPA (NBR 9781)</t>
  </si>
  <si>
    <t>PISO INTERTRAVADO DE CONCRETO - MODELO SEXTAVADO, 25   X   25   X   10 CM,</t>
  </si>
  <si>
    <t>46,34</t>
  </si>
  <si>
    <t>PISO INTERTRAVO DE CONCRETO - MODELO RAQUETE, *22 X 13,5* CM, ESPESSURA 6 CM,</t>
  </si>
  <si>
    <t>28,82</t>
  </si>
  <si>
    <r>
      <t xml:space="preserve">97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</si>
  <si>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PISO PODOTATIL DE CONCRETO - DIRECIONAL E ALERTA, *40 X 40 X 2,5*CM</t>
  </si>
  <si>
    <t>3,72</t>
  </si>
  <si>
    <t>47,81</t>
  </si>
  <si>
    <t>91,46</t>
  </si>
  <si>
    <t>53,68</t>
  </si>
  <si>
    <t>PISO/ REVESTIMENTO EM MARMORE, POLIDO, BRANCO COMUM, FORMATO MAIOR OU IGUAL</t>
  </si>
  <si>
    <t>243,22</t>
  </si>
  <si>
    <t>A 3025 CM2, E = *2* CM</t>
  </si>
  <si>
    <t>PISO/ REVESTIMENTO EM MARMORE, POLIDO, BRANCO COMUM, FORMATO MENOR OU</t>
  </si>
  <si>
    <t>IGUAL A 3025 CM2, E = *2* CM</t>
  </si>
  <si>
    <t>1.320,01</t>
  </si>
  <si>
    <t>829,13</t>
  </si>
  <si>
    <t>275,00</t>
  </si>
  <si>
    <t>PLACA DE SINALIZACAO DE SEGURANCA CONTRA INCENDIO - ALERTA, TRIANGULAR, BASE</t>
  </si>
  <si>
    <t>DE *30* CM, EM PVC *2* MM ANTI-CHAMAS (SIMBOLOS, CORES E PICTOGRAMAS CONFORME</t>
  </si>
  <si>
    <t>NBR 13434)</t>
  </si>
  <si>
    <t>PLACA DE SINALIZACAO DE SEGURANCA CONTRA INCENDIO, FOTOLUMINESCENTE,</t>
  </si>
  <si>
    <t>QUADRADA, *14 X 14* CM, EM PVC *2* MM ANTI-CHAMAS (SIMBOLOS, CORES E PICTOGRAMAS</t>
  </si>
  <si>
    <t>CONFORME NBR 13434)</t>
  </si>
  <si>
    <t>43,95</t>
  </si>
  <si>
    <t>QUADRADA, *20 X 20* CM, EM PVC *2* MM ANTI-CHAMAS (SIMBOLOS, CORES E PICTOGRAMAS</t>
  </si>
  <si>
    <t>RETANGULAR, *12 X 40* CM, EM PVC *2* MM ANTI-CHAMAS (SIMBOLOS, CORES E</t>
  </si>
  <si>
    <t>PICTOGRAMAS CONFORME NBR 13434)</t>
  </si>
  <si>
    <t>RETANGULAR, *13 X 26* CM, EM PVC *2* MM ANTI-CHAMAS (SIMBOLOS, CORES E</t>
  </si>
  <si>
    <t>70,85</t>
  </si>
  <si>
    <t>RETANGULAR, *20 X 40* CM, EM PVC *2* MM ANTI-CHAMAS (SIMBOLOS, CORES E</t>
  </si>
  <si>
    <t>635,25</t>
  </si>
  <si>
    <t>792,00</t>
  </si>
  <si>
    <r>
      <t xml:space="preserve">98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</si>
  <si>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60,14</t>
  </si>
  <si>
    <t>8.942,88</t>
  </si>
  <si>
    <t>PONTEIRO PARA MARTELO ROMPEDOR, DIAMETRO = *28* MM, COMPRIMENTO = *520* MM,</t>
  </si>
  <si>
    <t>102,20</t>
  </si>
  <si>
    <t>ENCAIXE SEXTAVADO</t>
  </si>
  <si>
    <t>538,50</t>
  </si>
  <si>
    <t>541,01</t>
  </si>
  <si>
    <t>PORTA CORTA-FOGO PARA SAIDA DE EMERGENCIA, VAO LUZ DE 90 X 210 CM, CLASSE P-90</t>
  </si>
  <si>
    <t>858,84</t>
  </si>
  <si>
    <t>(NBR 11742)</t>
  </si>
  <si>
    <t>PORTA DE ABRIR EM ACO COM TRAVESSAS PARA VIDROS, COM PINTURA PRIMER DE</t>
  </si>
  <si>
    <t>297,43</t>
  </si>
  <si>
    <t>PROTECAO, COM GUARNICAO, VIDROS NAO INCLUSOS</t>
  </si>
  <si>
    <t>PORTA DE ABRIR EM ACO TIPO MISTA, VENEZIANA COM POSTIGO E GRADE QUADRICULADA,</t>
  </si>
  <si>
    <t>305,84</t>
  </si>
  <si>
    <t>COM PINTURA PRIMER DE PROTECAO, COM GUARNICAO, VIDROS NAO INCLUSOS</t>
  </si>
  <si>
    <r>
      <t xml:space="preserve">99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</si>
  <si>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PORTA DE ABRIR EM ACO TIPO VENEZIANA, COM PRE TRATAMENTO CONTRA CORROSAO,</t>
  </si>
  <si>
    <t>COM GUARNICAO</t>
  </si>
  <si>
    <t>PORTA DE ABRIR EM GRADIL COM BARRA CHATA 3 CM X 1/4", COM REQUADRO E</t>
  </si>
  <si>
    <t>218,67</t>
  </si>
  <si>
    <t>GUARNICAO - COMPLETO - ACABAMENTO NATURAL</t>
  </si>
  <si>
    <t>PORTA DE CORRER EM ACO TIPO QUADRICULADA, 1 FOLHA PARA VIDROS, COM PINTURA</t>
  </si>
  <si>
    <t>252,06</t>
  </si>
  <si>
    <t>PRIMER DE PROTECAO, COM GUARNICAO, VIDROS NAO INCLUSOS</t>
  </si>
  <si>
    <t>PORTA DE CORRER EM ACO TIPO QUADRICULADA, 2 FOLHAS PARA VIDROS, COM PINTURA</t>
  </si>
  <si>
    <t>335,11</t>
  </si>
  <si>
    <t>421,35</t>
  </si>
  <si>
    <t>91,17</t>
  </si>
  <si>
    <t>61,36</t>
  </si>
  <si>
    <t>67,00</t>
  </si>
  <si>
    <t>80,48</t>
  </si>
  <si>
    <t>64,93</t>
  </si>
  <si>
    <t>44,23</t>
  </si>
  <si>
    <t>50,43</t>
  </si>
  <si>
    <t>106,94</t>
  </si>
  <si>
    <t>87,39</t>
  </si>
  <si>
    <t>57,05</t>
  </si>
  <si>
    <t>69,74</t>
  </si>
  <si>
    <t>120,98</t>
  </si>
  <si>
    <t>194,73</t>
  </si>
  <si>
    <t>PORTAO BASCULANTE MANUAL EM ACO GALVANIZADO NATURAL, TIPO LAMBRIL COM</t>
  </si>
  <si>
    <t>533,52</t>
  </si>
  <si>
    <t>REQUADRO, CHAPA NUMERO 26 (SEM INSTALACAO)</t>
  </si>
  <si>
    <t>PORTAO DE ABRIR EM GRADIL DE METALON REDONDO DE 3/4"   VERTICAL, COM REQUADRO,</t>
  </si>
  <si>
    <t>172,73</t>
  </si>
  <si>
    <t>ACABAMENTO NATURAL - COMPLETO</t>
  </si>
  <si>
    <r>
      <t xml:space="preserve">100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</si>
  <si>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189,34</t>
  </si>
  <si>
    <t>276,20</t>
  </si>
  <si>
    <t>491,74</t>
  </si>
  <si>
    <t>684,78</t>
  </si>
  <si>
    <t>2.096,44</t>
  </si>
  <si>
    <t>4.148,00</t>
  </si>
  <si>
    <t>357,21</t>
  </si>
  <si>
    <t>483,12</t>
  </si>
  <si>
    <t>686,86</t>
  </si>
  <si>
    <t>253,76</t>
  </si>
  <si>
    <t>438,22</t>
  </si>
  <si>
    <t>534,61</t>
  </si>
  <si>
    <t>874,07</t>
  </si>
  <si>
    <t>1.459,12</t>
  </si>
  <si>
    <t>683,60</t>
  </si>
  <si>
    <t>943,31</t>
  </si>
  <si>
    <t>732,97</t>
  </si>
  <si>
    <t>587,84</t>
  </si>
  <si>
    <t>488,00</t>
  </si>
  <si>
    <t>247,58</t>
  </si>
  <si>
    <t>397,72</t>
  </si>
  <si>
    <t>244,00</t>
  </si>
  <si>
    <t>524,11</t>
  </si>
  <si>
    <t>315,62</t>
  </si>
  <si>
    <t>779,15</t>
  </si>
  <si>
    <t>815,93</t>
  </si>
  <si>
    <t>595,36</t>
  </si>
  <si>
    <t>780,80</t>
  </si>
  <si>
    <t>1.338,09</t>
  </si>
  <si>
    <t>2.244,80</t>
  </si>
  <si>
    <t>561,20</t>
  </si>
  <si>
    <r>
      <t xml:space="preserve">101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</si>
  <si>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1.346,88</t>
  </si>
  <si>
    <t>233,17</t>
  </si>
  <si>
    <t>12,79</t>
  </si>
  <si>
    <t>8,43</t>
  </si>
  <si>
    <t>7,58</t>
  </si>
  <si>
    <t>201,73</t>
  </si>
  <si>
    <t>PRIMER PARA MANTA ASFALTICA A BASE DE ASFALTO MODIFICADO DILUIDO EM SOLVENTE,</t>
  </si>
  <si>
    <t>APLICACAO A FRIO</t>
  </si>
  <si>
    <t>572,78</t>
  </si>
  <si>
    <t>64.202,92</t>
  </si>
  <si>
    <t>85.100,65</t>
  </si>
  <si>
    <t>PROJETOR PNEUNATICO DE ARGAMASSA PARA CHAPISCO E REBOCO COM RECIPIENTE</t>
  </si>
  <si>
    <t>860,28</t>
  </si>
  <si>
    <t>ACOPLADO, TIPO CANEQUNHA, SEM COMPRESSOR *COLETADO CAIXA*</t>
  </si>
  <si>
    <t>8,10</t>
  </si>
  <si>
    <t>25,93</t>
  </si>
  <si>
    <t>215,05</t>
  </si>
  <si>
    <r>
      <t xml:space="preserve">102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</si>
  <si>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60,64</t>
  </si>
  <si>
    <t>69,30</t>
  </si>
  <si>
    <t>86,63</t>
  </si>
  <si>
    <t>155,93</t>
  </si>
  <si>
    <r>
      <t xml:space="preserve">103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</si>
  <si>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7,69</t>
  </si>
  <si>
    <t>68,43</t>
  </si>
  <si>
    <t>REBOLO ABRASIVO RETO DE USO GERAL GRAO 36, DE 6 X 1 " (DIAMETRO X ALTURA)</t>
  </si>
  <si>
    <t>36,30</t>
  </si>
  <si>
    <t>REBOLO ABRASIVO RETO DE USO GERAL GRAO 36, DE 6 X 3/4 " (DIAMETRO X ALTURA)</t>
  </si>
  <si>
    <t>112,14</t>
  </si>
  <si>
    <t>19,17</t>
  </si>
  <si>
    <r>
      <t xml:space="preserve">104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</si>
  <si>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REGISTRO DE ESFERA DE PASSEIO, PVC PARA POLIETILENO, 20 MM</t>
  </si>
  <si>
    <t>REGISTRO DE ESFERA PVC, COM BORBOLETA, COM ROSCA EXTERNA, DE 1/2"</t>
  </si>
  <si>
    <t>REGISTRO DE ESFERA PVC, COM BORBOLETA, COM ROSCA EXTERNA, DE 3/4"</t>
  </si>
  <si>
    <t>REGISTRO DE ESFERA PVC, COM CABECA QUADRADA, COM ROSCA, 1/2"</t>
  </si>
  <si>
    <t>REGISTRO DE ESFERA PVC, COM CABECA QUADRADA, COM ROSCA, 3/4"</t>
  </si>
  <si>
    <t>REGISTRO DE ESFERA, PVC, COM VOLANTE, VS, ROSCAVEL, DN 1 1/2", COM CORPO DIVIDIDO</t>
  </si>
  <si>
    <t>REGISTRO DE ESFERA, PVC, COM VOLANTE, VS, ROSCAVEL, DN 1 1/4", COM CORPO DIVIDIDO</t>
  </si>
  <si>
    <t>REGISTRO DE ESFERA, PVC, COM VOLANTE, VS, ROSCAVEL, DN 1/2", COM CORPO DIVIDIDO</t>
  </si>
  <si>
    <t>REGISTRO DE ESFERA, PVC, COM VOLANTE, VS, ROSCAVEL, DN 1", COM CORPO DIVIDIDO</t>
  </si>
  <si>
    <t>REGISTRO DE ESFERA, PVC, COM VOLANTE, VS, ROSCAVEL, DN 2", COM CORPO DIVIDIDO</t>
  </si>
  <si>
    <t>REGISTRO DE ESFERA, PVC, COM VOLANTE, VS, ROSCAVEL, DN 3/4", COM CORPO DIVIDIDO</t>
  </si>
  <si>
    <t>15,54</t>
  </si>
  <si>
    <t>REGISTRO DE ESFERA, PVC, COM VOLANTE, VS, SOLDAVEL, DN 20 MM, COM CORPO</t>
  </si>
  <si>
    <t>DIVIDIDO</t>
  </si>
  <si>
    <t>REGISTRO DE ESFERA, PVC, COM VOLANTE, VS, SOLDAVEL, DN 25 MM, COM CORPO</t>
  </si>
  <si>
    <t>REGISTRO DE ESFERA, PVC, COM VOLANTE, VS, SOLDAVEL, DN 32 MM, COM CORPO</t>
  </si>
  <si>
    <t>REGISTRO DE ESFERA, PVC, COM VOLANTE, VS, SOLDAVEL, DN 40 MM, COM CORPO</t>
  </si>
  <si>
    <t>33,46</t>
  </si>
  <si>
    <t>REGISTRO DE ESFERA, PVC, COM VOLANTE, VS, SOLDAVEL, DN 50 MM, COM CORPO</t>
  </si>
  <si>
    <t>34,55</t>
  </si>
  <si>
    <t>REGISTRO DE ESFERA, PVC, COM VOLANTE, VS, SOLDAVEL, DN 60 MM, COM CORPO</t>
  </si>
  <si>
    <t>63,28</t>
  </si>
  <si>
    <t>REGISTRO DE PRESSAO PVC, ROSCAVEL, VOLANTE SIMPLES, DE 1/2"</t>
  </si>
  <si>
    <t>REGISTRO DE PRESSAO PVC, ROSCAVEL, VOLANTE SIMPLES, DE 3/4"</t>
  </si>
  <si>
    <t>REGISTRO DE PRESSAO PVC, SOLDAVEL, VOLANTE SIMPLES, DE 20 MM</t>
  </si>
  <si>
    <t>REGISTRO DE PRESSAO PVC, SOLDAVEL, VOLANTE SIMPLES, DE 25 MM</t>
  </si>
  <si>
    <t>40,69</t>
  </si>
  <si>
    <t>70,02</t>
  </si>
  <si>
    <t>55,46</t>
  </si>
  <si>
    <t>24,44</t>
  </si>
  <si>
    <t>97,53</t>
  </si>
  <si>
    <t>202,28</t>
  </si>
  <si>
    <t>77,00</t>
  </si>
  <si>
    <t>111,97</t>
  </si>
  <si>
    <t>55,76</t>
  </si>
  <si>
    <t>374,02</t>
  </si>
  <si>
    <t>637,38</t>
  </si>
  <si>
    <t>30,04</t>
  </si>
  <si>
    <t>157,00</t>
  </si>
  <si>
    <r>
      <t xml:space="preserve">105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</si>
  <si>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57,39</t>
  </si>
  <si>
    <t>59,32</t>
  </si>
  <si>
    <t>8.155,91</t>
  </si>
  <si>
    <t>17.663,99</t>
  </si>
  <si>
    <t>56,64</t>
  </si>
  <si>
    <t>51,17</t>
  </si>
  <si>
    <t>121,06</t>
  </si>
  <si>
    <t>38,34</t>
  </si>
  <si>
    <t>141,68</t>
  </si>
  <si>
    <t>189.723,72</t>
  </si>
  <si>
    <t>205.785,00</t>
  </si>
  <si>
    <t>213.313,70</t>
  </si>
  <si>
    <t>21,37</t>
  </si>
  <si>
    <t>79,08</t>
  </si>
  <si>
    <t>2.000,00</t>
  </si>
  <si>
    <t>5.435,57</t>
  </si>
  <si>
    <r>
      <t xml:space="preserve">106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</si>
  <si>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RODAPE DE MADEIRA MACICA CUMARU/IPE CHAMPANHE OU EQUIVALENTE DA REGIAO, *1,5</t>
  </si>
  <si>
    <t>X 7 CM</t>
  </si>
  <si>
    <t>RODAPE EM MARMORE, POLIDO, BRANCO COMUM, L= *7* CM, E=   *2* CM, CORTE RETO</t>
  </si>
  <si>
    <t>29,76</t>
  </si>
  <si>
    <t>RODO DE MADEIRA 40 CM COM CABO</t>
  </si>
  <si>
    <t>ROLDANA PLASTICA COM PREGO, TAMANHO 30 X 30 MM, PARA INSTALACAO ELETRICA</t>
  </si>
  <si>
    <t>APARENTE</t>
  </si>
  <si>
    <t>376.537,91</t>
  </si>
  <si>
    <t>358.862,42</t>
  </si>
  <si>
    <t>371.530,74</t>
  </si>
  <si>
    <t>327.968,51</t>
  </si>
  <si>
    <t>310.443,49</t>
  </si>
  <si>
    <t>185.445,68</t>
  </si>
  <si>
    <t>320.457,79</t>
  </si>
  <si>
    <t>300.429,15</t>
  </si>
  <si>
    <t>233.834,02</t>
  </si>
  <si>
    <t>223.949,91</t>
  </si>
  <si>
    <r>
      <t xml:space="preserve">107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</si>
  <si>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120.171,66</t>
  </si>
  <si>
    <t>167.539,57</t>
  </si>
  <si>
    <t>189.294,42</t>
  </si>
  <si>
    <t>125.178,79</t>
  </si>
  <si>
    <t>54.954,06</t>
  </si>
  <si>
    <t>253.609,47</t>
  </si>
  <si>
    <t>76.365,52</t>
  </si>
  <si>
    <t>197.098,61</t>
  </si>
  <si>
    <t>2.518,56</t>
  </si>
  <si>
    <t>13,70</t>
  </si>
  <si>
    <t>44,40</t>
  </si>
  <si>
    <r>
      <t xml:space="preserve">108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</si>
  <si>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18,81</t>
  </si>
  <si>
    <t>SELANTE ELASTICO MONOCOMPONENTE A BASE DE POLIURETANO PARA JUNTAS DIVERSAS</t>
  </si>
  <si>
    <t>81.181,81</t>
  </si>
  <si>
    <t>14 M3   (INCLUI MONTAGEM, NAO INCLUI CAVALO MECANICO)</t>
  </si>
  <si>
    <t>95.454,54</t>
  </si>
  <si>
    <t>METALICA 18 M3 (INCLUI MONTAGEM, NAO INCLUI CAVALO MECANICO)</t>
  </si>
  <si>
    <t>SEMIRREBOQUE COM TRES EIXOS, PARA TRANSPORTE DE CARGA SECA, DIMENSOES</t>
  </si>
  <si>
    <t>73.818,18</t>
  </si>
  <si>
    <t>APROXIMADAS 2,60 X 12,50 X 0,50 M (NAO INCLUI CAVALO MECANICO)</t>
  </si>
  <si>
    <t>30,52</t>
  </si>
  <si>
    <t>87,79</t>
  </si>
  <si>
    <t>109,15</t>
  </si>
  <si>
    <t>SIFAO PLASTICO EXTENSIVEL PARA LAVATORIO 1 X 1.1/2 "</t>
  </si>
  <si>
    <t>SIFAO PLASTICO EXTENSIVEL UNIVERSAL, TIPO COPO</t>
  </si>
  <si>
    <t>SISTEMA DE FORMAS MANUSEAVEIS DE ALUMINIO, PARA BLOCO RESID. COM PAREDES DE</t>
  </si>
  <si>
    <t>883,83</t>
  </si>
  <si>
    <t>CONCRETO MOLDADAS IN LOCO, EM CONFORMIDADE COM O ORCAMENTO REF. 9672:</t>
  </si>
  <si>
    <t>BLOCO COM 4 PAV. E 4 UNIDADES POR PAV., UNIDADE HABITACIONALCOM</t>
  </si>
  <si>
    <t>SISTEMA DE FORMAS MANUSEAVEIS DE ALUMINIO, PARA EDIFICACAO RESIDENCIAL</t>
  </si>
  <si>
    <t>776,10</t>
  </si>
  <si>
    <t>UNIFAMILIAR COM PAREDES DE CONCRETO MOLDADAS IN LOCO, EM CONFORMIDADE COM</t>
  </si>
  <si>
    <t>O ORCAMENTO REFERENCIAL 9658: NIDADE HABITACIONAL TERREA COM 38 M</t>
  </si>
  <si>
    <t>39,40</t>
  </si>
  <si>
    <t>61,77</t>
  </si>
  <si>
    <t>SOLEIRA/ PEITORIL EM MARMORE, POLIDO, BRANCO COMUM, L= *15* CM, E=   *2* CM,   CORTE</t>
  </si>
  <si>
    <t>44,42</t>
  </si>
  <si>
    <r>
      <t xml:space="preserve">109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</si>
  <si>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SOLEIRA/ TABEIRA EM MARMORE, POLIDO, BRANCO COMUM, L= 5 CM, E=   *2,0* CM</t>
  </si>
  <si>
    <t>40,79</t>
  </si>
  <si>
    <t>SOQUETE DE BAQUELITE BASE E27, PARA LAMPADAS</t>
  </si>
  <si>
    <t>SOQUETE DE PORCELANA BASE E27, FIXO DE TETO, PARA LAMPADAS</t>
  </si>
  <si>
    <t>SOQUETE DE PORCELANA BASE E27, PARA USO AO TEMPO, PARA LAMPADAS</t>
  </si>
  <si>
    <t>SOQUETE DE PVC / TERMOPLASTICO BASE E27, COM CHAVE, PARA LAMPADAS</t>
  </si>
  <si>
    <t>SOQUETE DE PVC / TERMOPLASTICO BASE E27, COM RABICHO, PARA LAMPADAS</t>
  </si>
  <si>
    <t>767,12</t>
  </si>
  <si>
    <t>4.020,80</t>
  </si>
  <si>
    <t>5.246,43</t>
  </si>
  <si>
    <t>5.510,96</t>
  </si>
  <si>
    <t>557,70</t>
  </si>
  <si>
    <t>2.720,21</t>
  </si>
  <si>
    <t>3.729,82</t>
  </si>
  <si>
    <t>SUPORTE "Y" PARA FITA PERFURADA</t>
  </si>
  <si>
    <t>200,44</t>
  </si>
  <si>
    <t>SUPORTE DE PVC PARA CALHA PLUVIAL, DIAMETRO ENTRE 119 E 170 MM, PARA DRENAGEM</t>
  </si>
  <si>
    <t>178,98</t>
  </si>
  <si>
    <t>SUPORTE GUIA SIMPLES COM ROLDANA EM POLIPROPILENO PARA CHUMBAR, H = 20 CM</t>
  </si>
  <si>
    <t>28,26</t>
  </si>
  <si>
    <t>SUPORTE METALICO PARA CALHA PLUVIAL,   ZINCADO, DOBRADO, DIAMETRO ENTRE 119 E</t>
  </si>
  <si>
    <t>170 MM, PARA DRENAGEM PREDIAL</t>
  </si>
  <si>
    <r>
      <t xml:space="preserve">110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</si>
  <si>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TABUA DE   MADEIRA PARA PISO, CUMARU/IPE CHAMPANHE OU EQUIVALENTE DA REGIAO,</t>
  </si>
  <si>
    <t>79,67</t>
  </si>
  <si>
    <t>ENCAIXE MACHO/FEMEA, *10 X 2* CM</t>
  </si>
  <si>
    <t>85,99</t>
  </si>
  <si>
    <t>ENCAIXE MACHO/FEMEA, *15 X 2* CM</t>
  </si>
  <si>
    <t>TABUA DE   MADEIRA PARA PISO, IPE (CERNE) OU EQUIVALENTE DA REGIAO, ENCAIXE</t>
  </si>
  <si>
    <t>106,73</t>
  </si>
  <si>
    <t>MACHO/FEMEA, *20 X 2* CM</t>
  </si>
  <si>
    <t>TACO DE MADEIRA PARA PISO, IPE (CERNE) OU EQUIVALENTE DA REGIAO, 7 X 42 CM, E = 2</t>
  </si>
  <si>
    <t>49,91</t>
  </si>
  <si>
    <t>169,19</t>
  </si>
  <si>
    <t>47,22</t>
  </si>
  <si>
    <t>530,61</t>
  </si>
  <si>
    <t>201,80</t>
  </si>
  <si>
    <t>160,26</t>
  </si>
  <si>
    <t>61,30</t>
  </si>
  <si>
    <t>82,23</t>
  </si>
  <si>
    <t>TAMPAO COMPLETO PARA TIL, EM PVC,   DN 100 MM, PARA REDE COLETORA DE ESGOTO</t>
  </si>
  <si>
    <t>TAMPAO COMPLETO PARA TIL, EM PVC,   DN 150 MM, PARA REDE COLETORA DE ESGOTO</t>
  </si>
  <si>
    <t>58,16</t>
  </si>
  <si>
    <t>TAMPAO COMPLETO PARA TIL, EM PVC,   DN 200 MM, PARA REDE COLETORA DE ESGOTO</t>
  </si>
  <si>
    <t>TAMPAO COMPLETO PARA TIL, EM PVC,   DN 250 MM, PARA REDE COLETORA DE ESGOTO</t>
  </si>
  <si>
    <t>736,36</t>
  </si>
  <si>
    <t>619,41</t>
  </si>
  <si>
    <t>71,14</t>
  </si>
  <si>
    <t>1.587,64</t>
  </si>
  <si>
    <t>76,88</t>
  </si>
  <si>
    <r>
      <t xml:space="preserve">111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</si>
  <si>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294,54</t>
  </si>
  <si>
    <t>194,91</t>
  </si>
  <si>
    <t>476,46</t>
  </si>
  <si>
    <t>1.450,66</t>
  </si>
  <si>
    <t>835,55</t>
  </si>
  <si>
    <t>15,62</t>
  </si>
  <si>
    <t>312,76</t>
  </si>
  <si>
    <t>TANQUE DE ACO CARBONO NAO REVESTIDO, PARA TRANSPORTE DE AGUA COM</t>
  </si>
  <si>
    <t>24.000,00</t>
  </si>
  <si>
    <t>CAPACIDADE DE 10 M3, COM BOMBA CENTRIFUGA POR TOMADA DE FORCA, VAZAO MAXIMA</t>
  </si>
  <si>
    <t>*75* M3/H (INCLUI MONTAGEM, NAO INCLUI CAMINHAO)</t>
  </si>
  <si>
    <t>TANQUE DE ACO PARA TRANSPORTE DE AGUA COM CAPACIDADE DE 14 M3 (INCLUI</t>
  </si>
  <si>
    <t>29.538,46</t>
  </si>
  <si>
    <t>TANQUE DE ACO PARA TRANSPORTE DE AGUA COM CAPACIDADE DE 4 M3 (INCLUI</t>
  </si>
  <si>
    <t>16.856,18</t>
  </si>
  <si>
    <t>TANQUE DE ACO PARA TRANSPORTE DE AGUA COM CAPACIDADE DE 6 M3 (INCLUI</t>
  </si>
  <si>
    <t>20.026,75</t>
  </si>
  <si>
    <t>TANQUE DE ACO PARA TRANSPORTE DE AGUA COM CAPACIDADE DE 8 M3 (INCLUI</t>
  </si>
  <si>
    <t>15.933,11</t>
  </si>
  <si>
    <t>33.371,23</t>
  </si>
  <si>
    <t>34.976,58</t>
  </si>
  <si>
    <t>41.056,85</t>
  </si>
  <si>
    <t>135,20</t>
  </si>
  <si>
    <t>71,82</t>
  </si>
  <si>
    <t>272,06</t>
  </si>
  <si>
    <r>
      <t xml:space="preserve">112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</si>
  <si>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73,96</t>
  </si>
  <si>
    <t>168,25</t>
  </si>
  <si>
    <t>443,97</t>
  </si>
  <si>
    <t>TE DE INSPECAO, PVC,   100 X 75 MM, SERIE NORMAL PARA ESGOTO PREDIAL</t>
  </si>
  <si>
    <t>35,80</t>
  </si>
  <si>
    <t>TE DE REDUCAO COM ROSCA, PVC, 90 GRAUS, 1 X 3/4", PARA AGUA FRIA PREDIAL</t>
  </si>
  <si>
    <t>TE DE REDUCAO COM ROSCA, PVC, 90 GRAUS, 3/4 X 1/2", PARA AGUA FRIA PREDIAL</t>
  </si>
  <si>
    <t>TE DE REDUCAO, PVC LEVE, CURTO, 90 GRAUS, COM BOLSA PARA ANEL, 150 X 100 MM,</t>
  </si>
  <si>
    <t>72,57</t>
  </si>
  <si>
    <t>PARA ESGOTO</t>
  </si>
  <si>
    <t>TE DE REDUCAO, PVC PBA, BBB, JE, DN 100 X 150 / DE 110 X 60 MM, PARA REDE AGUA (NBR</t>
  </si>
  <si>
    <t>10351)</t>
  </si>
  <si>
    <t>TE DE REDUCAO, PVC PBA, BBB, JE, DN 100 X 75 / DE 110 X 85 MM, PARA REDE AGUA (NBR</t>
  </si>
  <si>
    <t>29,96</t>
  </si>
  <si>
    <t>TE DE REDUCAO, PVC PBA, BBB, JE, DN 75 X 50 / DE 85 X 60 MM, PARA REDE AGUA (NBR</t>
  </si>
  <si>
    <t>TE DE REDUCAO, PVC, BBB, JE, 90 GRAUS, DN 200 X 150 MM, PARA REDE COLETORA</t>
  </si>
  <si>
    <t>229,05</t>
  </si>
  <si>
    <t>ESGOTO (NBR 10569)</t>
  </si>
  <si>
    <t>TE DE REDUCAO, PVC, BBB, JE, 90 GRAUS, DN 250 X 150 MM, PARA REDE COLETORA</t>
  </si>
  <si>
    <t>254,27</t>
  </si>
  <si>
    <t>TE DE REDUCAO, PVC, SOLDAVEL, 90 GRAUS, 110 MM X 60 MM, PARA AGUA FRIA PREDIAL</t>
  </si>
  <si>
    <t>TE DE REDUCAO, PVC, SOLDAVEL, 90 GRAUS, 25 MM X 20 MM, PARA AGUA FRIA PREDIAL</t>
  </si>
  <si>
    <t>TE DE REDUCAO, PVC, SOLDAVEL, 90 GRAUS, 32 MM X 25 MM, PARA AGUA FRIA PREDIAL</t>
  </si>
  <si>
    <t>TE DE REDUCAO, PVC, SOLDAVEL, 90 GRAUS, 40 MM X 32 MM, PARA AGUA FRIA PREDIAL</t>
  </si>
  <si>
    <t>TE DE REDUCAO, PVC, SOLDAVEL, 90 GRAUS, 50 MM X 20 MM, PARA AGUA FRIA PREDIAL</t>
  </si>
  <si>
    <t>8,64</t>
  </si>
  <si>
    <t>TE DE REDUCAO, PVC, SOLDAVEL, 90 GRAUS, 50 MM X 25 MM, PARA AGUA FRIA PREDIAL</t>
  </si>
  <si>
    <t>TE DE REDUCAO, PVC, SOLDAVEL, 90 GRAUS, 50 MM X 32 MM, PARA AGUA FRIA PREDIAL</t>
  </si>
  <si>
    <t>TE DE REDUCAO, PVC, SOLDAVEL, 90 GRAUS, 50 MM X 40 MM, PARA AGUA FRIA PREDIAL</t>
  </si>
  <si>
    <t>TE DE REDUCAO, PVC, SOLDAVEL, 90 GRAUS, 75 MM X 50 MM, PARA AGUA FRIA PREDIAL</t>
  </si>
  <si>
    <t>40,28</t>
  </si>
  <si>
    <t>TE DE REDUCAO, PVC, SOLDAVEL, 90 GRAUS, 85 MM X 60 MM, PARA AGUA FRIA PREDIAL</t>
  </si>
  <si>
    <t>63,91</t>
  </si>
  <si>
    <t>24,15</t>
  </si>
  <si>
    <t>65,52</t>
  </si>
  <si>
    <t>66,63</t>
  </si>
  <si>
    <t>100,99</t>
  </si>
  <si>
    <t>110,10</t>
  </si>
  <si>
    <t>111,82</t>
  </si>
  <si>
    <t>52,00</t>
  </si>
  <si>
    <t>62,63</t>
  </si>
  <si>
    <r>
      <t xml:space="preserve">113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</si>
  <si>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39,11</t>
  </si>
  <si>
    <t>TE PVC ROSCAVEL 90 GRAUS, 1", PARA   AGUA FRIA PREDIAL</t>
  </si>
  <si>
    <t>49,63</t>
  </si>
  <si>
    <t>36,55</t>
  </si>
  <si>
    <t>88,33</t>
  </si>
  <si>
    <t>TE PVC SOLDAVEL, BBB, 90 GRAUS, DN 40 MM, PARA ESGOTO SECUNDARIO PREDIAL</t>
  </si>
  <si>
    <t>28,04</t>
  </si>
  <si>
    <t>TE PVC, SOLDAVEL, COM BUCHA DE LATAO NA BOLSA CENTRAL, 90 GRAUS, 20 MM X 1/2",</t>
  </si>
  <si>
    <t>PARA AGUA FRIA PREDIAL</t>
  </si>
  <si>
    <t>TE PVC, SOLDAVEL, COM BUCHA DE LATAO NA BOLSA CENTRAL, 90 GRAUS, 25 MM X 1/2",</t>
  </si>
  <si>
    <t>TE PVC, SOLDAVEL, COM BUCHA DE LATAO NA BOLSA CENTRAL, 90 GRAUS, 25 MM X 3/4",</t>
  </si>
  <si>
    <t>TE PVC, SOLDAVEL, COM BUCHA DE LATAO NA BOLSA CENTRAL, 90 GRAUS, 32 MM X 3/4",</t>
  </si>
  <si>
    <t>TE PVC, SOLDAVEL, COM ROSCA NA BOLSA CENTRAL, 90 GRAUS, 20 MM X 1/2", PARA AGUA</t>
  </si>
  <si>
    <t>FRIA PREDIAL</t>
  </si>
  <si>
    <t>TE PVC, SOLDAVEL, COM ROSCA NA BOLSA CENTRAL, 90 GRAUS, 25 MM X 1/2", PARA AGUA</t>
  </si>
  <si>
    <t>TE PVC, SOLDAVEL, COM ROSCA NA BOLSA CENTRAL, 90 GRAUS, 25 MM X 3/4", PARA AGUA</t>
  </si>
  <si>
    <t>TE PVC, SOLDAVEL, COM ROSCA NA BOLSA CENTRAL, 90 GRAUS, 32 MM X 3/4", PARA AGUA</t>
  </si>
  <si>
    <r>
      <t xml:space="preserve">114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</si>
  <si>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TE SANITARIO, PVC, DN 100 X 100 MM, SERIE NORMAL, PARA ESGOTO PREDIAL</t>
  </si>
  <si>
    <t>TE SANITARIO, PVC, DN 100 X 50 MM, SERIE NORMAL, PARA ESGOTO PREDIAL</t>
  </si>
  <si>
    <t>12,92</t>
  </si>
  <si>
    <t>TE SANITARIO, PVC, DN 100 X 75 MM, SERIE NORMAL PARA ESGOTO PREDIAL</t>
  </si>
  <si>
    <t>13,30</t>
  </si>
  <si>
    <t>TE SANITARIO, PVC, DN 40 X 40 MM, SERIE NORMAL, PARA ESGOTO PREDIAL</t>
  </si>
  <si>
    <t>TE SANITARIO, PVC, DN 50 X 50 MM, SERIE NORMAL, PARA ESGOTO PREDIAL</t>
  </si>
  <si>
    <t>TE SANITARIO, PVC, DN 75 X 50 MM, SERIE NORMAL PARA ESGOTO PREDIAL</t>
  </si>
  <si>
    <t>TE SANITARIO, PVC, DN 75 X 75 MM, SERIE NORMAL PARA ESGOTO PREDIAL</t>
  </si>
  <si>
    <t>TE SOLDAVEL, PVC, 90 GRAUS, 110 MM, PARA AGUA FRIA PREDIAL (NBR 5648)</t>
  </si>
  <si>
    <t>144,73</t>
  </si>
  <si>
    <t>TE SOLDAVEL, PVC, 90 GRAUS, 20 MM, PARA AGUA FRIA PREDIAL (NBR 5648)</t>
  </si>
  <si>
    <t>TE SOLDAVEL, PVC, 90 GRAUS, 25 MM, PARA AGUA FRIA PREDIAL (NBR 5648)</t>
  </si>
  <si>
    <t>TE SOLDAVEL, PVC, 90 GRAUS, 32 MM, PARA AGUA FRIA PREDIAL (NBR 5648)</t>
  </si>
  <si>
    <t>TE SOLDAVEL, PVC, 90 GRAUS, 40 MM, PARA AGUA FRIA PREDIAL (NBR 5648)</t>
  </si>
  <si>
    <t>TE SOLDAVEL, PVC, 90 GRAUS, 60 MM, PARA AGUA FRIA PREDIAL (NBR 5648)</t>
  </si>
  <si>
    <t>25,74</t>
  </si>
  <si>
    <t>TE SOLDAVEL, PVC, 90 GRAUS, 75 MM, PARA AGUA FRIA PREDIAL (NBR 5648)</t>
  </si>
  <si>
    <t>49,33</t>
  </si>
  <si>
    <t>TE SOLDAVEL, PVC, 90 GRAUS, 85 MM, PARA AGUA FRIA PREDIAL (NBR 5648)</t>
  </si>
  <si>
    <t>77,38</t>
  </si>
  <si>
    <t>TE SOLDAVEL, PVC, 90 GRAUS,50 MM, PARA AGUA FRIA PREDIAL (NBR 5648)</t>
  </si>
  <si>
    <t>TE, PVC LEVE, CURTO, 90 GRAUS, 150 MM, PARA ESGOTO</t>
  </si>
  <si>
    <t>TE, PVC LEVE, CURTO, 90 GRAUS, 200 MM, PARA ESGOTO</t>
  </si>
  <si>
    <t>140,36</t>
  </si>
  <si>
    <t>TE, PVC PBA, BBB, 90 GRAUS, DN 100 / DE 110 MM, PARA REDE AGUA (NBR 10351)</t>
  </si>
  <si>
    <t>TE, PVC PBA, BBB, 90 GRAUS, DN 50 / DE 60 MM, PARA REDE AGUA (NBR 10351)</t>
  </si>
  <si>
    <t>TE, PVC PBA, BBB, 90 GRAUS, DN 75 / DE 85 MM, PARA REDE AGUA (NBR 10351)</t>
  </si>
  <si>
    <t>TE, PVC, 90 GRAUS, BBB, JE, DN 100 MM, PARA REDE COLETORA ESGOTO (NBR 10569)</t>
  </si>
  <si>
    <t>71,61</t>
  </si>
  <si>
    <t>TE, PVC, 90 GRAUS, BBB, JE, DN 150 MM, PARA REDE COLETORA ESGOTO (NBR 10569)</t>
  </si>
  <si>
    <t>175,89</t>
  </si>
  <si>
    <t>TE, PVC, 90 GRAUS, BBB, JE, DN 200 MM, PARA REDE COLETORA ESGOTO (NBR 10569)</t>
  </si>
  <si>
    <t>263,02</t>
  </si>
  <si>
    <t>TE, PVC, 90 GRAUS, BBB, JE, DN 250 MM, PARA REDE COLETORA ESGOTO (NBR 10569)</t>
  </si>
  <si>
    <t>756,09</t>
  </si>
  <si>
    <r>
      <t xml:space="preserve">115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</si>
  <si>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TE, PVC, 90 GRAUS, BBB, JE, DN 300 MM, PARA REDE COLETORA ESGOTO (NBR 10569)</t>
  </si>
  <si>
    <t>941,09</t>
  </si>
  <si>
    <t>TE, PVC, 90 GRAUS, BBB, JE, DN 400 MM, PARA REDE COLETORA ESGOTO (NBR 10569)</t>
  </si>
  <si>
    <t>1.713,77</t>
  </si>
  <si>
    <t>TE, PVC, 90 GRAUS, BBP, JE, DN 100 MM, PARA REDE COLETORA ESGOTO (NBR 10569)</t>
  </si>
  <si>
    <t>18,80</t>
  </si>
  <si>
    <t>20,49</t>
  </si>
  <si>
    <t>57,89</t>
  </si>
  <si>
    <t>30,88</t>
  </si>
  <si>
    <t>23,16</t>
  </si>
  <si>
    <t>23,54</t>
  </si>
  <si>
    <t>TELA DE ACO SOLDADA NERVURADA, CA-60, L-159, (1,69 KG/M2), DIAMETRO DO FIO = 4,5 MM,</t>
  </si>
  <si>
    <t>LARGURA = 2,45 M, ESPACAMENTO DA MALHA = 30 X 10 CM *COLETADO CAIXA*</t>
  </si>
  <si>
    <t>TELA DE ACO SOLDADA NERVURADA, CA-60, L-196, (2,11 KG/M2), DIAMETRO DO FIO = 5,0 MM,</t>
  </si>
  <si>
    <t>TELA DE ACO SOLDADA NERVURADA, CA-60, Q-113, (1,8 KG/M2), DIAMETRO DO FIO = 3,8 MM,</t>
  </si>
  <si>
    <t>LARGURA = 2,45 M, ESPACAMENTO DA MALHA = 10 X 10 CM *COLETADO CAIXA*</t>
  </si>
  <si>
    <t>23,81</t>
  </si>
  <si>
    <t>21,23</t>
  </si>
  <si>
    <r>
      <t xml:space="preserve">116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</si>
  <si>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384,98</t>
  </si>
  <si>
    <t>452,26</t>
  </si>
  <si>
    <t>495,07</t>
  </si>
  <si>
    <t>545,70</t>
  </si>
  <si>
    <t>497,11</t>
  </si>
  <si>
    <t>45,78</t>
  </si>
  <si>
    <t>26,03</t>
  </si>
  <si>
    <t>32,37</t>
  </si>
  <si>
    <t>37,16</t>
  </si>
  <si>
    <t>949,67</t>
  </si>
  <si>
    <t>54,96</t>
  </si>
  <si>
    <t>129,49</t>
  </si>
  <si>
    <t>182,89</t>
  </si>
  <si>
    <r>
      <t xml:space="preserve">117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</si>
  <si>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190,99</t>
  </si>
  <si>
    <t>260,45</t>
  </si>
  <si>
    <t>291,71</t>
  </si>
  <si>
    <t>59,78</t>
  </si>
  <si>
    <t>17,82</t>
  </si>
  <si>
    <t>49,22</t>
  </si>
  <si>
    <t>58,89</t>
  </si>
  <si>
    <t>78,38</t>
  </si>
  <si>
    <t>117,75</t>
  </si>
  <si>
    <t>64,76</t>
  </si>
  <si>
    <t>77,31</t>
  </si>
  <si>
    <t>108,59</t>
  </si>
  <si>
    <t>40,42</t>
  </si>
  <si>
    <t>150,83</t>
  </si>
  <si>
    <t>202,35</t>
  </si>
  <si>
    <t>26,68</t>
  </si>
  <si>
    <t>340,15</t>
  </si>
  <si>
    <t>100,65</t>
  </si>
  <si>
    <t>117,30</t>
  </si>
  <si>
    <t>90,87</t>
  </si>
  <si>
    <t>212,63</t>
  </si>
  <si>
    <t>236,27</t>
  </si>
  <si>
    <t>260,00</t>
  </si>
  <si>
    <t>283,57</t>
  </si>
  <si>
    <t>307,20</t>
  </si>
  <si>
    <t>224,94</t>
  </si>
  <si>
    <t>358,45</t>
  </si>
  <si>
    <t>470,76</t>
  </si>
  <si>
    <t>578,75</t>
  </si>
  <si>
    <t>721,17</t>
  </si>
  <si>
    <t>644,17</t>
  </si>
  <si>
    <r>
      <t xml:space="preserve">118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</si>
  <si>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162,76</t>
  </si>
  <si>
    <t>TERMINAL A COMPRESSAO EM COBRE ESTANHADO PARA CABO 10 MM2, 1 FURO E 1</t>
  </si>
  <si>
    <t>COMPRESSAO, PARA PARAFUSO DE FIXACAO M6</t>
  </si>
  <si>
    <t>TERMINAL A COMPRESSAO EM COBRE ESTANHADO PARA CABO 120 MM2, 1 FURO E 1</t>
  </si>
  <si>
    <t>COMPRESSAO, PARA PARAFUSO DE FIXACAO M12</t>
  </si>
  <si>
    <t>TERMINAL A COMPRESSAO EM COBRE ESTANHADO PARA CABO 16 MM2, 1 FURO E 1</t>
  </si>
  <si>
    <t>TERMINAL A COMPRESSAO EM COBRE ESTANHADO PARA CABO 2,5 MM2, 1 FURO E 1</t>
  </si>
  <si>
    <t>COMPRESSAO, PARA PARAFUSO DE FIXACAO M5</t>
  </si>
  <si>
    <t>TERMINAL A COMPRESSAO EM COBRE ESTANHADO PARA CABO 25 MM2, 1 FURO E 1</t>
  </si>
  <si>
    <t>COMPRESSAO, PARA PARAFUSO DE FIXACAO M8</t>
  </si>
  <si>
    <t>TERMINAL A COMPRESSAO EM COBRE ESTANHADO PARA CABO 35 MM2, 1 FURO E 1</t>
  </si>
  <si>
    <t>TERMINAL A COMPRESSAO EM COBRE ESTANHADO PARA CABO 4 MM2, 1 FURO E 1</t>
  </si>
  <si>
    <t>TERMINAL A COMPRESSAO EM COBRE ESTANHADO PARA CABO 50 MM2, 1 FURO E 1</t>
  </si>
  <si>
    <t>TERMINAL A COMPRESSAO EM COBRE ESTANHADO PARA CABO 6 MM2, 1 FURO E 1</t>
  </si>
  <si>
    <t>TERMINAL A COMPRESSAO EM COBRE ESTANHADO PARA CABO 70 MM2, 1 FURO E 1</t>
  </si>
  <si>
    <t>COMPRESSAO, PARA PARAFUSO DE FIXACAO M10</t>
  </si>
  <si>
    <t>TERMINAL A COMPRESSAO EM COBRE ESTANHADO PARA CABO 95 MM2, 1 FURO E 1</t>
  </si>
  <si>
    <t>TERMINAL METALICO A PRESSAO PARA 1 CABO DE 120 MM2, COM 1 FURO DE FIXACAO</t>
  </si>
  <si>
    <t>TERMINAL METALICO A PRESSAO PARA 1 CABO DE 150 A 185 MM2, COM 2 FUROS PARA</t>
  </si>
  <si>
    <t>67,71</t>
  </si>
  <si>
    <t>TERMINAL METALICO A PRESSAO PARA 1 CABO DE 150 MM2, COM 1 FURO DE FIXACAO</t>
  </si>
  <si>
    <t>TERMINAL METALICO A PRESSAO PARA 1 CABO DE 16 A 25 MM2, COM 2 FUROS PARA</t>
  </si>
  <si>
    <t>TERMINAL METALICO A PRESSAO PARA 1 CABO DE 16 MM2, COM 1 FURO DE FIXACAO</t>
  </si>
  <si>
    <t>TERMINAL METALICO A PRESSAO PARA 1 CABO DE 185 MM2, COM 1 FURO DE FIXACAO</t>
  </si>
  <si>
    <t>TERMINAL METALICO A PRESSAO PARA 1 CABO DE 240 MM2, COM 1 FURO DE FIXACAO</t>
  </si>
  <si>
    <t>TERMINAL METALICO A PRESSAO PARA 1 CABO DE 25 A 35 MM2, COM 2 FUROS PARA</t>
  </si>
  <si>
    <t>TERMINAL METALICO A PRESSAO PARA 1 CABO DE 25 MM2, COM 1 FURO DE FIXACAO</t>
  </si>
  <si>
    <t>TERMINAL METALICO A PRESSAO PARA 1 CABO DE 300 MM2, COM 1 FURO DE FIXACAO</t>
  </si>
  <si>
    <t>TERMINAL METALICO A PRESSAO PARA 1 CABO DE 35 MM2, COM 1 FURO DE FIXACAO</t>
  </si>
  <si>
    <t>TERMINAL METALICO A PRESSAO PARA 1 CABO DE 50 A 70 MM2, COM 2 FUROS PARA</t>
  </si>
  <si>
    <t>33,20</t>
  </si>
  <si>
    <t>TERMINAL METALICO A PRESSAO PARA 1 CABO DE 50 MM2, COM 1 FURO DE FIXACAO</t>
  </si>
  <si>
    <t>TERMINAL METALICO A PRESSAO PARA 1 CABO DE 6 A 10 MM2, COM 1 FURO DE FIXACAO</t>
  </si>
  <si>
    <t>TERMINAL METALICO A PRESSAO PARA 1 CABO DE 70 MM2, COM 1 FURO DE FIXACAO</t>
  </si>
  <si>
    <t>TERMINAL METALICO A PRESSAO PARA 1 CABO DE 95 A 120 MM2, COM 2 FUROS PARA</t>
  </si>
  <si>
    <t>56,03</t>
  </si>
  <si>
    <t>TERMINAL METALICO A PRESSAO PARA 1 CABO DE 95 MM2, COM 1 FURO DE FIXACAO</t>
  </si>
  <si>
    <t>TERMINAL METALICO A PRESSAO 1 CABO, PARA CABOS DE 4 A 10 MM2, COM 2 FUROS PARA</t>
  </si>
  <si>
    <t>11,54</t>
  </si>
  <si>
    <t>TERMOFUSORA PARA TUBOS E CONEXOES EM PPR COM DIAMETROS DE 20 A 63 MM,</t>
  </si>
  <si>
    <t>523,32</t>
  </si>
  <si>
    <t>POTENCIA DE 800 W, TENSAO 220 V</t>
  </si>
  <si>
    <r>
      <t xml:space="preserve">119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</si>
  <si>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TERMOFUSORA PARA TUBOS E CONEXOES EM PPR COM DIAMETROS DE 75 A 110 MM,</t>
  </si>
  <si>
    <t>734,48</t>
  </si>
  <si>
    <t>POTENCIA DE *1100* W, TENSAO 220 V</t>
  </si>
  <si>
    <t>50,88</t>
  </si>
  <si>
    <t>58,50</t>
  </si>
  <si>
    <t>54,60</t>
  </si>
  <si>
    <t>37,30</t>
  </si>
  <si>
    <t>47,20</t>
  </si>
  <si>
    <t>13,11</t>
  </si>
  <si>
    <r>
      <t xml:space="preserve">120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</si>
  <si>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32,99</t>
  </si>
  <si>
    <t>29,83</t>
  </si>
  <si>
    <t>72,44</t>
  </si>
  <si>
    <t>465,95</t>
  </si>
  <si>
    <t>119,97</t>
  </si>
  <si>
    <t>61,81</t>
  </si>
  <si>
    <t>35,93</t>
  </si>
  <si>
    <t>118,15</t>
  </si>
  <si>
    <t>69,16</t>
  </si>
  <si>
    <t>36,90</t>
  </si>
  <si>
    <t>29,75</t>
  </si>
  <si>
    <t>26,25</t>
  </si>
  <si>
    <t>TORNEIRA DE BOIA CONVENCIONAL PLASTICA 1/2 " COM BALAO PLASTICO</t>
  </si>
  <si>
    <t>TORNEIRA DE BOIA CONVENCIONAL PLASTICA 3/4 " COM BALAO PLASTICO</t>
  </si>
  <si>
    <t>TORNEIRA DE BOIA PARA CAIXA DE DESCARGA 1/2 "</t>
  </si>
  <si>
    <t>114,31</t>
  </si>
  <si>
    <t>39,12</t>
  </si>
  <si>
    <t>53,88</t>
  </si>
  <si>
    <t>42,49</t>
  </si>
  <si>
    <t>TORNEIRA ELETRICA DE PAREDE, BICA ALTA, PARA COZINHA, 5500 W (110/220 V)</t>
  </si>
  <si>
    <t>106,03</t>
  </si>
  <si>
    <t>11,27</t>
  </si>
  <si>
    <t>TORNEIRA PLASTICA DE MESA PARA LAVATORIO 1/2 "</t>
  </si>
  <si>
    <r>
      <t xml:space="preserve">121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</si>
  <si>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TORNEIRA PLASTICA DE MESA, BICA MOVEL, PARA COZINHA 1/2 "</t>
  </si>
  <si>
    <t>TORNEIRA PLASTICA PARA TANQUE 1/2 " OU 3/4 " COM BICO PARA MANGUEIRA</t>
  </si>
  <si>
    <t>TRANSFORMADOR TRIFASICO DE DISTRIBUICAO, POTENCIA DE 1000 KVA, TENSAO NOMINAL</t>
  </si>
  <si>
    <t>49.387,97</t>
  </si>
  <si>
    <t>DE 15 KV, TENSAO SECUNDARIA DE 220/127V, EM OLEO ISOLANTE TIPO MINERAL</t>
  </si>
  <si>
    <t>TRANSFORMADOR TRIFASICO DE DISTRIBUICAO, POTENCIA DE 112,5 KVA, TENSAO NOMINAL</t>
  </si>
  <si>
    <t>7.634,32</t>
  </si>
  <si>
    <t>TRANSFORMADOR TRIFASICO DE DISTRIBUICAO, POTENCIA DE 15 KVA, TENSAO NOMINAL</t>
  </si>
  <si>
    <t>3.501,98</t>
  </si>
  <si>
    <t>TRANSFORMADOR TRIFASICO DE DISTRIBUICAO, POTENCIA DE 150 KVA, TENSAO NOMINAL</t>
  </si>
  <si>
    <t>9.628,70</t>
  </si>
  <si>
    <t>TRANSFORMADOR TRIFASICO DE DISTRIBUICAO, POTENCIA DE 1500 KVA, TENSAO NOMINAL</t>
  </si>
  <si>
    <t>62.449,37</t>
  </si>
  <si>
    <t>TRANSFORMADOR TRIFASICO DE DISTRIBUICAO, POTENCIA DE 225 KVA, TENSAO NOMINAL</t>
  </si>
  <si>
    <t>13.507,65</t>
  </si>
  <si>
    <t>TRANSFORMADOR TRIFASICO DE DISTRIBUICAO, POTENCIA DE 30 KVA, TENSAO NOMINAL</t>
  </si>
  <si>
    <t>4.277,42</t>
  </si>
  <si>
    <t>TRANSFORMADOR TRIFASICO DE DISTRIBUICAO, POTENCIA DE 300 KVA, TENSAO NOMINAL</t>
  </si>
  <si>
    <t>15.758,92</t>
  </si>
  <si>
    <t>TRANSFORMADOR TRIFASICO DE DISTRIBUICAO, POTENCIA DE 45 KVA, TENSAO NOMINAL</t>
  </si>
  <si>
    <t>4.777,70</t>
  </si>
  <si>
    <t>TRANSFORMADOR TRIFASICO DE DISTRIBUICAO, POTENCIA DE 500 KVA, TENSAO NOMINAL</t>
  </si>
  <si>
    <t>25.716,06</t>
  </si>
  <si>
    <t>TRANSFORMADOR TRIFASICO DE DISTRIBUICAO, POTENCIA DE 75 KVA, TENSAO NOMINAL</t>
  </si>
  <si>
    <t>6.178,50</t>
  </si>
  <si>
    <t>TRANSFORMADOR TRIFASICO DE DISTRIBUICAO, POTENCIA DE 750 KVA, TENSAO NOMINAL</t>
  </si>
  <si>
    <t>35.273,98</t>
  </si>
  <si>
    <t>139.247,65</t>
  </si>
  <si>
    <t>161.350,45</t>
  </si>
  <si>
    <t>47.521,02</t>
  </si>
  <si>
    <t>77.062,51</t>
  </si>
  <si>
    <r>
      <t xml:space="preserve">122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</si>
  <si>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118.250,00</t>
  </si>
  <si>
    <t>113.912,31</t>
  </si>
  <si>
    <t>127.091,11</t>
  </si>
  <si>
    <t>20,73</t>
  </si>
  <si>
    <t>148,63</t>
  </si>
  <si>
    <t>11,41</t>
  </si>
  <si>
    <t>TUBO / MANGUEIRA PRETA EM POLIETILENO REFORCADA, TIPO ESPAGUETE, PARA INJECAO</t>
  </si>
  <si>
    <t>DE CONCRETO, D=1/2", E=1,50 MM *COLETADO CAIXA*</t>
  </si>
  <si>
    <t>45,48</t>
  </si>
  <si>
    <t>51,55</t>
  </si>
  <si>
    <t>83,37</t>
  </si>
  <si>
    <t>114,92</t>
  </si>
  <si>
    <t>60,76</t>
  </si>
  <si>
    <t>19,98</t>
  </si>
  <si>
    <t>26,08</t>
  </si>
  <si>
    <t>36,49</t>
  </si>
  <si>
    <t>41,92</t>
  </si>
  <si>
    <t>TUBO ACO PRETO COM COSTURA, NBR 5580, CLASSE L, DN = 15 MM, E = 2,25 MM, 1,06 KG//M</t>
  </si>
  <si>
    <t>TUBO ACO PRETO COM COSTURA, NBR 5580, CLASSE L, DN = 25 MM, E = 2,65 MM, 2,02 KG//M</t>
  </si>
  <si>
    <t>TUBO ACO PRETO COM COSTURA, NBR 5580, CLASSE L, DN = 40 MM, E = 3,0 MM, 3,34 KG//M</t>
  </si>
  <si>
    <t>TUBO ACO PRETO COM COSTURA, NBR 5580, CLASSE L, DN = 80 MM, E = 3,35 MM, 7,07 KG//M</t>
  </si>
  <si>
    <t>34,80</t>
  </si>
  <si>
    <t>TUBO ACO PRETO COM COSTURA, NBR 5580, CLASSE M, DN = 25 MM, E = 3,35 MM, *2,50*</t>
  </si>
  <si>
    <t>KG//M</t>
  </si>
  <si>
    <r>
      <t xml:space="preserve">123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</si>
  <si>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TUBO ACO PRETO COM COSTURA, NBR 5580, CLASSE M, DN = 40 MM, E = 3,35 MM, *3,71*</t>
  </si>
  <si>
    <t>19,52</t>
  </si>
  <si>
    <t>TUBO ACO PRETO COM COSTURA, NBR 5580, CLASSE M, DN = 80 MM, E = 4,05 MM, *8,47*</t>
  </si>
  <si>
    <t>KG/M</t>
  </si>
  <si>
    <t>715,92</t>
  </si>
  <si>
    <t>41,43</t>
  </si>
  <si>
    <t>1.373,71</t>
  </si>
  <si>
    <t>761,24</t>
  </si>
  <si>
    <t>25,88</t>
  </si>
  <si>
    <t>122,96</t>
  </si>
  <si>
    <t>175,78</t>
  </si>
  <si>
    <t>331,43</t>
  </si>
  <si>
    <t>217,12</t>
  </si>
  <si>
    <t>435,56</t>
  </si>
  <si>
    <t>251,91</t>
  </si>
  <si>
    <t>274,81</t>
  </si>
  <si>
    <t>326,92</t>
  </si>
  <si>
    <t>936,99</t>
  </si>
  <si>
    <t>787,07</t>
  </si>
  <si>
    <t>947,70</t>
  </si>
  <si>
    <t>152,86</t>
  </si>
  <si>
    <t>26,56</t>
  </si>
  <si>
    <t>43,19</t>
  </si>
  <si>
    <t>53,22</t>
  </si>
  <si>
    <t>74,73</t>
  </si>
  <si>
    <t>2.138,58</t>
  </si>
  <si>
    <t>2.572,28</t>
  </si>
  <si>
    <t>512,46</t>
  </si>
  <si>
    <t>436,78</t>
  </si>
  <si>
    <t>560,78</t>
  </si>
  <si>
    <t>1.133,26</t>
  </si>
  <si>
    <t>121,38</t>
  </si>
  <si>
    <t>153,18</t>
  </si>
  <si>
    <t>193,91</t>
  </si>
  <si>
    <t>237,70</t>
  </si>
  <si>
    <t>278,38</t>
  </si>
  <si>
    <r>
      <t xml:space="preserve">124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</si>
  <si>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402,28</t>
  </si>
  <si>
    <t>551,38</t>
  </si>
  <si>
    <t>685,01</t>
  </si>
  <si>
    <t>1.416,58</t>
  </si>
  <si>
    <t>147,87</t>
  </si>
  <si>
    <t>254,15</t>
  </si>
  <si>
    <t>283,40</t>
  </si>
  <si>
    <t>348,67</t>
  </si>
  <si>
    <t>504,07</t>
  </si>
  <si>
    <t>271,51</t>
  </si>
  <si>
    <t>303,70</t>
  </si>
  <si>
    <t>402,43</t>
  </si>
  <si>
    <t>592,39</t>
  </si>
  <si>
    <t>1.291,74</t>
  </si>
  <si>
    <t>62,83</t>
  </si>
  <si>
    <t>68,68</t>
  </si>
  <si>
    <t>109,24</t>
  </si>
  <si>
    <t>162,77</t>
  </si>
  <si>
    <t>192,63</t>
  </si>
  <si>
    <t>272,47</t>
  </si>
  <si>
    <t>379,90</t>
  </si>
  <si>
    <t>499,02</t>
  </si>
  <si>
    <t>815,60</t>
  </si>
  <si>
    <t>73,51</t>
  </si>
  <si>
    <t>138,43</t>
  </si>
  <si>
    <t>254,87</t>
  </si>
  <si>
    <t>259,70</t>
  </si>
  <si>
    <t>361,12</t>
  </si>
  <si>
    <t>129,18</t>
  </si>
  <si>
    <r>
      <t xml:space="preserve">125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</si>
  <si>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298,34</t>
  </si>
  <si>
    <t>350,92</t>
  </si>
  <si>
    <t>535,51</t>
  </si>
  <si>
    <t>1.103,70</t>
  </si>
  <si>
    <t>82,84</t>
  </si>
  <si>
    <t>110,00</t>
  </si>
  <si>
    <t>164,19</t>
  </si>
  <si>
    <t>184,58</t>
  </si>
  <si>
    <t>229,87</t>
  </si>
  <si>
    <t>78,55</t>
  </si>
  <si>
    <t>49,76</t>
  </si>
  <si>
    <t>29,74</t>
  </si>
  <si>
    <t>54,91</t>
  </si>
  <si>
    <t>60,04</t>
  </si>
  <si>
    <r>
      <t xml:space="preserve">126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</si>
  <si>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42,87</t>
  </si>
  <si>
    <t>92,02</t>
  </si>
  <si>
    <t>1.586,46</t>
  </si>
  <si>
    <t>1.808,99</t>
  </si>
  <si>
    <t>2.119,38</t>
  </si>
  <si>
    <t>2.853,46</t>
  </si>
  <si>
    <t>3.722,43</t>
  </si>
  <si>
    <t>1.081,78</t>
  </si>
  <si>
    <t>351,48</t>
  </si>
  <si>
    <t>566,10</t>
  </si>
  <si>
    <t>9,13</t>
  </si>
  <si>
    <t>993,87</t>
  </si>
  <si>
    <t>741,26</t>
  </si>
  <si>
    <t>20,42</t>
  </si>
  <si>
    <t>967,10</t>
  </si>
  <si>
    <r>
      <t xml:space="preserve">127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</si>
  <si>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114,06</t>
  </si>
  <si>
    <t>145,56</t>
  </si>
  <si>
    <t>6,25</t>
  </si>
  <si>
    <t>25,18</t>
  </si>
  <si>
    <t>31,80</t>
  </si>
  <si>
    <t>TUBO PVC, FLEXIVEL, CORRUGADO, PERFURADO, DN 110 MM, PARA DRENAGEM, SISTEMA</t>
  </si>
  <si>
    <t>IRRIGACAO</t>
  </si>
  <si>
    <t>TUBO PVC, FLEXIVEL, CORRUGADO, PERFURADO, DN 65 MM, PARA DRENAGEM, SISTEMA</t>
  </si>
  <si>
    <t>TUBO PVC, RIGIDO, CORRUGADO, PERFURADO, DN 150 MM, PARA DRENAGEM, SISTEMA</t>
  </si>
  <si>
    <r>
      <t xml:space="preserve">128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</si>
  <si>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UNIAO PVC, ROSCAVEL 1/2",   AGUA FRIA PREDIAL</t>
  </si>
  <si>
    <t>UNIAO PVC, ROSCAVEL 2",   AGUA FRIA PREDIAL</t>
  </si>
  <si>
    <t>58,08</t>
  </si>
  <si>
    <t>UNIAO PVC, ROSCAVEL, 1 1/2",   AGUA FRIA PREDIAL</t>
  </si>
  <si>
    <t>25,55</t>
  </si>
  <si>
    <t>UNIAO PVC, ROSCAVEL, 1 1/4",   AGUA FRIA PREDIAL</t>
  </si>
  <si>
    <r>
      <t xml:space="preserve">129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</si>
  <si>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UNIAO PVC, ROSCAVEL, 1",   AGUA FRIA PREDIAL</t>
  </si>
  <si>
    <t>UNIAO PVC, ROSCAVEL, 2 1/2",   AGUA FRIA PREDIAL</t>
  </si>
  <si>
    <t>119,38</t>
  </si>
  <si>
    <t>UNIAO PVC, ROSCAVEL, 3/4",   AGUA FRIA PREDIAL</t>
  </si>
  <si>
    <t>UNIAO PVC, ROSCAVEL, 3",   AGUA FRIA PREDIAL</t>
  </si>
  <si>
    <t>151,25</t>
  </si>
  <si>
    <t>UNIAO PVC, ROSCAVEL, 4",   AGUA FRIA PREDIAL</t>
  </si>
  <si>
    <t>263,14</t>
  </si>
  <si>
    <t>UNIAO PVC, SOLDAVEL, 110 MM,   PARA AGUA FRIA PREDIAL</t>
  </si>
  <si>
    <t>383,05</t>
  </si>
  <si>
    <t>UNIAO PVC, SOLDAVEL, 20 MM,   PARA AGUA FRIA PREDIAL</t>
  </si>
  <si>
    <t>UNIAO PVC, SOLDAVEL, 25 MM,   PARA AGUA FRIA PREDIAL</t>
  </si>
  <si>
    <t>UNIAO PVC, SOLDAVEL, 32 MM,   PARA AGUA FRIA PREDIAL</t>
  </si>
  <si>
    <t>UNIAO PVC, SOLDAVEL, 40 MM,   PARA AGUA FRIA PREDIAL</t>
  </si>
  <si>
    <t>UNIAO PVC, SOLDAVEL, 50 MM,   PARA AGUA FRIA PREDIAL</t>
  </si>
  <si>
    <t>23,60</t>
  </si>
  <si>
    <t>UNIAO PVC, SOLDAVEL, 60 MM,   PARA AGUA FRIA PREDIAL</t>
  </si>
  <si>
    <t>UNIAO PVC, SOLDAVEL, 75 MM,   PARA AGUA FRIA PREDIAL</t>
  </si>
  <si>
    <t>113,46</t>
  </si>
  <si>
    <t>UNIAO PVC, SOLDAVEL, 85 MM,   PARA AGUA FRIA PREDIAL</t>
  </si>
  <si>
    <t>168,43</t>
  </si>
  <si>
    <t>96,15</t>
  </si>
  <si>
    <t>137,56</t>
  </si>
  <si>
    <t>USINA DE ASFALTO A FRIO, CAPACIDADE DE 30 A 40 T/H, ELETRICA, POTENCIA DE 30 CV</t>
  </si>
  <si>
    <t>94.944,39</t>
  </si>
  <si>
    <t>USINA DE ASFALTO A FRIO, CAPACIDADE DE 40 A 60 T/H, ELETRICA, POTENCIA DE 30 CV</t>
  </si>
  <si>
    <t>118.251,98</t>
  </si>
  <si>
    <t>USINA DE ASFALTO A QUENTE, FIXA, TIPO CONTRA FLUXO, CAPACIDADE DE 100 A 140 T/H,</t>
  </si>
  <si>
    <t>2.300.236,87</t>
  </si>
  <si>
    <t>POTENCIA DE 280 KW, COM MISTURADOR EXTERNO ROTATIVO</t>
  </si>
  <si>
    <t>USINA DE ASFALTO, GRAVIMETRICA, CAPACIDADE DE 150 T/H, POTENCIA DE 400 KW</t>
  </si>
  <si>
    <t>6.056.442,52</t>
  </si>
  <si>
    <t>USINA DE CONCRETO FIXA, CAPACIDADE NOMINAL DE 40 M3/H, SEM SILO</t>
  </si>
  <si>
    <t>173.854,99</t>
  </si>
  <si>
    <t>USINA DE CONCRETO FIXA, CAPACIDADE NOMINAL DE 60 M3/H, SEM SILO</t>
  </si>
  <si>
    <t>233.777,00</t>
  </si>
  <si>
    <t>USINA DE CONCRETO FIXA, CAPACIDADE NOMINAL DE 80 M3/H, SEM SILO</t>
  </si>
  <si>
    <t>286.488,00</t>
  </si>
  <si>
    <t>USINA DE CONCRETO FIXA, CAPACIDADE NOMINAL DE 90 A 120 M3/H, SEM SILO</t>
  </si>
  <si>
    <t>344.139,64</t>
  </si>
  <si>
    <t>USINA DE MISTURAS ASFALTICAS A QUENTE, MOVEL, TIPO CONTRA FLUXO, CAPACIDADE DE</t>
  </si>
  <si>
    <t>1.872.652,00</t>
  </si>
  <si>
    <t>40 A 80 T/H</t>
  </si>
  <si>
    <t>USINA MISTURADORA DE SOLOS,   DOSADORES TRIPLOS, CALHA VIBRATORIA CAPACIDADE</t>
  </si>
  <si>
    <t>966.002,47</t>
  </si>
  <si>
    <t>DE 200 A 500 T/H, POTENCIA DE 75 KW</t>
  </si>
  <si>
    <t>VALVULA DE DESCARGA EM METAL CROMADO PARA MICTORIO COM ACIONAMENTO POR</t>
  </si>
  <si>
    <t>146,25</t>
  </si>
  <si>
    <t>PRESSAO E FECHAMENTO AUTOMATICO</t>
  </si>
  <si>
    <t>VALVULA DE DESCARGA METALICA, BASE 1 1/2 " E ACABAMENTO METALICO CROMADO</t>
  </si>
  <si>
    <t>VALVULA DE DESCARGA METALICA, BASE 1 1/4 " E ACABAMENTO METALICO CROMADO</t>
  </si>
  <si>
    <t>137,64</t>
  </si>
  <si>
    <t>57,10</t>
  </si>
  <si>
    <t>102,55</t>
  </si>
  <si>
    <t>85,10</t>
  </si>
  <si>
    <t>158,13</t>
  </si>
  <si>
    <t>42,29</t>
  </si>
  <si>
    <t>55,07</t>
  </si>
  <si>
    <t>51,60</t>
  </si>
  <si>
    <t>149,07</t>
  </si>
  <si>
    <r>
      <t xml:space="preserve">130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</si>
  <si>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83,42</t>
  </si>
  <si>
    <t>204,36</t>
  </si>
  <si>
    <t>359,66</t>
  </si>
  <si>
    <t>106,85</t>
  </si>
  <si>
    <t>95,61</t>
  </si>
  <si>
    <t>63,86</t>
  </si>
  <si>
    <t>214,07</t>
  </si>
  <si>
    <t>149,70</t>
  </si>
  <si>
    <t>46,99</t>
  </si>
  <si>
    <t>VALVULA DE RETENCAO HORIZONTAL, DE BRONZE (PN-25), 3", 400 PSI, TAMPA DE PORCA DE</t>
  </si>
  <si>
    <t>295,68</t>
  </si>
  <si>
    <t>458,61</t>
  </si>
  <si>
    <t>56,88</t>
  </si>
  <si>
    <t>49,37</t>
  </si>
  <si>
    <t>28,23</t>
  </si>
  <si>
    <t>32,91</t>
  </si>
  <si>
    <t>132,81</t>
  </si>
  <si>
    <t>82,88</t>
  </si>
  <si>
    <t>181,36</t>
  </si>
  <si>
    <t>314,77</t>
  </si>
  <si>
    <t>9,42</t>
  </si>
  <si>
    <r>
      <t xml:space="preserve">131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</si>
  <si>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VASSOURA 40 CM COM CABO</t>
  </si>
  <si>
    <t>VEDACAO DE CALHA, EM BORRACHA COR PRETA, MEDIDA ENTRE 119 E 170 MM, PARA</t>
  </si>
  <si>
    <t>DRENAGEM PLUVIAL PREDIAL</t>
  </si>
  <si>
    <t>45,95</t>
  </si>
  <si>
    <t>39.962,37</t>
  </si>
  <si>
    <t>43.265,99</t>
  </si>
  <si>
    <t>47.054,32</t>
  </si>
  <si>
    <t>60.503,51</t>
  </si>
  <si>
    <t>504,50</t>
  </si>
  <si>
    <t>495,64</t>
  </si>
  <si>
    <t>6.605,75</t>
  </si>
  <si>
    <t>3.022,66</t>
  </si>
  <si>
    <t>4.331,04</t>
  </si>
  <si>
    <t>1.811,48</t>
  </si>
  <si>
    <t>15,19</t>
  </si>
  <si>
    <t>2.140,50</t>
  </si>
  <si>
    <t>1.920,21</t>
  </si>
  <si>
    <t>2.339,05</t>
  </si>
  <si>
    <r>
      <t xml:space="preserve">132 </t>
    </r>
    <r>
      <rPr>
        <sz val="8"/>
        <color rgb="FF000000"/>
        <rFont val="Arial"/>
        <family val="2"/>
      </rPr>
      <t xml:space="preserve">/ </t>
    </r>
    <r>
      <rPr>
        <sz val="8"/>
        <color rgb="FF0000CC"/>
        <rFont val="Arial"/>
        <family val="2"/>
      </rPr>
      <t>132</t>
    </r>
  </si>
  <si>
    <t>49,08</t>
  </si>
  <si>
    <t>281,96</t>
  </si>
  <si>
    <t>245,44</t>
  </si>
  <si>
    <t>638,15</t>
  </si>
  <si>
    <t>746,15</t>
  </si>
  <si>
    <t>219,91</t>
  </si>
  <si>
    <t>68,72</t>
  </si>
  <si>
    <t>158,55</t>
  </si>
  <si>
    <t>78,54</t>
  </si>
  <si>
    <t>117,81</t>
  </si>
  <si>
    <t>84,78</t>
  </si>
  <si>
    <t>147,26</t>
  </si>
  <si>
    <t>44,18</t>
  </si>
  <si>
    <t>58,90</t>
  </si>
  <si>
    <t>83,45</t>
  </si>
  <si>
    <t>121,74</t>
  </si>
  <si>
    <t>152,17</t>
  </si>
  <si>
    <t>Total de Insumos:</t>
  </si>
  <si>
    <t>A adoção do preço de São Paulo para outra localidade ocorre quando a amostra de preços coletados não é suficiente</t>
  </si>
  <si>
    <t>para representar o preço praticado do insumo. Esta metodologia permite que o SINAPI disponibilize preços de</t>
  </si>
  <si>
    <t>referência para todos os insumos em todas as localidades.</t>
  </si>
  <si>
    <t>23,56</t>
  </si>
  <si>
    <t>27,16</t>
  </si>
  <si>
    <t>40,46</t>
  </si>
  <si>
    <t>47,78</t>
  </si>
  <si>
    <t>10,52</t>
  </si>
  <si>
    <t>13,14</t>
  </si>
  <si>
    <t>100,68</t>
  </si>
  <si>
    <t>129,62</t>
  </si>
  <si>
    <t>170,20</t>
  </si>
  <si>
    <t>27,53</t>
  </si>
  <si>
    <t>40,49</t>
  </si>
  <si>
    <t>66,89</t>
  </si>
  <si>
    <t>102,09</t>
  </si>
  <si>
    <t>131,01</t>
  </si>
  <si>
    <t>173,52</t>
  </si>
  <si>
    <t>24,66</t>
  </si>
  <si>
    <t>28,65</t>
  </si>
  <si>
    <t>36,61</t>
  </si>
  <si>
    <t>44,62</t>
  </si>
  <si>
    <t>56,60</t>
  </si>
  <si>
    <t>3,32</t>
  </si>
  <si>
    <t>21,89</t>
  </si>
  <si>
    <t>6,11</t>
  </si>
  <si>
    <t>22,64</t>
  </si>
  <si>
    <t>26,05</t>
  </si>
  <si>
    <t>9,25</t>
  </si>
  <si>
    <t>21,48</t>
  </si>
  <si>
    <t>15,59</t>
  </si>
  <si>
    <t>24,90</t>
  </si>
  <si>
    <t>29,98</t>
  </si>
  <si>
    <t>58,84</t>
  </si>
  <si>
    <t>85,60</t>
  </si>
  <si>
    <t>95,21</t>
  </si>
  <si>
    <t>135,87</t>
  </si>
  <si>
    <t>148,77</t>
  </si>
  <si>
    <t>199,85</t>
  </si>
  <si>
    <t>91,72</t>
  </si>
  <si>
    <t>61,15</t>
  </si>
  <si>
    <t>305,09</t>
  </si>
  <si>
    <t>87,64</t>
  </si>
  <si>
    <t>1.677,99</t>
  </si>
  <si>
    <t>106,02</t>
  </si>
  <si>
    <t>62,68</t>
  </si>
  <si>
    <t>106,24</t>
  </si>
  <si>
    <t>270,17</t>
  </si>
  <si>
    <t>223,24</t>
  </si>
  <si>
    <t>42,31</t>
  </si>
  <si>
    <t>83,19</t>
  </si>
  <si>
    <t>375,31</t>
  </si>
  <si>
    <t>437,87</t>
  </si>
  <si>
    <t>531,70</t>
  </si>
  <si>
    <t>594,25</t>
  </si>
  <si>
    <t>625,53</t>
  </si>
  <si>
    <t>688,08</t>
  </si>
  <si>
    <t>719,36</t>
  </si>
  <si>
    <t>781,91</t>
  </si>
  <si>
    <t>844,46</t>
  </si>
  <si>
    <t>941,69</t>
  </si>
  <si>
    <t>975,32</t>
  </si>
  <si>
    <t>1.076,22</t>
  </si>
  <si>
    <t>20,58</t>
  </si>
  <si>
    <t>24,95</t>
  </si>
  <si>
    <t>28,28</t>
  </si>
  <si>
    <t>137,61</t>
  </si>
  <si>
    <t>178,27</t>
  </si>
  <si>
    <t>209,55</t>
  </si>
  <si>
    <t>228,31</t>
  </si>
  <si>
    <t>250,21</t>
  </si>
  <si>
    <t>297,12</t>
  </si>
  <si>
    <t>356,55</t>
  </si>
  <si>
    <t>19,99</t>
  </si>
  <si>
    <t>33,89</t>
  </si>
  <si>
    <t>36,33</t>
  </si>
  <si>
    <t>43,07</t>
  </si>
  <si>
    <t>3.318,74</t>
  </si>
  <si>
    <t>228,41</t>
  </si>
  <si>
    <t>266,99</t>
  </si>
  <si>
    <t>288,84</t>
  </si>
  <si>
    <t>174,65</t>
  </si>
  <si>
    <t>345,11</t>
  </si>
  <si>
    <t>26.140,66</t>
  </si>
  <si>
    <t>839,03</t>
  </si>
  <si>
    <t>956,87</t>
  </si>
  <si>
    <t>1.067,53</t>
  </si>
  <si>
    <t>1.094,29</t>
  </si>
  <si>
    <t>140,97</t>
  </si>
  <si>
    <t>90,32</t>
  </si>
  <si>
    <t>132,87</t>
  </si>
  <si>
    <t>91,65</t>
  </si>
  <si>
    <t>508,71</t>
  </si>
  <si>
    <t>129,55</t>
  </si>
  <si>
    <t>122,78</t>
  </si>
  <si>
    <t>103,45</t>
  </si>
  <si>
    <t>195,87</t>
  </si>
  <si>
    <t>212,25</t>
  </si>
  <si>
    <t>536,67</t>
  </si>
  <si>
    <t>71,38</t>
  </si>
  <si>
    <t>156,51</t>
  </si>
  <si>
    <t>89,81</t>
  </si>
  <si>
    <t>65,48</t>
  </si>
  <si>
    <t>94,65</t>
  </si>
  <si>
    <t>101,90</t>
  </si>
  <si>
    <t>128,23</t>
  </si>
  <si>
    <t>467,59</t>
  </si>
  <si>
    <t>159,94</t>
  </si>
  <si>
    <t>125,52</t>
  </si>
  <si>
    <t>180,59</t>
  </si>
  <si>
    <t>95,66</t>
  </si>
  <si>
    <t>32,49</t>
  </si>
  <si>
    <t>189,92</t>
  </si>
  <si>
    <t>107,71</t>
  </si>
  <si>
    <t>114,54</t>
  </si>
  <si>
    <t>15,04</t>
  </si>
  <si>
    <t>80,81</t>
  </si>
  <si>
    <t>170,85</t>
  </si>
  <si>
    <t>124,21</t>
  </si>
  <si>
    <t>114,04</t>
  </si>
  <si>
    <t>118,56</t>
  </si>
  <si>
    <t>193,39</t>
  </si>
  <si>
    <t>109,36</t>
  </si>
  <si>
    <t>115,21</t>
  </si>
  <si>
    <t>132,84</t>
  </si>
  <si>
    <t>142,53</t>
  </si>
  <si>
    <t>185,37</t>
  </si>
  <si>
    <t>150,48</t>
  </si>
  <si>
    <t>179,42</t>
  </si>
  <si>
    <t>53,31</t>
  </si>
  <si>
    <t>98,67</t>
  </si>
  <si>
    <t>170,52</t>
  </si>
  <si>
    <t>166,89</t>
  </si>
  <si>
    <t>113,42</t>
  </si>
  <si>
    <t>70,97</t>
  </si>
  <si>
    <t>318,09</t>
  </si>
  <si>
    <t>735,95</t>
  </si>
  <si>
    <t>619,55</t>
  </si>
  <si>
    <t>170,61</t>
  </si>
  <si>
    <t>145,53</t>
  </si>
  <si>
    <t>160,32</t>
  </si>
  <si>
    <t>176,61</t>
  </si>
  <si>
    <t>82,15</t>
  </si>
  <si>
    <t>8,56</t>
  </si>
  <si>
    <t>40,56</t>
  </si>
  <si>
    <t>244,34</t>
  </si>
  <si>
    <t>97,96</t>
  </si>
  <si>
    <t>59,20</t>
  </si>
  <si>
    <t>41,94</t>
  </si>
  <si>
    <t>108,42</t>
  </si>
  <si>
    <t>126,10</t>
  </si>
  <si>
    <t>11,12</t>
  </si>
  <si>
    <t>100,75</t>
  </si>
  <si>
    <t>190,83</t>
  </si>
  <si>
    <t>58,58</t>
  </si>
  <si>
    <t>50,76</t>
  </si>
  <si>
    <t>34,02</t>
  </si>
  <si>
    <t>72,12</t>
  </si>
  <si>
    <t>89,98</t>
  </si>
  <si>
    <t>33,32</t>
  </si>
  <si>
    <t>192,60</t>
  </si>
  <si>
    <t>30,63</t>
  </si>
  <si>
    <t>60,88</t>
  </si>
  <si>
    <t>43,04</t>
  </si>
  <si>
    <t>5,88</t>
  </si>
  <si>
    <t>34,76</t>
  </si>
  <si>
    <t>40,27</t>
  </si>
  <si>
    <t>277,56</t>
  </si>
  <si>
    <t>50,29</t>
  </si>
  <si>
    <t>59,88</t>
  </si>
  <si>
    <t>47,93</t>
  </si>
  <si>
    <t>48,71</t>
  </si>
  <si>
    <t>38,89</t>
  </si>
  <si>
    <t>57,13</t>
  </si>
  <si>
    <t>66,08</t>
  </si>
  <si>
    <t>64,23</t>
  </si>
  <si>
    <t>31,02</t>
  </si>
  <si>
    <t>116,03</t>
  </si>
  <si>
    <t>237,32</t>
  </si>
  <si>
    <t>209,52</t>
  </si>
  <si>
    <t>78,30</t>
  </si>
  <si>
    <t>68,65</t>
  </si>
  <si>
    <t>46,19</t>
  </si>
  <si>
    <t>47,51</t>
  </si>
  <si>
    <t>51,34</t>
  </si>
  <si>
    <t>198,38</t>
  </si>
  <si>
    <t>45,15</t>
  </si>
  <si>
    <t>41,93</t>
  </si>
  <si>
    <t>39,01</t>
  </si>
  <si>
    <t>52,99</t>
  </si>
  <si>
    <t>232,04</t>
  </si>
  <si>
    <t>16,30</t>
  </si>
  <si>
    <t>36,35</t>
  </si>
  <si>
    <t>46,03</t>
  </si>
  <si>
    <t>28,31</t>
  </si>
  <si>
    <t>20,17</t>
  </si>
  <si>
    <t>258,05</t>
  </si>
  <si>
    <t>168,53</t>
  </si>
  <si>
    <t>70,66</t>
  </si>
  <si>
    <t>47,10</t>
  </si>
  <si>
    <t>133,11</t>
  </si>
  <si>
    <t>86,84</t>
  </si>
  <si>
    <t>98,92</t>
  </si>
  <si>
    <t>43,56</t>
  </si>
  <si>
    <t>24,69</t>
  </si>
  <si>
    <t>74,67</t>
  </si>
  <si>
    <t>172,72</t>
  </si>
  <si>
    <t>24,04</t>
  </si>
  <si>
    <t>72,55</t>
  </si>
  <si>
    <t>26,91</t>
  </si>
  <si>
    <t>58,01</t>
  </si>
  <si>
    <t>10,65</t>
  </si>
  <si>
    <t>44,17</t>
  </si>
  <si>
    <t>123,97</t>
  </si>
  <si>
    <t>66,05</t>
  </si>
  <si>
    <t>135,10</t>
  </si>
  <si>
    <t>34,25</t>
  </si>
  <si>
    <t>90,01</t>
  </si>
  <si>
    <t>20,24</t>
  </si>
  <si>
    <t>13,73</t>
  </si>
  <si>
    <t>134,21</t>
  </si>
  <si>
    <t>23,65</t>
  </si>
  <si>
    <t>6,45</t>
  </si>
  <si>
    <t>7,06</t>
  </si>
  <si>
    <t>22,08</t>
  </si>
  <si>
    <t>38,16</t>
  </si>
  <si>
    <t>65,05</t>
  </si>
  <si>
    <t>82,44</t>
  </si>
  <si>
    <t>29,63</t>
  </si>
  <si>
    <t>38,43</t>
  </si>
  <si>
    <t>255,48</t>
  </si>
  <si>
    <t>62,21</t>
  </si>
  <si>
    <t>41,10</t>
  </si>
  <si>
    <t>22,13</t>
  </si>
  <si>
    <t>53,09</t>
  </si>
  <si>
    <t>30,69</t>
  </si>
  <si>
    <t>48,98</t>
  </si>
  <si>
    <t>9,55</t>
  </si>
  <si>
    <t>90,07</t>
  </si>
  <si>
    <t>82,56</t>
  </si>
  <si>
    <t>52,38</t>
  </si>
  <si>
    <t>13,58</t>
  </si>
  <si>
    <t>328,28</t>
  </si>
  <si>
    <t>32,07</t>
  </si>
  <si>
    <t>109,00</t>
  </si>
  <si>
    <t>55,62</t>
  </si>
  <si>
    <t>59,11</t>
  </si>
  <si>
    <t>32,61</t>
  </si>
  <si>
    <t>199,18</t>
  </si>
  <si>
    <t>108,06</t>
  </si>
  <si>
    <t>290,28</t>
  </si>
  <si>
    <t>104,88</t>
  </si>
  <si>
    <t>1.845,34</t>
  </si>
  <si>
    <t>199,76</t>
  </si>
  <si>
    <t>236,71</t>
  </si>
  <si>
    <t>67,99</t>
  </si>
  <si>
    <t>70,05</t>
  </si>
  <si>
    <t>104,91</t>
  </si>
  <si>
    <t>30,03</t>
  </si>
  <si>
    <t>625,73</t>
  </si>
  <si>
    <t>118,50</t>
  </si>
  <si>
    <t>84,18</t>
  </si>
  <si>
    <t>188,74</t>
  </si>
  <si>
    <t>189,05</t>
  </si>
  <si>
    <t>271,57</t>
  </si>
  <si>
    <t>224,76</t>
  </si>
  <si>
    <t>44,95</t>
  </si>
  <si>
    <t>6,69</t>
  </si>
  <si>
    <t>7,82</t>
  </si>
  <si>
    <t>17,68</t>
  </si>
  <si>
    <t>28,76</t>
  </si>
  <si>
    <t>40,44</t>
  </si>
  <si>
    <t>64,30</t>
  </si>
  <si>
    <t>111,03</t>
  </si>
  <si>
    <t>73,00</t>
  </si>
  <si>
    <t>228,12</t>
  </si>
  <si>
    <t>174,97</t>
  </si>
  <si>
    <t>87,76</t>
  </si>
  <si>
    <t>101,27</t>
  </si>
  <si>
    <t>0,28</t>
  </si>
  <si>
    <t>151,06</t>
  </si>
  <si>
    <t>111,17</t>
  </si>
  <si>
    <t>74,60</t>
  </si>
  <si>
    <t>56,82</t>
  </si>
  <si>
    <t>2,22</t>
  </si>
  <si>
    <t>94,52</t>
  </si>
  <si>
    <t>12,95</t>
  </si>
  <si>
    <t>70,89</t>
  </si>
  <si>
    <t>10,01</t>
  </si>
  <si>
    <t>57,99</t>
  </si>
  <si>
    <t>84,56</t>
  </si>
  <si>
    <t>110,47</t>
  </si>
  <si>
    <t>22,55</t>
  </si>
  <si>
    <t>775,72</t>
  </si>
  <si>
    <t>947,76</t>
  </si>
  <si>
    <t>932,32</t>
  </si>
  <si>
    <t>1.018,54</t>
  </si>
  <si>
    <t>1.120,52</t>
  </si>
  <si>
    <t>1.237,47</t>
  </si>
  <si>
    <t>1.297,68</t>
  </si>
  <si>
    <t>1.428,95</t>
  </si>
  <si>
    <t>1.618,07</t>
  </si>
  <si>
    <t>1.857,46</t>
  </si>
  <si>
    <t>1.820,10</t>
  </si>
  <si>
    <t>2.084,90</t>
  </si>
  <si>
    <t>2.138,44</t>
  </si>
  <si>
    <t>2.302,10</t>
  </si>
  <si>
    <t>2.506,11</t>
  </si>
  <si>
    <t>2.657,24</t>
  </si>
  <si>
    <t>2.763,73</t>
  </si>
  <si>
    <t>2.957,93</t>
  </si>
  <si>
    <t>3.195,80</t>
  </si>
  <si>
    <t>3.428,39</t>
  </si>
  <si>
    <t>30,33</t>
  </si>
  <si>
    <t>28,20</t>
  </si>
  <si>
    <t>35,68</t>
  </si>
  <si>
    <t>12,62</t>
  </si>
  <si>
    <t>25,63</t>
  </si>
  <si>
    <t>68,45</t>
  </si>
  <si>
    <t>68,06</t>
  </si>
  <si>
    <t>66,48</t>
  </si>
  <si>
    <t>67,78</t>
  </si>
  <si>
    <t>87,42</t>
  </si>
  <si>
    <t>40,84</t>
  </si>
  <si>
    <t>75,71</t>
  </si>
  <si>
    <t>34,10</t>
  </si>
  <si>
    <t>422,03</t>
  </si>
  <si>
    <t>443,04</t>
  </si>
  <si>
    <t>463,05</t>
  </si>
  <si>
    <t>386,04</t>
  </si>
  <si>
    <t>430,47</t>
  </si>
  <si>
    <t>463,76</t>
  </si>
  <si>
    <t>557,17</t>
  </si>
  <si>
    <t>577,83</t>
  </si>
  <si>
    <t>190,62</t>
  </si>
  <si>
    <t>212,37</t>
  </si>
  <si>
    <t>260,72</t>
  </si>
  <si>
    <t>270,39</t>
  </si>
  <si>
    <t>33,95</t>
  </si>
  <si>
    <t>43,22</t>
  </si>
  <si>
    <t>58,19</t>
  </si>
  <si>
    <t>31,06</t>
  </si>
  <si>
    <t>63,92</t>
  </si>
  <si>
    <t>135,62</t>
  </si>
  <si>
    <t>73,56</t>
  </si>
  <si>
    <t>81,02</t>
  </si>
  <si>
    <t>95,94</t>
  </si>
  <si>
    <t>114,01</t>
  </si>
  <si>
    <t>52,41</t>
  </si>
  <si>
    <t>21,25</t>
  </si>
  <si>
    <t>132,83</t>
  </si>
  <si>
    <t>71,96</t>
  </si>
  <si>
    <t>114,33</t>
  </si>
  <si>
    <t>103,28</t>
  </si>
  <si>
    <t>50,40</t>
  </si>
  <si>
    <t>23,29</t>
  </si>
  <si>
    <t>17,36</t>
  </si>
  <si>
    <t>38,26</t>
  </si>
  <si>
    <t>56,47</t>
  </si>
  <si>
    <t>54,50</t>
  </si>
  <si>
    <t>74,56</t>
  </si>
  <si>
    <t>90,91</t>
  </si>
  <si>
    <t>469,07</t>
  </si>
  <si>
    <t>20,21</t>
  </si>
  <si>
    <t>31,50</t>
  </si>
  <si>
    <t>48,39</t>
  </si>
  <si>
    <t>56,92</t>
  </si>
  <si>
    <t>20,06</t>
  </si>
  <si>
    <t>72,91</t>
  </si>
  <si>
    <t>96,00</t>
  </si>
  <si>
    <t>59,22</t>
  </si>
  <si>
    <t>98,75</t>
  </si>
  <si>
    <t>40,03</t>
  </si>
  <si>
    <t>58,77</t>
  </si>
  <si>
    <t>43,33</t>
  </si>
  <si>
    <t>25,06</t>
  </si>
  <si>
    <t>131,15</t>
  </si>
  <si>
    <t>80,25</t>
  </si>
  <si>
    <t>98,15</t>
  </si>
  <si>
    <t>36,92</t>
  </si>
  <si>
    <t>39,72</t>
  </si>
  <si>
    <t>65,73</t>
  </si>
  <si>
    <t>80,97</t>
  </si>
  <si>
    <t>101,34</t>
  </si>
  <si>
    <t>129,99</t>
  </si>
  <si>
    <t>107,15</t>
  </si>
  <si>
    <t>143,12</t>
  </si>
  <si>
    <t>335,24</t>
  </si>
  <si>
    <t>140,02</t>
  </si>
  <si>
    <t>178,81</t>
  </si>
  <si>
    <t>106,28</t>
  </si>
  <si>
    <t>269,32</t>
  </si>
  <si>
    <t>410,17</t>
  </si>
  <si>
    <t>146,71</t>
  </si>
  <si>
    <t>152,23</t>
  </si>
  <si>
    <t>157,77</t>
  </si>
  <si>
    <t>465,28</t>
  </si>
  <si>
    <t>294,56</t>
  </si>
  <si>
    <t>408,56</t>
  </si>
  <si>
    <t>377,75</t>
  </si>
  <si>
    <t>225,71</t>
  </si>
  <si>
    <t>91,76</t>
  </si>
  <si>
    <t>42,17</t>
  </si>
  <si>
    <t>173,61</t>
  </si>
  <si>
    <t>386,47</t>
  </si>
  <si>
    <t>550,79</t>
  </si>
  <si>
    <t>326,10</t>
  </si>
  <si>
    <t>548,78</t>
  </si>
  <si>
    <t>839,86</t>
  </si>
  <si>
    <t>1.205,33</t>
  </si>
  <si>
    <t>1.649,93</t>
  </si>
  <si>
    <t>469,10</t>
  </si>
  <si>
    <t>792,23</t>
  </si>
  <si>
    <t>1.211,71</t>
  </si>
  <si>
    <t>1.480,63</t>
  </si>
  <si>
    <t>2.365,91</t>
  </si>
  <si>
    <t>611,71</t>
  </si>
  <si>
    <t>1.035,25</t>
  </si>
  <si>
    <t>1.583,22</t>
  </si>
  <si>
    <t>2.263,05</t>
  </si>
  <si>
    <t>3.081,96</t>
  </si>
  <si>
    <t>322,24</t>
  </si>
  <si>
    <t>323,09</t>
  </si>
  <si>
    <t>964,75</t>
  </si>
  <si>
    <t>1.022,63</t>
  </si>
  <si>
    <t>1.125,80</t>
  </si>
  <si>
    <t>1.220,87</t>
  </si>
  <si>
    <t>1.229,78</t>
  </si>
  <si>
    <t>1.283,21</t>
  </si>
  <si>
    <t>1.422,34</t>
  </si>
  <si>
    <t>1.504,73</t>
  </si>
  <si>
    <t>1.691,53</t>
  </si>
  <si>
    <t>1.845,92</t>
  </si>
  <si>
    <t>1.966,61</t>
  </si>
  <si>
    <t>2.135,17</t>
  </si>
  <si>
    <t>2.275,59</t>
  </si>
  <si>
    <t>2.440,86</t>
  </si>
  <si>
    <t>2.558,62</t>
  </si>
  <si>
    <t>2.713,39</t>
  </si>
  <si>
    <t>2.867,54</t>
  </si>
  <si>
    <t>3.030,71</t>
  </si>
  <si>
    <t>3.184,86</t>
  </si>
  <si>
    <t>3.339,02</t>
  </si>
  <si>
    <t>3.494,07</t>
  </si>
  <si>
    <t>3.648,22</t>
  </si>
  <si>
    <t>3.802,99</t>
  </si>
  <si>
    <t>3.957,14</t>
  </si>
  <si>
    <t>1.637,30</t>
  </si>
  <si>
    <t>1.765,88</t>
  </si>
  <si>
    <t>1.876,99</t>
  </si>
  <si>
    <t>1.886,88</t>
  </si>
  <si>
    <t>1.895,90</t>
  </si>
  <si>
    <t>2.051,53</t>
  </si>
  <si>
    <t>2.159,98</t>
  </si>
  <si>
    <t>2.315,60</t>
  </si>
  <si>
    <t>2.471,23</t>
  </si>
  <si>
    <t>2.590,47</t>
  </si>
  <si>
    <t>2.746,65</t>
  </si>
  <si>
    <t>2.902,64</t>
  </si>
  <si>
    <t>3.019,08</t>
  </si>
  <si>
    <t>3.171,63</t>
  </si>
  <si>
    <t>3.297,19</t>
  </si>
  <si>
    <t>3.422,48</t>
  </si>
  <si>
    <t>1.057,53</t>
  </si>
  <si>
    <t>1.604,02</t>
  </si>
  <si>
    <t>1.629,26</t>
  </si>
  <si>
    <t>1.794,46</t>
  </si>
  <si>
    <t>1.926,38</t>
  </si>
  <si>
    <t>1.457,34</t>
  </si>
  <si>
    <t>1.701,91</t>
  </si>
  <si>
    <t>1.843,56</t>
  </si>
  <si>
    <t>2.056,53</t>
  </si>
  <si>
    <t>2.407,40</t>
  </si>
  <si>
    <t>2.642,48</t>
  </si>
  <si>
    <t>2.874,15</t>
  </si>
  <si>
    <t>3.099,44</t>
  </si>
  <si>
    <t>82,51</t>
  </si>
  <si>
    <t>1.085,48</t>
  </si>
  <si>
    <t>615,48</t>
  </si>
  <si>
    <t>3.169,20</t>
  </si>
  <si>
    <t>4.826,33</t>
  </si>
  <si>
    <t>6.826,75</t>
  </si>
  <si>
    <t>1.132,13</t>
  </si>
  <si>
    <t>588,48</t>
  </si>
  <si>
    <t>590,96</t>
  </si>
  <si>
    <t>1.669,52</t>
  </si>
  <si>
    <t>987,76</t>
  </si>
  <si>
    <t>1.230,78</t>
  </si>
  <si>
    <t>2.588,54</t>
  </si>
  <si>
    <t>3.011,77</t>
  </si>
  <si>
    <t>3.956,07</t>
  </si>
  <si>
    <t>4.870,50</t>
  </si>
  <si>
    <t>496,50</t>
  </si>
  <si>
    <t>494,56</t>
  </si>
  <si>
    <t>829,84</t>
  </si>
  <si>
    <t>82,31</t>
  </si>
  <si>
    <t>64,18</t>
  </si>
  <si>
    <t>34,75</t>
  </si>
  <si>
    <t>63,75</t>
  </si>
  <si>
    <t>35,48</t>
  </si>
  <si>
    <t>54,58</t>
  </si>
  <si>
    <t>90,69</t>
  </si>
  <si>
    <t>170,44</t>
  </si>
  <si>
    <t>178,47</t>
  </si>
  <si>
    <t>38,36</t>
  </si>
  <si>
    <t>48,55</t>
  </si>
  <si>
    <t>31,16</t>
  </si>
  <si>
    <t>57,12</t>
  </si>
  <si>
    <t>23,92</t>
  </si>
  <si>
    <t>52,65</t>
  </si>
  <si>
    <t>522,52</t>
  </si>
  <si>
    <t>249,73</t>
  </si>
  <si>
    <t>222,15</t>
  </si>
  <si>
    <t>840,57</t>
  </si>
  <si>
    <t>56,12</t>
  </si>
  <si>
    <t>814,35</t>
  </si>
  <si>
    <t>31,64</t>
  </si>
  <si>
    <t>173,30</t>
  </si>
  <si>
    <t>339,27</t>
  </si>
  <si>
    <t>372,47</t>
  </si>
  <si>
    <t>27,74</t>
  </si>
  <si>
    <t>25,13</t>
  </si>
  <si>
    <t>31,41</t>
  </si>
  <si>
    <t>139,68</t>
  </si>
  <si>
    <t>144,76</t>
  </si>
  <si>
    <t>154,94</t>
  </si>
  <si>
    <t>187,81</t>
  </si>
  <si>
    <t>48,13</t>
  </si>
  <si>
    <t>196,67</t>
  </si>
  <si>
    <t>205,52</t>
  </si>
  <si>
    <t>214,40</t>
  </si>
  <si>
    <t>59,45</t>
  </si>
  <si>
    <t>140,71</t>
  </si>
  <si>
    <t>148,76</t>
  </si>
  <si>
    <t>157,61</t>
  </si>
  <si>
    <t>24,53</t>
  </si>
  <si>
    <t>94,53</t>
  </si>
  <si>
    <t>465,88</t>
  </si>
  <si>
    <t>466,47</t>
  </si>
  <si>
    <t>528,48</t>
  </si>
  <si>
    <t>548,33</t>
  </si>
  <si>
    <t>371,34</t>
  </si>
  <si>
    <t>386,28</t>
  </si>
  <si>
    <t>401,23</t>
  </si>
  <si>
    <t>421,08</t>
  </si>
  <si>
    <t>160,59</t>
  </si>
  <si>
    <t>168,88</t>
  </si>
  <si>
    <t>174,27</t>
  </si>
  <si>
    <t>187,66</t>
  </si>
  <si>
    <t>391,23</t>
  </si>
  <si>
    <t>410,42</t>
  </si>
  <si>
    <t>426,75</t>
  </si>
  <si>
    <t>451,13</t>
  </si>
  <si>
    <t>109,16</t>
  </si>
  <si>
    <t>114,25</t>
  </si>
  <si>
    <t>119,35</t>
  </si>
  <si>
    <t>157,30</t>
  </si>
  <si>
    <t>166,15</t>
  </si>
  <si>
    <t>175,01</t>
  </si>
  <si>
    <t>183,89</t>
  </si>
  <si>
    <t>304,83</t>
  </si>
  <si>
    <t>225,52</t>
  </si>
  <si>
    <t>378,13</t>
  </si>
  <si>
    <t>589,41</t>
  </si>
  <si>
    <t>43,48</t>
  </si>
  <si>
    <t>80,19</t>
  </si>
  <si>
    <t>377,21</t>
  </si>
  <si>
    <t>391,42</t>
  </si>
  <si>
    <t>420,21</t>
  </si>
  <si>
    <t>439,93</t>
  </si>
  <si>
    <t>333,73</t>
  </si>
  <si>
    <t>348,54</t>
  </si>
  <si>
    <t>363,36</t>
  </si>
  <si>
    <t>383,09</t>
  </si>
  <si>
    <t>353,61</t>
  </si>
  <si>
    <t>372,68</t>
  </si>
  <si>
    <t>388,88</t>
  </si>
  <si>
    <t>413,13</t>
  </si>
  <si>
    <t>535,46</t>
  </si>
  <si>
    <t>497,84</t>
  </si>
  <si>
    <t>556,93</t>
  </si>
  <si>
    <t>519,19</t>
  </si>
  <si>
    <t>477,99</t>
  </si>
  <si>
    <t>440,12</t>
  </si>
  <si>
    <t>630,60</t>
  </si>
  <si>
    <t>592,74</t>
  </si>
  <si>
    <t>841,88</t>
  </si>
  <si>
    <t>804,02</t>
  </si>
  <si>
    <t>944,89</t>
  </si>
  <si>
    <t>476,44</t>
  </si>
  <si>
    <t>475,19</t>
  </si>
  <si>
    <t>461,74</t>
  </si>
  <si>
    <t>401,84</t>
  </si>
  <si>
    <t>539,12</t>
  </si>
  <si>
    <t>439,28</t>
  </si>
  <si>
    <t>329,02</t>
  </si>
  <si>
    <t>113,51</t>
  </si>
  <si>
    <t>203,13</t>
  </si>
  <si>
    <t>266,97</t>
  </si>
  <si>
    <t>287,96</t>
  </si>
  <si>
    <t>328,12</t>
  </si>
  <si>
    <t>300,64</t>
  </si>
  <si>
    <t>264,71</t>
  </si>
  <si>
    <t>98,17</t>
  </si>
  <si>
    <t>510,41</t>
  </si>
  <si>
    <t>429,93</t>
  </si>
  <si>
    <t>298,39</t>
  </si>
  <si>
    <t>312,36</t>
  </si>
  <si>
    <t>370,74</t>
  </si>
  <si>
    <t>335,16</t>
  </si>
  <si>
    <t>537,02</t>
  </si>
  <si>
    <t>31,33</t>
  </si>
  <si>
    <t>456,62</t>
  </si>
  <si>
    <t>425,47</t>
  </si>
  <si>
    <t>621,43</t>
  </si>
  <si>
    <t>438,04</t>
  </si>
  <si>
    <t>574,19</t>
  </si>
  <si>
    <t>651,61</t>
  </si>
  <si>
    <t>641,17</t>
  </si>
  <si>
    <t>242,10</t>
  </si>
  <si>
    <t>243,10</t>
  </si>
  <si>
    <t>289,67</t>
  </si>
  <si>
    <t>52,37</t>
  </si>
  <si>
    <t>55,92</t>
  </si>
  <si>
    <t>93,50</t>
  </si>
  <si>
    <t>68,64</t>
  </si>
  <si>
    <t>54,71</t>
  </si>
  <si>
    <t>190,48</t>
  </si>
  <si>
    <t>456,06</t>
  </si>
  <si>
    <t>948,84</t>
  </si>
  <si>
    <t>572,95</t>
  </si>
  <si>
    <t>343,27</t>
  </si>
  <si>
    <t>334,85</t>
  </si>
  <si>
    <t>575,99</t>
  </si>
  <si>
    <t>126,74</t>
  </si>
  <si>
    <t>268,91</t>
  </si>
  <si>
    <t>314,84</t>
  </si>
  <si>
    <t>271,75</t>
  </si>
  <si>
    <t>82,01</t>
  </si>
  <si>
    <t>177,65</t>
  </si>
  <si>
    <t>168,39</t>
  </si>
  <si>
    <t>175,81</t>
  </si>
  <si>
    <t>490,94</t>
  </si>
  <si>
    <t>939,69</t>
  </si>
  <si>
    <t>53,73</t>
  </si>
  <si>
    <t>37,11</t>
  </si>
  <si>
    <t>134,84</t>
  </si>
  <si>
    <t>76,10</t>
  </si>
  <si>
    <t>58,95</t>
  </si>
  <si>
    <t>108,49</t>
  </si>
  <si>
    <t>47,61</t>
  </si>
  <si>
    <t>31,32</t>
  </si>
  <si>
    <t>35,47</t>
  </si>
  <si>
    <t>12,84</t>
  </si>
  <si>
    <t>36,87</t>
  </si>
  <si>
    <t>68,35</t>
  </si>
  <si>
    <t>81,79</t>
  </si>
  <si>
    <t>59,67</t>
  </si>
  <si>
    <t>160,39</t>
  </si>
  <si>
    <t>202,87</t>
  </si>
  <si>
    <t>251,01</t>
  </si>
  <si>
    <t>168,90</t>
  </si>
  <si>
    <t>1.599,14</t>
  </si>
  <si>
    <t>235,20</t>
  </si>
  <si>
    <t>281,12</t>
  </si>
  <si>
    <t>91,48</t>
  </si>
  <si>
    <t>106,20</t>
  </si>
  <si>
    <t>101,29</t>
  </si>
  <si>
    <t>140,57</t>
  </si>
  <si>
    <t>211,95</t>
  </si>
  <si>
    <t>162,73</t>
  </si>
  <si>
    <t>217,92</t>
  </si>
  <si>
    <t>682,33</t>
  </si>
  <si>
    <t>377,58</t>
  </si>
  <si>
    <t>895,71</t>
  </si>
  <si>
    <t>2.621,14</t>
  </si>
  <si>
    <t>1.067,01</t>
  </si>
  <si>
    <t>465,39</t>
  </si>
  <si>
    <t>497,95</t>
  </si>
  <si>
    <t>470,65</t>
  </si>
  <si>
    <t>585,86</t>
  </si>
  <si>
    <t>705,52</t>
  </si>
  <si>
    <t>614,41</t>
  </si>
  <si>
    <t>408,05</t>
  </si>
  <si>
    <t>475,94</t>
  </si>
  <si>
    <t>177,94</t>
  </si>
  <si>
    <t>308,44</t>
  </si>
  <si>
    <t>355,89</t>
  </si>
  <si>
    <t>444,86</t>
  </si>
  <si>
    <t>551,63</t>
  </si>
  <si>
    <t>267,95</t>
  </si>
  <si>
    <t>77,95</t>
  </si>
  <si>
    <t>118,11</t>
  </si>
  <si>
    <t>44,54</t>
  </si>
  <si>
    <t>254,01</t>
  </si>
  <si>
    <t>293,06</t>
  </si>
  <si>
    <t>506,39</t>
  </si>
  <si>
    <t>614,06</t>
  </si>
  <si>
    <t>141,63</t>
  </si>
  <si>
    <t>158,43</t>
  </si>
  <si>
    <t>244,32</t>
  </si>
  <si>
    <t>298,71</t>
  </si>
  <si>
    <t>361,71</t>
  </si>
  <si>
    <t>569,61</t>
  </si>
  <si>
    <t>124,11</t>
  </si>
  <si>
    <t>155,91</t>
  </si>
  <si>
    <t>165,57</t>
  </si>
  <si>
    <t>212,61</t>
  </si>
  <si>
    <t>231,93</t>
  </si>
  <si>
    <t>58,64</t>
  </si>
  <si>
    <t>125,34</t>
  </si>
  <si>
    <t>119,20</t>
  </si>
  <si>
    <t>215,30</t>
  </si>
  <si>
    <t>206,84</t>
  </si>
  <si>
    <t>260,68</t>
  </si>
  <si>
    <t>31,29</t>
  </si>
  <si>
    <t>116,05</t>
  </si>
  <si>
    <t>137,27</t>
  </si>
  <si>
    <t>134,98</t>
  </si>
  <si>
    <t>133,95</t>
  </si>
  <si>
    <t>89,70</t>
  </si>
  <si>
    <t>331,05</t>
  </si>
  <si>
    <t>419,58</t>
  </si>
  <si>
    <t>32,81</t>
  </si>
  <si>
    <t>37,92</t>
  </si>
  <si>
    <t>91,73</t>
  </si>
  <si>
    <t>19,67</t>
  </si>
  <si>
    <t>40,65</t>
  </si>
  <si>
    <t>46,11</t>
  </si>
  <si>
    <t>35,18</t>
  </si>
  <si>
    <t>36,56</t>
  </si>
  <si>
    <t>26,76</t>
  </si>
  <si>
    <t>71,24</t>
  </si>
  <si>
    <t>52,80</t>
  </si>
  <si>
    <t>8,57</t>
  </si>
  <si>
    <t>7,33</t>
  </si>
  <si>
    <t>530,36</t>
  </si>
  <si>
    <t>36,21</t>
  </si>
  <si>
    <t>48,43</t>
  </si>
  <si>
    <t>54,55</t>
  </si>
  <si>
    <t>50,30</t>
  </si>
  <si>
    <t>75,51</t>
  </si>
  <si>
    <t>83,55</t>
  </si>
  <si>
    <t>89,67</t>
  </si>
  <si>
    <t>95,78</t>
  </si>
  <si>
    <t>114,88</t>
  </si>
  <si>
    <t>5,58</t>
  </si>
  <si>
    <t>231,70</t>
  </si>
  <si>
    <t>270,59</t>
  </si>
  <si>
    <t>324,53</t>
  </si>
  <si>
    <t>411,69</t>
  </si>
  <si>
    <t>364,43</t>
  </si>
  <si>
    <t>338,97</t>
  </si>
  <si>
    <t>358,53</t>
  </si>
  <si>
    <t>421,11</t>
  </si>
  <si>
    <t>330,02</t>
  </si>
  <si>
    <t>308,59</t>
  </si>
  <si>
    <t>372,92</t>
  </si>
  <si>
    <t>384,67</t>
  </si>
  <si>
    <t>76,91</t>
  </si>
  <si>
    <t>546,04</t>
  </si>
  <si>
    <t>469,68</t>
  </si>
  <si>
    <t>526,51</t>
  </si>
  <si>
    <t>281,57</t>
  </si>
  <si>
    <t>301,27</t>
  </si>
  <si>
    <t>335,99</t>
  </si>
  <si>
    <t>284,03</t>
  </si>
  <si>
    <t>304,65</t>
  </si>
  <si>
    <t>340,41</t>
  </si>
  <si>
    <t>392,74</t>
  </si>
  <si>
    <t>352,97</t>
  </si>
  <si>
    <t>342,30</t>
  </si>
  <si>
    <t>373,64</t>
  </si>
  <si>
    <t>355,62</t>
  </si>
  <si>
    <t>344,06</t>
  </si>
  <si>
    <t>385,80</t>
  </si>
  <si>
    <t>342,70</t>
  </si>
  <si>
    <t>346,34</t>
  </si>
  <si>
    <t>347,34</t>
  </si>
  <si>
    <t>322,35</t>
  </si>
  <si>
    <t>81,54</t>
  </si>
  <si>
    <t>118,01</t>
  </si>
  <si>
    <t>68,47</t>
  </si>
  <si>
    <t>315,29</t>
  </si>
  <si>
    <t>108,48</t>
  </si>
  <si>
    <t>24,25</t>
  </si>
  <si>
    <t>289,24</t>
  </si>
  <si>
    <t>378,16</t>
  </si>
  <si>
    <t>97,47</t>
  </si>
  <si>
    <t>51,32</t>
  </si>
  <si>
    <t>407,77</t>
  </si>
  <si>
    <t>108,33</t>
  </si>
  <si>
    <t>1.485,94</t>
  </si>
  <si>
    <t>36,04</t>
  </si>
  <si>
    <t>41,71</t>
  </si>
  <si>
    <t>61,52</t>
  </si>
  <si>
    <t>28,40</t>
  </si>
  <si>
    <t>40,32</t>
  </si>
  <si>
    <t>38,83</t>
  </si>
  <si>
    <t>28,29</t>
  </si>
  <si>
    <t>64,72</t>
  </si>
  <si>
    <t>46,95</t>
  </si>
  <si>
    <t>83,64</t>
  </si>
  <si>
    <t>62,82</t>
  </si>
  <si>
    <t>72,63</t>
  </si>
  <si>
    <t>92,66</t>
  </si>
  <si>
    <t>113,39</t>
  </si>
  <si>
    <t>18,54</t>
  </si>
  <si>
    <t>22,53</t>
  </si>
  <si>
    <t>27,27</t>
  </si>
  <si>
    <t>20,91</t>
  </si>
  <si>
    <t>30,80</t>
  </si>
  <si>
    <t>20,37</t>
  </si>
  <si>
    <t>51,74</t>
  </si>
  <si>
    <t>19,97</t>
  </si>
  <si>
    <t>33,79</t>
  </si>
  <si>
    <t>52,57</t>
  </si>
  <si>
    <t>10,43</t>
  </si>
  <si>
    <t>17,59</t>
  </si>
  <si>
    <t>34,79</t>
  </si>
  <si>
    <t>34,39</t>
  </si>
  <si>
    <t>20,84</t>
  </si>
  <si>
    <t>30,13</t>
  </si>
  <si>
    <t>25,87</t>
  </si>
  <si>
    <t>40,73</t>
  </si>
  <si>
    <t>53,11</t>
  </si>
  <si>
    <t>56,01</t>
  </si>
  <si>
    <t>73,07</t>
  </si>
  <si>
    <t>29,44</t>
  </si>
  <si>
    <t>42,07</t>
  </si>
  <si>
    <t>55,72</t>
  </si>
  <si>
    <t>68,82</t>
  </si>
  <si>
    <t>82,55</t>
  </si>
  <si>
    <t>101,94</t>
  </si>
  <si>
    <t>130,46</t>
  </si>
  <si>
    <t>18,26</t>
  </si>
  <si>
    <t>45,53</t>
  </si>
  <si>
    <t>62,48</t>
  </si>
  <si>
    <t>90,65</t>
  </si>
  <si>
    <t>110,04</t>
  </si>
  <si>
    <t>146,18</t>
  </si>
  <si>
    <t>17,34</t>
  </si>
  <si>
    <t>24,70</t>
  </si>
  <si>
    <t>22,34</t>
  </si>
  <si>
    <t>119,24</t>
  </si>
  <si>
    <t>128,21</t>
  </si>
  <si>
    <t>193,59</t>
  </si>
  <si>
    <t>273,03</t>
  </si>
  <si>
    <t>326,30</t>
  </si>
  <si>
    <t>94,78</t>
  </si>
  <si>
    <t>150,98</t>
  </si>
  <si>
    <t>3.892,76</t>
  </si>
  <si>
    <t>207,22</t>
  </si>
  <si>
    <t>247,18</t>
  </si>
  <si>
    <t>416,38</t>
  </si>
  <si>
    <t>1.295,98</t>
  </si>
  <si>
    <t>1.430,94</t>
  </si>
  <si>
    <t>17,64</t>
  </si>
  <si>
    <t>53,01</t>
  </si>
  <si>
    <t>73,88</t>
  </si>
  <si>
    <t>99,82</t>
  </si>
  <si>
    <t>289,95</t>
  </si>
  <si>
    <t>755,67</t>
  </si>
  <si>
    <t>1.034,11</t>
  </si>
  <si>
    <t>1.696,42</t>
  </si>
  <si>
    <t>455,45</t>
  </si>
  <si>
    <t>54,11</t>
  </si>
  <si>
    <t>513,42</t>
  </si>
  <si>
    <t>562,51</t>
  </si>
  <si>
    <t>849,54</t>
  </si>
  <si>
    <t>911,40</t>
  </si>
  <si>
    <t>1.349,28</t>
  </si>
  <si>
    <t>920,41</t>
  </si>
  <si>
    <t>342,66</t>
  </si>
  <si>
    <t>68,56</t>
  </si>
  <si>
    <t>37,51</t>
  </si>
  <si>
    <t>16,65</t>
  </si>
  <si>
    <t>40,45</t>
  </si>
  <si>
    <t>33,03</t>
  </si>
  <si>
    <t>25,33</t>
  </si>
  <si>
    <t>25,05</t>
  </si>
  <si>
    <t>36,54</t>
  </si>
  <si>
    <t>27,66</t>
  </si>
  <si>
    <t>33,18</t>
  </si>
  <si>
    <t>130,90</t>
  </si>
  <si>
    <t>69,40</t>
  </si>
  <si>
    <t>104,60</t>
  </si>
  <si>
    <t>157,67</t>
  </si>
  <si>
    <t>168,85</t>
  </si>
  <si>
    <t>80,64</t>
  </si>
  <si>
    <t>112,81</t>
  </si>
  <si>
    <t>156,24</t>
  </si>
  <si>
    <t>195,37</t>
  </si>
  <si>
    <t>53,18</t>
  </si>
  <si>
    <t>237,91</t>
  </si>
  <si>
    <t>29,49</t>
  </si>
  <si>
    <t>5,79</t>
  </si>
  <si>
    <t>992,41</t>
  </si>
  <si>
    <t>1.092,19</t>
  </si>
  <si>
    <t>516,31</t>
  </si>
  <si>
    <t>80,22</t>
  </si>
  <si>
    <t>334,01</t>
  </si>
  <si>
    <t>37,97</t>
  </si>
  <si>
    <t>144,46</t>
  </si>
  <si>
    <t>194,83</t>
  </si>
  <si>
    <t>106,71</t>
  </si>
  <si>
    <t>225,65</t>
  </si>
  <si>
    <t>460,74</t>
  </si>
  <si>
    <t>468,98</t>
  </si>
  <si>
    <t>517,39</t>
  </si>
  <si>
    <t>598,40</t>
  </si>
  <si>
    <t>1.040,13</t>
  </si>
  <si>
    <t>1.042,22</t>
  </si>
  <si>
    <t>1.229,42</t>
  </si>
  <si>
    <t>1.854,61</t>
  </si>
  <si>
    <t>685,29</t>
  </si>
  <si>
    <t>781,38</t>
  </si>
  <si>
    <t>835,82</t>
  </si>
  <si>
    <t>984,82</t>
  </si>
  <si>
    <t>1.298,67</t>
  </si>
  <si>
    <t>879,46</t>
  </si>
  <si>
    <t>789,21</t>
  </si>
  <si>
    <t>1.034,18</t>
  </si>
  <si>
    <t>916,12</t>
  </si>
  <si>
    <t>1.145,75</t>
  </si>
  <si>
    <t>1.147,27</t>
  </si>
  <si>
    <t>1.183,41</t>
  </si>
  <si>
    <t>1.194,67</t>
  </si>
  <si>
    <t>417,29</t>
  </si>
  <si>
    <t>108,44</t>
  </si>
  <si>
    <t>154,72</t>
  </si>
  <si>
    <t>47,80</t>
  </si>
  <si>
    <t>51,71</t>
  </si>
  <si>
    <t>132,73</t>
  </si>
  <si>
    <t>324,20</t>
  </si>
  <si>
    <t>45,67</t>
  </si>
  <si>
    <t>78,02</t>
  </si>
  <si>
    <t>178,56</t>
  </si>
  <si>
    <t>39,64</t>
  </si>
  <si>
    <t>399,32</t>
  </si>
  <si>
    <t>278,01</t>
  </si>
  <si>
    <t>185,33</t>
  </si>
  <si>
    <t>96,89</t>
  </si>
  <si>
    <t>6.230,73</t>
  </si>
  <si>
    <t>7.699,61</t>
  </si>
  <si>
    <t>9.707,05</t>
  </si>
  <si>
    <t>13.599,05</t>
  </si>
  <si>
    <t>15.863,39</t>
  </si>
  <si>
    <t>25.833,59</t>
  </si>
  <si>
    <t>4.303,53</t>
  </si>
  <si>
    <t>4.816,88</t>
  </si>
  <si>
    <t>35.404,56</t>
  </si>
  <si>
    <t>49.531,61</t>
  </si>
  <si>
    <t>84,06</t>
  </si>
  <si>
    <t>94,36</t>
  </si>
  <si>
    <t>27,52</t>
  </si>
  <si>
    <t>2.775,00</t>
  </si>
  <si>
    <t>47,14</t>
  </si>
  <si>
    <t>44,55</t>
  </si>
  <si>
    <t>27,48</t>
  </si>
  <si>
    <t>32,09</t>
  </si>
  <si>
    <t>37,84</t>
  </si>
  <si>
    <t>57,62</t>
  </si>
  <si>
    <t>71,79</t>
  </si>
  <si>
    <t>51,58</t>
  </si>
  <si>
    <t>63,47</t>
  </si>
  <si>
    <t>41,22</t>
  </si>
  <si>
    <t>370,12</t>
  </si>
  <si>
    <t>409,17</t>
  </si>
  <si>
    <t>58,98</t>
  </si>
  <si>
    <t>321,54</t>
  </si>
  <si>
    <t>440,51</t>
  </si>
  <si>
    <t>264,17</t>
  </si>
  <si>
    <t>165,74</t>
  </si>
  <si>
    <t>263,77</t>
  </si>
  <si>
    <t>592,82</t>
  </si>
  <si>
    <t>22,06</t>
  </si>
  <si>
    <t>1.894,18</t>
  </si>
  <si>
    <t>2.058,54</t>
  </si>
  <si>
    <t>163,13</t>
  </si>
  <si>
    <t>643,20</t>
  </si>
  <si>
    <t>624,95</t>
  </si>
  <si>
    <t>56,06</t>
  </si>
  <si>
    <t>1.069,83</t>
  </si>
  <si>
    <t>1.228,14</t>
  </si>
  <si>
    <t>308,17</t>
  </si>
  <si>
    <t>386,06</t>
  </si>
  <si>
    <t>141,88</t>
  </si>
  <si>
    <t>482,18</t>
  </si>
  <si>
    <t>146,75</t>
  </si>
  <si>
    <t>151,30</t>
  </si>
  <si>
    <t>2.494,80</t>
  </si>
  <si>
    <t>450,59</t>
  </si>
  <si>
    <t>171,05</t>
  </si>
  <si>
    <t>151,56</t>
  </si>
  <si>
    <t>279,49</t>
  </si>
  <si>
    <t>926,95</t>
  </si>
  <si>
    <t>9,69</t>
  </si>
  <si>
    <t>21,63</t>
  </si>
  <si>
    <t>81,76</t>
  </si>
  <si>
    <t>51,95</t>
  </si>
  <si>
    <t>538,32</t>
  </si>
  <si>
    <t>1.958,92</t>
  </si>
  <si>
    <t>339,13</t>
  </si>
  <si>
    <t>228,94</t>
  </si>
  <si>
    <t>137,92</t>
  </si>
  <si>
    <t>469,48</t>
  </si>
  <si>
    <t>577,02</t>
  </si>
  <si>
    <t>242,27</t>
  </si>
  <si>
    <t>61,62</t>
  </si>
  <si>
    <t>3.934,14</t>
  </si>
  <si>
    <t>60,07</t>
  </si>
  <si>
    <t>893,48</t>
  </si>
  <si>
    <t>2.379,55</t>
  </si>
  <si>
    <t>3.798,67</t>
  </si>
  <si>
    <t>1.210,74</t>
  </si>
  <si>
    <t>1.404,63</t>
  </si>
  <si>
    <t>920,58</t>
  </si>
  <si>
    <t>592,77</t>
  </si>
  <si>
    <t>3.635,64</t>
  </si>
  <si>
    <t>3.055,31</t>
  </si>
  <si>
    <t>64,94</t>
  </si>
  <si>
    <t>111,02</t>
  </si>
  <si>
    <t>119,63</t>
  </si>
  <si>
    <t>166,34</t>
  </si>
  <si>
    <t>237,82</t>
  </si>
  <si>
    <t>33,82</t>
  </si>
  <si>
    <t>64,86</t>
  </si>
  <si>
    <t>126,08</t>
  </si>
  <si>
    <t>179,64</t>
  </si>
  <si>
    <t>108,41</t>
  </si>
  <si>
    <t>120,10</t>
  </si>
  <si>
    <t>134,47</t>
  </si>
  <si>
    <t>217,91</t>
  </si>
  <si>
    <t>352,30</t>
  </si>
  <si>
    <t>24,76</t>
  </si>
  <si>
    <t>41,78</t>
  </si>
  <si>
    <t>21,16</t>
  </si>
  <si>
    <t>32,41</t>
  </si>
  <si>
    <t>22,93</t>
  </si>
  <si>
    <t>14,39</t>
  </si>
  <si>
    <t>29,92</t>
  </si>
  <si>
    <t>24,72</t>
  </si>
  <si>
    <t>38,11</t>
  </si>
  <si>
    <t>72,71</t>
  </si>
  <si>
    <t>115,96</t>
  </si>
  <si>
    <t>258,56</t>
  </si>
  <si>
    <t>319,08</t>
  </si>
  <si>
    <t>153,51</t>
  </si>
  <si>
    <t>182,20</t>
  </si>
  <si>
    <t>82,71</t>
  </si>
  <si>
    <t>56,54</t>
  </si>
  <si>
    <t>118,25</t>
  </si>
  <si>
    <t>23,87</t>
  </si>
  <si>
    <t>155,71</t>
  </si>
  <si>
    <t>17,63</t>
  </si>
  <si>
    <t>12,17</t>
  </si>
  <si>
    <t>49,34</t>
  </si>
  <si>
    <t>68,81</t>
  </si>
  <si>
    <t>127,62</t>
  </si>
  <si>
    <t>179,21</t>
  </si>
  <si>
    <t>23,74</t>
  </si>
  <si>
    <t>34,11</t>
  </si>
  <si>
    <t>116,87</t>
  </si>
  <si>
    <t>15,50</t>
  </si>
  <si>
    <t>49,86</t>
  </si>
  <si>
    <t>35,52</t>
  </si>
  <si>
    <t>34,83</t>
  </si>
  <si>
    <t>62,96</t>
  </si>
  <si>
    <t>64,37</t>
  </si>
  <si>
    <t>63,53</t>
  </si>
  <si>
    <t>83,44</t>
  </si>
  <si>
    <t>87,63</t>
  </si>
  <si>
    <t>31,47</t>
  </si>
  <si>
    <t>59,98</t>
  </si>
  <si>
    <t>98,62</t>
  </si>
  <si>
    <t>118,63</t>
  </si>
  <si>
    <t>27,03</t>
  </si>
  <si>
    <t>68,38</t>
  </si>
  <si>
    <t>83,43</t>
  </si>
  <si>
    <t>142,86</t>
  </si>
  <si>
    <t>247,24</t>
  </si>
  <si>
    <t>343,90</t>
  </si>
  <si>
    <t>82,13</t>
  </si>
  <si>
    <t>178,08</t>
  </si>
  <si>
    <t>284,56</t>
  </si>
  <si>
    <t>29,47</t>
  </si>
  <si>
    <t>40,54</t>
  </si>
  <si>
    <t>12,98</t>
  </si>
  <si>
    <t>28,39</t>
  </si>
  <si>
    <t>147,25</t>
  </si>
  <si>
    <t>200,98</t>
  </si>
  <si>
    <t>279,54</t>
  </si>
  <si>
    <t>263,80</t>
  </si>
  <si>
    <t>396,28</t>
  </si>
  <si>
    <t>9,52</t>
  </si>
  <si>
    <t>8,30</t>
  </si>
  <si>
    <t>27,17</t>
  </si>
  <si>
    <t>32,65</t>
  </si>
  <si>
    <t>79,03</t>
  </si>
  <si>
    <t>60,40</t>
  </si>
  <si>
    <t>41,96</t>
  </si>
  <si>
    <t>68,58</t>
  </si>
  <si>
    <t>65,11</t>
  </si>
  <si>
    <t>33,86</t>
  </si>
  <si>
    <t>28,89</t>
  </si>
  <si>
    <t>15,32</t>
  </si>
  <si>
    <t>41,13</t>
  </si>
  <si>
    <t>36,57</t>
  </si>
  <si>
    <t>60,59</t>
  </si>
  <si>
    <t>59,94</t>
  </si>
  <si>
    <t>81,72</t>
  </si>
  <si>
    <t>20,43</t>
  </si>
  <si>
    <t>116,15</t>
  </si>
  <si>
    <t>83,65</t>
  </si>
  <si>
    <t>120,19</t>
  </si>
  <si>
    <t>176,16</t>
  </si>
  <si>
    <t>60,81</t>
  </si>
  <si>
    <t>51,75</t>
  </si>
  <si>
    <t>90,54</t>
  </si>
  <si>
    <t>77,08</t>
  </si>
  <si>
    <t>52,82</t>
  </si>
  <si>
    <t>77,84</t>
  </si>
  <si>
    <t>59,16</t>
  </si>
  <si>
    <t>58,51</t>
  </si>
  <si>
    <t>45,26</t>
  </si>
  <si>
    <t>159,35</t>
  </si>
  <si>
    <t>148,59</t>
  </si>
  <si>
    <t>124,04</t>
  </si>
  <si>
    <t>106,89</t>
  </si>
  <si>
    <t>35,37</t>
  </si>
  <si>
    <t>16,74</t>
  </si>
  <si>
    <t>28,98</t>
  </si>
  <si>
    <t>54,57</t>
  </si>
  <si>
    <t>8,80</t>
  </si>
  <si>
    <t>16,47</t>
  </si>
  <si>
    <t>14,29</t>
  </si>
  <si>
    <t>28,53</t>
  </si>
  <si>
    <t>11,70</t>
  </si>
  <si>
    <t>32,50</t>
  </si>
  <si>
    <t>51,18</t>
  </si>
  <si>
    <t>6,97</t>
  </si>
  <si>
    <t>14,12</t>
  </si>
  <si>
    <t>11,42</t>
  </si>
  <si>
    <t>27,96</t>
  </si>
  <si>
    <t>16,48</t>
  </si>
  <si>
    <t>28,72</t>
  </si>
  <si>
    <t>54,31</t>
  </si>
  <si>
    <t>88,50</t>
  </si>
  <si>
    <t>85,15</t>
  </si>
  <si>
    <t>25,82</t>
  </si>
  <si>
    <t>178,43</t>
  </si>
  <si>
    <t>285,76</t>
  </si>
  <si>
    <t>322,78</t>
  </si>
  <si>
    <t>170,19</t>
  </si>
  <si>
    <t>107,30</t>
  </si>
  <si>
    <t>43,66</t>
  </si>
  <si>
    <t>59,53</t>
  </si>
  <si>
    <t>61,17</t>
  </si>
  <si>
    <t>128,71</t>
  </si>
  <si>
    <t>117,83</t>
  </si>
  <si>
    <t>168,20</t>
  </si>
  <si>
    <t>267,03</t>
  </si>
  <si>
    <t>92,46</t>
  </si>
  <si>
    <t>108,04</t>
  </si>
  <si>
    <t>691,96</t>
  </si>
  <si>
    <t>535,29</t>
  </si>
  <si>
    <t>20,47</t>
  </si>
  <si>
    <t>47,83</t>
  </si>
  <si>
    <t>181,75</t>
  </si>
  <si>
    <t>353,03</t>
  </si>
  <si>
    <t>383,00</t>
  </si>
  <si>
    <t>221,30</t>
  </si>
  <si>
    <t>282,44</t>
  </si>
  <si>
    <t>95,11</t>
  </si>
  <si>
    <t>19,36</t>
  </si>
  <si>
    <t>91,84</t>
  </si>
  <si>
    <t>296,75</t>
  </si>
  <si>
    <t>453,67</t>
  </si>
  <si>
    <t>629,60</t>
  </si>
  <si>
    <t>594,29</t>
  </si>
  <si>
    <t>411,58</t>
  </si>
  <si>
    <t>154,80</t>
  </si>
  <si>
    <t>224,17</t>
  </si>
  <si>
    <t>255,21</t>
  </si>
  <si>
    <t>290,17</t>
  </si>
  <si>
    <t>276,93</t>
  </si>
  <si>
    <t>208,39</t>
  </si>
  <si>
    <t>131,37</t>
  </si>
  <si>
    <t>130,23</t>
  </si>
  <si>
    <t>183,59</t>
  </si>
  <si>
    <t>74,59</t>
  </si>
  <si>
    <t>161,56</t>
  </si>
  <si>
    <t>37,79</t>
  </si>
  <si>
    <t>194,11</t>
  </si>
  <si>
    <t>75,55</t>
  </si>
  <si>
    <t>72,27</t>
  </si>
  <si>
    <t>14,18</t>
  </si>
  <si>
    <t>34,34</t>
  </si>
  <si>
    <t>290,69</t>
  </si>
  <si>
    <t>255,41</t>
  </si>
  <si>
    <t>260,60</t>
  </si>
  <si>
    <t>428,01</t>
  </si>
  <si>
    <t>313,23</t>
  </si>
  <si>
    <t>318,41</t>
  </si>
  <si>
    <t>131,08</t>
  </si>
  <si>
    <t>129,23</t>
  </si>
  <si>
    <t>134,41</t>
  </si>
  <si>
    <t>303,28</t>
  </si>
  <si>
    <t>323,00</t>
  </si>
  <si>
    <t>211,11</t>
  </si>
  <si>
    <t>214,44</t>
  </si>
  <si>
    <t>187,67</t>
  </si>
  <si>
    <t>263,84</t>
  </si>
  <si>
    <t>127,30</t>
  </si>
  <si>
    <t>203,48</t>
  </si>
  <si>
    <t>193,18</t>
  </si>
  <si>
    <t>508,86</t>
  </si>
  <si>
    <t>137,54</t>
  </si>
  <si>
    <t>722,13</t>
  </si>
  <si>
    <t>1.140,05</t>
  </si>
  <si>
    <t>460,51</t>
  </si>
  <si>
    <t>625,92</t>
  </si>
  <si>
    <t>1.078,38</t>
  </si>
  <si>
    <t>1.015,57</t>
  </si>
  <si>
    <t>1.263,29</t>
  </si>
  <si>
    <t>82,67</t>
  </si>
  <si>
    <t>137,32</t>
  </si>
  <si>
    <t>192,76</t>
  </si>
  <si>
    <t>97,65</t>
  </si>
  <si>
    <t>65,19</t>
  </si>
  <si>
    <t>75,36</t>
  </si>
  <si>
    <t>101,41</t>
  </si>
  <si>
    <t>202,65</t>
  </si>
  <si>
    <t>341,38</t>
  </si>
  <si>
    <t>62,73</t>
  </si>
  <si>
    <t>79,85</t>
  </si>
  <si>
    <t>111,43</t>
  </si>
  <si>
    <t>125,33</t>
  </si>
  <si>
    <t>168,22</t>
  </si>
  <si>
    <t>238,11</t>
  </si>
  <si>
    <t>316,97</t>
  </si>
  <si>
    <t>485,21</t>
  </si>
  <si>
    <t>48,27</t>
  </si>
  <si>
    <t>73,55</t>
  </si>
  <si>
    <t>173,11</t>
  </si>
  <si>
    <t>386,27</t>
  </si>
  <si>
    <t>122,87</t>
  </si>
  <si>
    <t>52,36</t>
  </si>
  <si>
    <t>58,03</t>
  </si>
  <si>
    <t>72,86</t>
  </si>
  <si>
    <t>100,92</t>
  </si>
  <si>
    <t>121,03</t>
  </si>
  <si>
    <t>176,66</t>
  </si>
  <si>
    <t>156,28</t>
  </si>
  <si>
    <t>67,70</t>
  </si>
  <si>
    <t>206,94</t>
  </si>
  <si>
    <t>137,25</t>
  </si>
  <si>
    <t>677,08</t>
  </si>
  <si>
    <t>404,86</t>
  </si>
  <si>
    <t>233,02</t>
  </si>
  <si>
    <t>92,68</t>
  </si>
  <si>
    <t>78,03</t>
  </si>
  <si>
    <t>26,02</t>
  </si>
  <si>
    <t>73,08</t>
  </si>
  <si>
    <t>36,79</t>
  </si>
  <si>
    <t>206,58</t>
  </si>
  <si>
    <t>197,31</t>
  </si>
  <si>
    <t>66,45</t>
  </si>
  <si>
    <t>62,89</t>
  </si>
  <si>
    <t>70,03</t>
  </si>
  <si>
    <t>64,20</t>
  </si>
  <si>
    <t>59,59</t>
  </si>
  <si>
    <t>76,11</t>
  </si>
  <si>
    <t>384,10</t>
  </si>
  <si>
    <t>499,34</t>
  </si>
  <si>
    <t>139,84</t>
  </si>
  <si>
    <t>223,75</t>
  </si>
  <si>
    <t>447,50</t>
  </si>
  <si>
    <t>671,25</t>
  </si>
  <si>
    <t>1.250,33</t>
  </si>
  <si>
    <t>367,74</t>
  </si>
  <si>
    <t>478,06</t>
  </si>
  <si>
    <t>735,49</t>
  </si>
  <si>
    <t>279,68</t>
  </si>
  <si>
    <t>559,37</t>
  </si>
  <si>
    <t>293,88</t>
  </si>
  <si>
    <t>1.426,06</t>
  </si>
  <si>
    <t>104,64</t>
  </si>
  <si>
    <t>53,81</t>
  </si>
  <si>
    <t>778,22</t>
  </si>
  <si>
    <t>137,46</t>
  </si>
  <si>
    <t>60,06</t>
  </si>
  <si>
    <t>45,18</t>
  </si>
  <si>
    <t>140,07</t>
  </si>
  <si>
    <t>98,66</t>
  </si>
  <si>
    <t>127,04</t>
  </si>
  <si>
    <t>94,39</t>
  </si>
  <si>
    <t>404,88</t>
  </si>
  <si>
    <t>755,74</t>
  </si>
  <si>
    <t>1.065,51</t>
  </si>
  <si>
    <t>47,69</t>
  </si>
  <si>
    <t>266,11</t>
  </si>
  <si>
    <t>34,50</t>
  </si>
  <si>
    <t>54,35</t>
  </si>
  <si>
    <t>122,24</t>
  </si>
  <si>
    <t>23,55</t>
  </si>
  <si>
    <t>26,29</t>
  </si>
  <si>
    <t>32,53</t>
  </si>
  <si>
    <t>5,84</t>
  </si>
  <si>
    <t>11,18</t>
  </si>
  <si>
    <t>18,62</t>
  </si>
  <si>
    <t>14,06</t>
  </si>
  <si>
    <t>19,64</t>
  </si>
  <si>
    <t>14,79</t>
  </si>
  <si>
    <t>27,28</t>
  </si>
  <si>
    <t>19,85</t>
  </si>
  <si>
    <t>22,90</t>
  </si>
  <si>
    <t>25,96</t>
  </si>
  <si>
    <t>28,58</t>
  </si>
  <si>
    <t>6,33</t>
  </si>
  <si>
    <t>88,32</t>
  </si>
  <si>
    <t>153,10</t>
  </si>
  <si>
    <t>105,99</t>
  </si>
  <si>
    <t>64,77</t>
  </si>
  <si>
    <t>117,77</t>
  </si>
  <si>
    <t>63,59</t>
  </si>
  <si>
    <t>84,79</t>
  </si>
  <si>
    <t>74,55</t>
  </si>
  <si>
    <t>135,43</t>
  </si>
  <si>
    <t>111,88</t>
  </si>
  <si>
    <t>176,65</t>
  </si>
  <si>
    <t>283,45</t>
  </si>
  <si>
    <t>25,43</t>
  </si>
  <si>
    <t>44,16</t>
  </si>
  <si>
    <t>58,88</t>
  </si>
  <si>
    <t>12,56</t>
  </si>
  <si>
    <t>109,58</t>
  </si>
  <si>
    <t>62,46</t>
  </si>
  <si>
    <t>112,97</t>
  </si>
  <si>
    <t>136,53</t>
  </si>
  <si>
    <t>29,67</t>
  </si>
  <si>
    <t>8,74</t>
  </si>
  <si>
    <t>106,42</t>
  </si>
  <si>
    <t>91,53</t>
  </si>
  <si>
    <t>18,16</t>
  </si>
  <si>
    <t>95,72</t>
  </si>
  <si>
    <t>77,92</t>
  </si>
  <si>
    <t>500,67</t>
  </si>
  <si>
    <t>86,87</t>
  </si>
  <si>
    <t>94,69</t>
  </si>
  <si>
    <t>167,58</t>
  </si>
  <si>
    <t>43,69</t>
  </si>
  <si>
    <t>28,52</t>
  </si>
  <si>
    <t>39,95</t>
  </si>
  <si>
    <t>48,09</t>
  </si>
  <si>
    <t>56,38</t>
  </si>
  <si>
    <t>31,01</t>
  </si>
  <si>
    <t>31,71</t>
  </si>
  <si>
    <t>42,53</t>
  </si>
  <si>
    <t>50,12</t>
  </si>
  <si>
    <t>51,05</t>
  </si>
  <si>
    <t>52,27</t>
  </si>
  <si>
    <t>73,30</t>
  </si>
  <si>
    <t>96,78</t>
  </si>
  <si>
    <t>97,69</t>
  </si>
  <si>
    <t>44,26</t>
  </si>
  <si>
    <t>44,91</t>
  </si>
  <si>
    <t>65,08</t>
  </si>
  <si>
    <t>65,79</t>
  </si>
  <si>
    <t>87,59</t>
  </si>
  <si>
    <t>57,65</t>
  </si>
  <si>
    <t>58,30</t>
  </si>
  <si>
    <t>78,61</t>
  </si>
  <si>
    <t>79,32</t>
  </si>
  <si>
    <t>103,08</t>
  </si>
  <si>
    <t>103,99</t>
  </si>
  <si>
    <t>48,06</t>
  </si>
  <si>
    <t>69,38</t>
  </si>
  <si>
    <t>92,37</t>
  </si>
  <si>
    <t>50,49</t>
  </si>
  <si>
    <t>94,79</t>
  </si>
  <si>
    <t>48,88</t>
  </si>
  <si>
    <t>102,80</t>
  </si>
  <si>
    <t>40,78</t>
  </si>
  <si>
    <t>36,91</t>
  </si>
  <si>
    <t>43,98</t>
  </si>
  <si>
    <t>45,42</t>
  </si>
  <si>
    <t>48,67</t>
  </si>
  <si>
    <t>43,26</t>
  </si>
  <si>
    <t>44,85</t>
  </si>
  <si>
    <t>51,39</t>
  </si>
  <si>
    <t>52,98</t>
  </si>
  <si>
    <t>47,34</t>
  </si>
  <si>
    <t>48,14</t>
  </si>
  <si>
    <t>50,17</t>
  </si>
  <si>
    <t>44,27</t>
  </si>
  <si>
    <t>46,30</t>
  </si>
  <si>
    <t>53,49</t>
  </si>
  <si>
    <t>55,52</t>
  </si>
  <si>
    <t>49,57</t>
  </si>
  <si>
    <t>54,62</t>
  </si>
  <si>
    <t>50,79</t>
  </si>
  <si>
    <t>53,06</t>
  </si>
  <si>
    <t>63,26</t>
  </si>
  <si>
    <t>54,61</t>
  </si>
  <si>
    <t>54,04</t>
  </si>
  <si>
    <t>65,86</t>
  </si>
  <si>
    <t>66,25</t>
  </si>
  <si>
    <t>38,24</t>
  </si>
  <si>
    <t>38,82</t>
  </si>
  <si>
    <t>50,16</t>
  </si>
  <si>
    <t>45,35</t>
  </si>
  <si>
    <t>45,94</t>
  </si>
  <si>
    <t>58,97</t>
  </si>
  <si>
    <t>69,69</t>
  </si>
  <si>
    <t>70,55</t>
  </si>
  <si>
    <t>41,21</t>
  </si>
  <si>
    <t>52,92</t>
  </si>
  <si>
    <t>53,61</t>
  </si>
  <si>
    <t>64,36</t>
  </si>
  <si>
    <t>65,22</t>
  </si>
  <si>
    <t>40,81</t>
  </si>
  <si>
    <t>53,95</t>
  </si>
  <si>
    <t>101,36</t>
  </si>
  <si>
    <t>101,53</t>
  </si>
  <si>
    <t>94,70</t>
  </si>
  <si>
    <t>102,67</t>
  </si>
  <si>
    <t>59,17</t>
  </si>
  <si>
    <t>52,54</t>
  </si>
  <si>
    <t>65,59</t>
  </si>
  <si>
    <t>61,29</t>
  </si>
  <si>
    <t>55,65</t>
  </si>
  <si>
    <t>53,27</t>
  </si>
  <si>
    <t>77,53</t>
  </si>
  <si>
    <t>74,85</t>
  </si>
  <si>
    <t>54,85</t>
  </si>
  <si>
    <t>76,42</t>
  </si>
  <si>
    <t>70,91</t>
  </si>
  <si>
    <t>59,13</t>
  </si>
  <si>
    <t>77,01</t>
  </si>
  <si>
    <t>86,64</t>
  </si>
  <si>
    <t>84,10</t>
  </si>
  <si>
    <t>70,06</t>
  </si>
  <si>
    <t>92,24</t>
  </si>
  <si>
    <t>87,13</t>
  </si>
  <si>
    <t>385,20</t>
  </si>
  <si>
    <t>388,25</t>
  </si>
  <si>
    <t>391,15</t>
  </si>
  <si>
    <t>350,77</t>
  </si>
  <si>
    <t>218,49</t>
  </si>
  <si>
    <t>185,76</t>
  </si>
  <si>
    <t>477,58</t>
  </si>
  <si>
    <t>717,68</t>
  </si>
  <si>
    <t>53,17</t>
  </si>
  <si>
    <t>108,99</t>
  </si>
  <si>
    <t>59,91</t>
  </si>
  <si>
    <t>49,17</t>
  </si>
  <si>
    <t>45,12</t>
  </si>
  <si>
    <t>63,81</t>
  </si>
  <si>
    <t>62,51</t>
  </si>
  <si>
    <t>65,34</t>
  </si>
  <si>
    <t>107,80</t>
  </si>
  <si>
    <t>95,76</t>
  </si>
  <si>
    <t>130,97</t>
  </si>
  <si>
    <t>47,43</t>
  </si>
  <si>
    <t>35,97</t>
  </si>
  <si>
    <t>82,12</t>
  </si>
  <si>
    <t>60,60</t>
  </si>
  <si>
    <t>55,96</t>
  </si>
  <si>
    <t>55,90</t>
  </si>
  <si>
    <t>506,22</t>
  </si>
  <si>
    <t>401,86</t>
  </si>
  <si>
    <t>460,83</t>
  </si>
  <si>
    <t>364,87</t>
  </si>
  <si>
    <t>172,79</t>
  </si>
  <si>
    <t>144,16</t>
  </si>
  <si>
    <t>154,20</t>
  </si>
  <si>
    <t>185,34</t>
  </si>
  <si>
    <t>342,71</t>
  </si>
  <si>
    <t>14,31</t>
  </si>
  <si>
    <t>11,67</t>
  </si>
  <si>
    <t>8,25</t>
  </si>
  <si>
    <t>54,48</t>
  </si>
  <si>
    <t>16,17</t>
  </si>
  <si>
    <t>27,86</t>
  </si>
  <si>
    <t>19,12</t>
  </si>
  <si>
    <t>19,21</t>
  </si>
  <si>
    <t>44,33</t>
  </si>
  <si>
    <t>42,70</t>
  </si>
  <si>
    <t>35,55</t>
  </si>
  <si>
    <t>48,01</t>
  </si>
  <si>
    <t>34,99</t>
  </si>
  <si>
    <t>44,98</t>
  </si>
  <si>
    <t>44,69</t>
  </si>
  <si>
    <t>32,83</t>
  </si>
  <si>
    <t>33,12</t>
  </si>
  <si>
    <t>37,36</t>
  </si>
  <si>
    <t>53,51</t>
  </si>
  <si>
    <t>41,07</t>
  </si>
  <si>
    <t>118,68</t>
  </si>
  <si>
    <t>91,12</t>
  </si>
  <si>
    <t>83,66</t>
  </si>
  <si>
    <t>28,32</t>
  </si>
  <si>
    <t>73,85</t>
  </si>
  <si>
    <t>84,40</t>
  </si>
  <si>
    <t>76,49</t>
  </si>
  <si>
    <t>71,70</t>
  </si>
  <si>
    <t>142,09</t>
  </si>
  <si>
    <t>107,01</t>
  </si>
  <si>
    <t>29,27</t>
  </si>
  <si>
    <t>44,44</t>
  </si>
  <si>
    <t>97,68</t>
  </si>
  <si>
    <t>104,61</t>
  </si>
  <si>
    <t>183,93</t>
  </si>
  <si>
    <t>183,25</t>
  </si>
  <si>
    <t>173,91</t>
  </si>
  <si>
    <t>24,20</t>
  </si>
  <si>
    <t>65,07</t>
  </si>
  <si>
    <t>78,62</t>
  </si>
  <si>
    <t>408,36</t>
  </si>
  <si>
    <t>294,06</t>
  </si>
  <si>
    <t>19,20</t>
  </si>
  <si>
    <t>306,83</t>
  </si>
  <si>
    <t>69,73</t>
  </si>
  <si>
    <t>38,32</t>
  </si>
  <si>
    <t>75,59</t>
  </si>
  <si>
    <t>47,19</t>
  </si>
  <si>
    <t>33,44</t>
  </si>
  <si>
    <t>131,50</t>
  </si>
  <si>
    <t>47,68</t>
  </si>
  <si>
    <t>42,84</t>
  </si>
  <si>
    <t>46,82</t>
  </si>
  <si>
    <t>62,67</t>
  </si>
  <si>
    <t>29,10</t>
  </si>
  <si>
    <t>56,48</t>
  </si>
  <si>
    <t>62,02</t>
  </si>
  <si>
    <t>75,05</t>
  </si>
  <si>
    <t>33,92</t>
  </si>
  <si>
    <t>67,59</t>
  </si>
  <si>
    <t>46,67</t>
  </si>
  <si>
    <t>61,66</t>
  </si>
  <si>
    <t>29,66</t>
  </si>
  <si>
    <t>33,56</t>
  </si>
  <si>
    <t>67,23</t>
  </si>
  <si>
    <t>29,16</t>
  </si>
  <si>
    <t>32,70</t>
  </si>
  <si>
    <t>73,18</t>
  </si>
  <si>
    <t>62,93</t>
  </si>
  <si>
    <t>24,85</t>
  </si>
  <si>
    <t>62,07</t>
  </si>
  <si>
    <t>68,88</t>
  </si>
  <si>
    <t>72,31</t>
  </si>
  <si>
    <t>32,89</t>
  </si>
  <si>
    <t>71,45</t>
  </si>
  <si>
    <t>36,25</t>
  </si>
  <si>
    <t>78,24</t>
  </si>
  <si>
    <t>86,73</t>
  </si>
  <si>
    <t>86,08</t>
  </si>
  <si>
    <t>61,26</t>
  </si>
  <si>
    <t>68,07</t>
  </si>
  <si>
    <t>28,67</t>
  </si>
  <si>
    <t>79,10</t>
  </si>
  <si>
    <t>70,44</t>
  </si>
  <si>
    <t>77,22</t>
  </si>
  <si>
    <t>85,72</t>
  </si>
  <si>
    <t>76,57</t>
  </si>
  <si>
    <t>48,91</t>
  </si>
  <si>
    <t>52,89</t>
  </si>
  <si>
    <t>53,75</t>
  </si>
  <si>
    <t>32,28</t>
  </si>
  <si>
    <t>32,94</t>
  </si>
  <si>
    <t>63,20</t>
  </si>
  <si>
    <t>68,74</t>
  </si>
  <si>
    <t>31,93</t>
  </si>
  <si>
    <t>59,30</t>
  </si>
  <si>
    <t>64,84</t>
  </si>
  <si>
    <t>32,58</t>
  </si>
  <si>
    <t>59,96</t>
  </si>
  <si>
    <t>65,50</t>
  </si>
  <si>
    <t>36,74</t>
  </si>
  <si>
    <t>70,41</t>
  </si>
  <si>
    <t>37,40</t>
  </si>
  <si>
    <t>71,07</t>
  </si>
  <si>
    <t>77,88</t>
  </si>
  <si>
    <t>17,65</t>
  </si>
  <si>
    <t>57,95</t>
  </si>
  <si>
    <t>96,50</t>
  </si>
  <si>
    <t>104,30</t>
  </si>
  <si>
    <t>95,69</t>
  </si>
  <si>
    <t>103,49</t>
  </si>
  <si>
    <t>61,19</t>
  </si>
  <si>
    <t>103,18</t>
  </si>
  <si>
    <t>111,68</t>
  </si>
  <si>
    <t>60,38</t>
  </si>
  <si>
    <t>102,37</t>
  </si>
  <si>
    <t>110,86</t>
  </si>
  <si>
    <t>62,10</t>
  </si>
  <si>
    <t>67,18</t>
  </si>
  <si>
    <t>115,46</t>
  </si>
  <si>
    <t>125,23</t>
  </si>
  <si>
    <t>114,65</t>
  </si>
  <si>
    <t>124,41</t>
  </si>
  <si>
    <t>92,53</t>
  </si>
  <si>
    <t>100,33</t>
  </si>
  <si>
    <t>91,71</t>
  </si>
  <si>
    <t>99,51</t>
  </si>
  <si>
    <t>52,81</t>
  </si>
  <si>
    <t>99,23</t>
  </si>
  <si>
    <t>107,72</t>
  </si>
  <si>
    <t>56,42</t>
  </si>
  <si>
    <t>98,41</t>
  </si>
  <si>
    <t>106,90</t>
  </si>
  <si>
    <t>58,12</t>
  </si>
  <si>
    <t>63,21</t>
  </si>
  <si>
    <t>111,49</t>
  </si>
  <si>
    <t>121,25</t>
  </si>
  <si>
    <t>57,30</t>
  </si>
  <si>
    <t>110,67</t>
  </si>
  <si>
    <t>120,44</t>
  </si>
  <si>
    <t>23,75</t>
  </si>
  <si>
    <t>15,24</t>
  </si>
  <si>
    <t>14,36</t>
  </si>
  <si>
    <t>20,81</t>
  </si>
  <si>
    <t>19,14</t>
  </si>
  <si>
    <t>40,10</t>
  </si>
  <si>
    <t>37,42</t>
  </si>
  <si>
    <t>13,76</t>
  </si>
  <si>
    <t>17,44</t>
  </si>
  <si>
    <t>11,19</t>
  </si>
  <si>
    <t>39,32</t>
  </si>
  <si>
    <t>79,90</t>
  </si>
  <si>
    <t>23,12</t>
  </si>
  <si>
    <t>34,07</t>
  </si>
  <si>
    <t>44,56</t>
  </si>
  <si>
    <t>37,60</t>
  </si>
  <si>
    <t>55,04</t>
  </si>
  <si>
    <t>61,42</t>
  </si>
  <si>
    <t>56,33</t>
  </si>
  <si>
    <t>58,96</t>
  </si>
  <si>
    <t>71,91</t>
  </si>
  <si>
    <t>87,70</t>
  </si>
  <si>
    <t>91,33</t>
  </si>
  <si>
    <t>41,04</t>
  </si>
  <si>
    <t>43,44</t>
  </si>
  <si>
    <t>47,40</t>
  </si>
  <si>
    <t>73,59</t>
  </si>
  <si>
    <t>69,56</t>
  </si>
  <si>
    <t>119,39</t>
  </si>
  <si>
    <t>72,25</t>
  </si>
  <si>
    <t>107,67</t>
  </si>
  <si>
    <t>79,69</t>
  </si>
  <si>
    <t>99,17</t>
  </si>
  <si>
    <t>120,96</t>
  </si>
  <si>
    <t>82,28</t>
  </si>
  <si>
    <t>115,60</t>
  </si>
  <si>
    <t>77,44</t>
  </si>
  <si>
    <t>86,07</t>
  </si>
  <si>
    <t>121,61</t>
  </si>
  <si>
    <t>79,60</t>
  </si>
  <si>
    <t>77,93</t>
  </si>
  <si>
    <t>90,02</t>
  </si>
  <si>
    <t>21,58</t>
  </si>
  <si>
    <t>60,79</t>
  </si>
  <si>
    <t>162,52</t>
  </si>
  <si>
    <t>67,89</t>
  </si>
  <si>
    <t>128,66</t>
  </si>
  <si>
    <t>117,91</t>
  </si>
  <si>
    <t>124,72</t>
  </si>
  <si>
    <t>150,15</t>
  </si>
  <si>
    <t>40,20</t>
  </si>
  <si>
    <t>44,12</t>
  </si>
  <si>
    <t>39,59</t>
  </si>
  <si>
    <t>116,30</t>
  </si>
  <si>
    <t>123,11</t>
  </si>
  <si>
    <t>147,54</t>
  </si>
  <si>
    <t>50,82</t>
  </si>
  <si>
    <t>147,57</t>
  </si>
  <si>
    <t>98,03</t>
  </si>
  <si>
    <t>60,87</t>
  </si>
  <si>
    <t>73,83</t>
  </si>
  <si>
    <t>79,55</t>
  </si>
  <si>
    <t>14,82</t>
  </si>
  <si>
    <t>54,10</t>
  </si>
  <si>
    <t>304,40</t>
  </si>
  <si>
    <t>56,21</t>
  </si>
  <si>
    <t>68,41</t>
  </si>
  <si>
    <t>164,82</t>
  </si>
  <si>
    <t>150,06</t>
  </si>
  <si>
    <t>11,37</t>
  </si>
  <si>
    <t>520,05</t>
  </si>
  <si>
    <t>548,61</t>
  </si>
  <si>
    <t>523,79</t>
  </si>
  <si>
    <t>345,71</t>
  </si>
  <si>
    <t>512,32</t>
  </si>
  <si>
    <t>322,46</t>
  </si>
  <si>
    <t>254,08</t>
  </si>
  <si>
    <t>253,41</t>
  </si>
  <si>
    <t>275,36</t>
  </si>
  <si>
    <t>263,91</t>
  </si>
  <si>
    <t>293,61</t>
  </si>
  <si>
    <t>343,08</t>
  </si>
  <si>
    <t>332,06</t>
  </si>
  <si>
    <t>330,98</t>
  </si>
  <si>
    <t>350,26</t>
  </si>
  <si>
    <t>331,89</t>
  </si>
  <si>
    <t>335,53</t>
  </si>
  <si>
    <t>408,65</t>
  </si>
  <si>
    <t>400,62</t>
  </si>
  <si>
    <t>352,19</t>
  </si>
  <si>
    <t>327,64</t>
  </si>
  <si>
    <t>321,50</t>
  </si>
  <si>
    <t>302,04</t>
  </si>
  <si>
    <t>260,22</t>
  </si>
  <si>
    <t>256,93</t>
  </si>
  <si>
    <t>319,42</t>
  </si>
  <si>
    <t>317,14</t>
  </si>
  <si>
    <t>287,12</t>
  </si>
  <si>
    <t>281,59</t>
  </si>
  <si>
    <t>1.867,01</t>
  </si>
  <si>
    <t>1.871,25</t>
  </si>
  <si>
    <t>1.928,81</t>
  </si>
  <si>
    <t>1.920,40</t>
  </si>
  <si>
    <t>1.888,70</t>
  </si>
  <si>
    <t>267,93</t>
  </si>
  <si>
    <t>241,95</t>
  </si>
  <si>
    <t>290,21</t>
  </si>
  <si>
    <t>262,19</t>
  </si>
  <si>
    <t>356,01</t>
  </si>
  <si>
    <t>328,35</t>
  </si>
  <si>
    <t>335,67</t>
  </si>
  <si>
    <t>315,61</t>
  </si>
  <si>
    <t>346,29</t>
  </si>
  <si>
    <t>331,86</t>
  </si>
  <si>
    <t>327,52</t>
  </si>
  <si>
    <t>319,28</t>
  </si>
  <si>
    <t>462,54</t>
  </si>
  <si>
    <t>399,64</t>
  </si>
  <si>
    <t>388,32</t>
  </si>
  <si>
    <t>396,90</t>
  </si>
  <si>
    <t>356,27</t>
  </si>
  <si>
    <t>340,17</t>
  </si>
  <si>
    <t>346,93</t>
  </si>
  <si>
    <t>319,32</t>
  </si>
  <si>
    <t>310,51</t>
  </si>
  <si>
    <t>320,06</t>
  </si>
  <si>
    <t>284,87</t>
  </si>
  <si>
    <t>281,56</t>
  </si>
  <si>
    <t>255,45</t>
  </si>
  <si>
    <t>358,99</t>
  </si>
  <si>
    <t>322,38</t>
  </si>
  <si>
    <t>306,01</t>
  </si>
  <si>
    <t>310,05</t>
  </si>
  <si>
    <t>273,95</t>
  </si>
  <si>
    <t>1.887,09</t>
  </si>
  <si>
    <t>1.876,86</t>
  </si>
  <si>
    <t>1.850,68</t>
  </si>
  <si>
    <t>321,45</t>
  </si>
  <si>
    <t>406,65</t>
  </si>
  <si>
    <t>402,39</t>
  </si>
  <si>
    <t>417,18</t>
  </si>
  <si>
    <t>399,18</t>
  </si>
  <si>
    <t>395,16</t>
  </si>
  <si>
    <t>473,84</t>
  </si>
  <si>
    <t>425,31</t>
  </si>
  <si>
    <t>333,19</t>
  </si>
  <si>
    <t>356,20</t>
  </si>
  <si>
    <t>1.924,54</t>
  </si>
  <si>
    <t>1.981,28</t>
  </si>
  <si>
    <t>1.947,90</t>
  </si>
  <si>
    <t>821,17</t>
  </si>
  <si>
    <t>817,58</t>
  </si>
  <si>
    <t>813,13</t>
  </si>
  <si>
    <t>1.065,38</t>
  </si>
  <si>
    <t>1.060,54</t>
  </si>
  <si>
    <t>1.058,12</t>
  </si>
  <si>
    <t>2.478,41</t>
  </si>
  <si>
    <t>2.493,55</t>
  </si>
  <si>
    <t>3.931,80</t>
  </si>
  <si>
    <t>3.978,48</t>
  </si>
  <si>
    <t>3.997,42</t>
  </si>
  <si>
    <t>3.089,32</t>
  </si>
  <si>
    <t>3.124,25</t>
  </si>
  <si>
    <t>3.134,95</t>
  </si>
  <si>
    <t>935,54</t>
  </si>
  <si>
    <t>1.189,04</t>
  </si>
  <si>
    <t>4.120,02</t>
  </si>
  <si>
    <t>3.270,87</t>
  </si>
  <si>
    <t>2.581,61</t>
  </si>
  <si>
    <t>839,73</t>
  </si>
  <si>
    <t>348,21</t>
  </si>
  <si>
    <t>358,18</t>
  </si>
  <si>
    <t>468,08</t>
  </si>
  <si>
    <t>356,66</t>
  </si>
  <si>
    <t>472,11</t>
  </si>
  <si>
    <t>316,08</t>
  </si>
  <si>
    <t>435,26</t>
  </si>
  <si>
    <t>329,99</t>
  </si>
  <si>
    <t>68,30</t>
  </si>
  <si>
    <t>38,86</t>
  </si>
  <si>
    <t>49,10</t>
  </si>
  <si>
    <t>11,99</t>
  </si>
  <si>
    <t>0,24</t>
  </si>
  <si>
    <t>43,57</t>
  </si>
  <si>
    <t>50,05</t>
  </si>
  <si>
    <t>66,47</t>
  </si>
  <si>
    <t>101,97</t>
  </si>
  <si>
    <t>188,45</t>
  </si>
  <si>
    <t>121,97</t>
  </si>
  <si>
    <t>18,69</t>
  </si>
  <si>
    <t>63,64</t>
  </si>
  <si>
    <t>850,64</t>
  </si>
  <si>
    <t>76,90</t>
  </si>
  <si>
    <t>71,72</t>
  </si>
  <si>
    <t>296,52</t>
  </si>
  <si>
    <t>107,18</t>
  </si>
  <si>
    <t>80,38</t>
  </si>
  <si>
    <t>66,98</t>
  </si>
  <si>
    <t>112,06</t>
  </si>
  <si>
    <t>338,88</t>
  </si>
  <si>
    <t>36,38</t>
  </si>
  <si>
    <t>22,27</t>
  </si>
  <si>
    <t>281,38</t>
  </si>
  <si>
    <t>270,02</t>
  </si>
  <si>
    <t>1.708,51</t>
  </si>
  <si>
    <t>119,23</t>
  </si>
  <si>
    <t>239,23</t>
  </si>
  <si>
    <t>23,44</t>
  </si>
  <si>
    <t>1.612,44</t>
  </si>
  <si>
    <t>43,35</t>
  </si>
  <si>
    <t>36,76</t>
  </si>
  <si>
    <t>76,55</t>
  </si>
  <si>
    <t>18,87</t>
  </si>
  <si>
    <t>171,74</t>
  </si>
  <si>
    <t>7,03</t>
  </si>
  <si>
    <t>37,76</t>
  </si>
  <si>
    <t>52,84</t>
  </si>
  <si>
    <t>224,59</t>
  </si>
  <si>
    <t>26,42</t>
  </si>
  <si>
    <t>180,78</t>
  </si>
  <si>
    <t>28,73</t>
  </si>
  <si>
    <t>42,39</t>
  </si>
  <si>
    <t>56,14</t>
  </si>
  <si>
    <t>137,11</t>
  </si>
  <si>
    <t>1.367,85</t>
  </si>
  <si>
    <t>43,81</t>
  </si>
  <si>
    <t>359,28</t>
  </si>
  <si>
    <t>76,34</t>
  </si>
  <si>
    <t>98,80</t>
  </si>
  <si>
    <t>89,82</t>
  </si>
  <si>
    <t>78,59</t>
  </si>
  <si>
    <t>85,33</t>
  </si>
  <si>
    <t>130,24</t>
  </si>
  <si>
    <t>170,66</t>
  </si>
  <si>
    <t>31,43</t>
  </si>
  <si>
    <t>188,62</t>
  </si>
  <si>
    <t>116,76</t>
  </si>
  <si>
    <t>125,75</t>
  </si>
  <si>
    <t>112,27</t>
  </si>
  <si>
    <t>80,84</t>
  </si>
  <si>
    <t>579,35</t>
  </si>
  <si>
    <t>121,26</t>
  </si>
  <si>
    <t>67,36</t>
  </si>
  <si>
    <t>53,89</t>
  </si>
  <si>
    <t>65,12</t>
  </si>
  <si>
    <t>157,18</t>
  </si>
  <si>
    <t>513,46</t>
  </si>
  <si>
    <t>225,31</t>
  </si>
  <si>
    <t>369,38</t>
  </si>
  <si>
    <t>196,69</t>
  </si>
  <si>
    <t>34,17</t>
  </si>
  <si>
    <t>145,85</t>
  </si>
  <si>
    <t>93,25</t>
  </si>
  <si>
    <t>102,58</t>
  </si>
  <si>
    <t>92,06</t>
  </si>
  <si>
    <t>120,07</t>
  </si>
  <si>
    <t>57,32</t>
  </si>
  <si>
    <t>100,89</t>
  </si>
  <si>
    <t>47,31</t>
  </si>
  <si>
    <t>62,33</t>
  </si>
  <si>
    <t>348,04</t>
  </si>
  <si>
    <t>15,93</t>
  </si>
  <si>
    <t>22,67</t>
  </si>
  <si>
    <t>13,39</t>
  </si>
  <si>
    <t>17,33</t>
  </si>
  <si>
    <t>18,11</t>
  </si>
  <si>
    <t>22,09</t>
  </si>
  <si>
    <t>24,47</t>
  </si>
  <si>
    <t>17,87</t>
  </si>
  <si>
    <t>12,91</t>
  </si>
  <si>
    <t>54,98</t>
  </si>
  <si>
    <t>35,44</t>
  </si>
  <si>
    <t>25,92</t>
  </si>
  <si>
    <t>96,09</t>
  </si>
  <si>
    <t>39,56</t>
  </si>
  <si>
    <t>CONSTRUÇÃO DE GALPÃO EM ESTRUTURA METÁLICA, MUNICÍPIO DE OROCÓ</t>
  </si>
  <si>
    <t>PISO EM CONCRETO  20 MPA USINADO, ESPESSURA  7CM E JUNTAS SERRADAS 2X2M,INCLUSO POLIMENTO COM DESEMPENADEIRA ELETRICA    M2</t>
  </si>
  <si>
    <t>FORNECIMENTO/INSTALACAO LONA PLASTICA PRETA, PARA IMPERMEABILIZACAO, ESPESSURA  150 MICRAS.    M2</t>
  </si>
  <si>
    <t>ESTRUTURA METÁLICA</t>
  </si>
  <si>
    <t>Fornecimento e instalação de estrutura metálica para galpão composta de fundação, pilares, tesouras, terças, lanternim e telhas trapezoidais de zinco alumínio.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</si>
</sst>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_(&quot;R$ &quot;* #,##0.00_);_(&quot;R$ &quot;* \(#,##0.00\);_(&quot;R$ &quot;* \-??_);_(@_)"/>
    <numFmt numFmtId="165" formatCode="_(* #,##0.00_);_(* \(#,##0.00\);_(* \-??_);_(@_)"/>
    <numFmt numFmtId="166" formatCode="0.000"/>
    <numFmt numFmtId="167" formatCode="_-[$R$-416]\ * #,##0.00_-;\-[$R$-416]\ * #,##0.00_-;_-[$R$-416]\ * \-??_-;_-@_-"/>
    <numFmt numFmtId="168" formatCode="0.0000"/>
    <numFmt numFmtId="169" formatCode="#,##0.0000"/>
    <numFmt numFmtId="170" formatCode="#,##0.00_);\(#,##0.00\)"/>
    <numFmt numFmtId="171" formatCode="_(* #,##0.00000_);_(* \(#,##0.00000\);_(* \-?????_);_(@_)"/>
    <numFmt numFmtId="172" formatCode="_(* #,##0.00000_);_(* \(#,##0.00000\);_(* \-??_);_(@_)"/>
    <numFmt numFmtId="173" formatCode="_(* #,##0.0000_);_(* \(#,##0.0000\);_(* \-??_);_(@_)"/>
    <numFmt numFmtId="174" formatCode="#.##0"/>
    <numFmt numFmtId="175" formatCode="#.##000000"/>
    <numFmt numFmtId="176" formatCode="#.##000000000"/>
    <numFmt numFmtId="177" formatCode="0,000"/>
  </numFmts>
  <fonts count="26" x14ac:knownFonts="1">
    <font>
      <sz val="10"/>
      <name val="Arial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0"/>
      <name val="Arial"/>
      <family val="2"/>
      <charset val="1"/>
    </font>
    <font>
      <b/>
      <sz val="12"/>
      <name val="Arial"/>
      <family val="2"/>
      <charset val="1"/>
    </font>
    <font>
      <sz val="12"/>
      <name val="Arial"/>
      <family val="2"/>
      <charset val="1"/>
    </font>
    <font>
      <sz val="11"/>
      <name val="Calibri"/>
      <family val="2"/>
      <charset val="1"/>
    </font>
    <font>
      <b/>
      <sz val="11"/>
      <name val="Calibri"/>
      <family val="2"/>
      <charset val="1"/>
    </font>
    <font>
      <sz val="11"/>
      <color rgb="FFFF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sz val="11"/>
      <name val="Arial"/>
      <family val="2"/>
      <charset val="1"/>
    </font>
    <font>
      <b/>
      <sz val="9"/>
      <name val="Arial"/>
      <family val="2"/>
      <charset val="1"/>
    </font>
    <font>
      <sz val="11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</font>
    <font>
      <sz val="14"/>
      <color rgb="FF003398"/>
      <name val="Arial"/>
      <family val="2"/>
    </font>
    <font>
      <sz val="8"/>
      <color rgb="FF0000CC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9"/>
      <color rgb="FF003398"/>
      <name val="Arial"/>
      <family val="2"/>
    </font>
    <font>
      <sz val="8"/>
      <color rgb="FF005AAA"/>
      <name val="Courier New"/>
      <family val="3"/>
    </font>
    <font>
      <sz val="8"/>
      <color rgb="FF000000"/>
      <name val="Courier New"/>
      <family val="3"/>
    </font>
  </fonts>
  <fills count="12">
    <fill>
      <patternFill patternType="none"/>
    </fill>
    <fill>
      <patternFill patternType="gray125"/>
    </fill>
    <fill>
      <patternFill patternType="solid">
        <fgColor rgb="FFCCFFCC"/>
        <bgColor rgb="FFCCFFFF"/>
      </patternFill>
    </fill>
    <fill>
      <patternFill patternType="solid">
        <fgColor rgb="FFC0C0C0"/>
        <bgColor rgb="FFB9CDE5"/>
      </patternFill>
    </fill>
    <fill>
      <patternFill patternType="solid">
        <fgColor rgb="FF969696"/>
        <bgColor rgb="FFA6A6A6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969696"/>
      </patternFill>
    </fill>
    <fill>
      <patternFill patternType="solid">
        <fgColor rgb="FFB9CDE5"/>
        <bgColor rgb="FFC0C0C0"/>
      </patternFill>
    </fill>
    <fill>
      <patternFill patternType="solid">
        <fgColor rgb="FFFFFF00"/>
        <bgColor rgb="FFFFCC00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</borders>
  <cellStyleXfs count="9">
    <xf numFmtId="0" fontId="0" fillId="0" borderId="0"/>
    <xf numFmtId="165" fontId="15" fillId="0" borderId="0" applyBorder="0" applyProtection="0"/>
    <xf numFmtId="164" fontId="15" fillId="0" borderId="0" applyBorder="0" applyProtection="0"/>
    <xf numFmtId="9" fontId="15" fillId="0" borderId="0" applyBorder="0" applyProtection="0"/>
    <xf numFmtId="165" fontId="15" fillId="0" borderId="0"/>
    <xf numFmtId="0" fontId="3" fillId="0" borderId="0"/>
    <xf numFmtId="0" fontId="19" fillId="0" borderId="0"/>
    <xf numFmtId="0" fontId="2" fillId="0" borderId="0"/>
    <xf numFmtId="0" fontId="1" fillId="0" borderId="0"/>
  </cellStyleXfs>
  <cellXfs count="292">
    <xf numFmtId="0" fontId="0" fillId="0" borderId="0" xfId="0"/>
    <xf numFmtId="1" fontId="0" fillId="0" borderId="0" xfId="4" applyNumberFormat="1" applyFont="1" applyFill="1" applyBorder="1" applyAlignment="1">
      <alignment horizontal="center" vertical="center" wrapText="1"/>
    </xf>
    <xf numFmtId="4" fontId="0" fillId="0" borderId="0" xfId="4" applyNumberFormat="1" applyFont="1" applyFill="1" applyBorder="1" applyAlignment="1">
      <alignment vertical="center" wrapText="1"/>
    </xf>
    <xf numFmtId="4" fontId="0" fillId="0" borderId="0" xfId="4" applyNumberFormat="1" applyFont="1" applyFill="1" applyBorder="1" applyAlignment="1">
      <alignment horizontal="center" vertical="center" wrapText="1"/>
    </xf>
    <xf numFmtId="4" fontId="0" fillId="0" borderId="0" xfId="4" applyNumberFormat="1" applyFont="1" applyFill="1" applyBorder="1" applyAlignment="1" applyProtection="1">
      <alignment horizontal="center" vertical="center" wrapText="1"/>
    </xf>
    <xf numFmtId="4" fontId="0" fillId="0" borderId="0" xfId="4" applyNumberFormat="1" applyFont="1" applyFill="1" applyBorder="1" applyAlignment="1" applyProtection="1">
      <alignment horizontal="right" vertical="center" wrapText="1"/>
    </xf>
    <xf numFmtId="4" fontId="0" fillId="0" borderId="1" xfId="4" applyNumberFormat="1" applyFont="1" applyFill="1" applyBorder="1" applyAlignment="1">
      <alignment horizontal="center" vertical="center" wrapText="1"/>
    </xf>
    <xf numFmtId="4" fontId="5" fillId="0" borderId="0" xfId="4" applyNumberFormat="1" applyFont="1" applyFill="1" applyBorder="1" applyAlignment="1">
      <alignment horizontal="left" vertical="center" wrapText="1"/>
    </xf>
    <xf numFmtId="4" fontId="6" fillId="0" borderId="0" xfId="4" applyNumberFormat="1" applyFont="1" applyFill="1" applyBorder="1" applyAlignment="1">
      <alignment horizontal="center" vertical="center" wrapText="1"/>
    </xf>
    <xf numFmtId="4" fontId="6" fillId="5" borderId="0" xfId="2" applyNumberFormat="1" applyFont="1" applyFill="1" applyBorder="1" applyAlignment="1" applyProtection="1">
      <alignment horizontal="center" vertical="center" wrapText="1"/>
    </xf>
    <xf numFmtId="4" fontId="6" fillId="0" borderId="0" xfId="4" applyNumberFormat="1" applyFont="1" applyFill="1" applyBorder="1" applyAlignment="1">
      <alignment horizontal="left" vertical="center" wrapText="1"/>
    </xf>
    <xf numFmtId="167" fontId="6" fillId="5" borderId="0" xfId="0" applyNumberFormat="1" applyFont="1" applyFill="1" applyBorder="1" applyAlignment="1">
      <alignment horizontal="right" vertical="center" wrapText="1"/>
    </xf>
    <xf numFmtId="4" fontId="5" fillId="0" borderId="4" xfId="1" applyNumberFormat="1" applyFont="1" applyBorder="1" applyAlignment="1" applyProtection="1">
      <alignment horizontal="center" vertical="center"/>
    </xf>
    <xf numFmtId="4" fontId="5" fillId="0" borderId="1" xfId="1" applyNumberFormat="1" applyFont="1" applyBorder="1" applyAlignment="1" applyProtection="1">
      <alignment horizontal="center" vertical="center"/>
    </xf>
    <xf numFmtId="4" fontId="7" fillId="0" borderId="0" xfId="4" applyNumberFormat="1" applyFont="1" applyFill="1" applyBorder="1" applyAlignment="1">
      <alignment vertical="center" wrapText="1"/>
    </xf>
    <xf numFmtId="4" fontId="6" fillId="0" borderId="1" xfId="4" applyNumberFormat="1" applyFont="1" applyFill="1" applyBorder="1" applyAlignment="1">
      <alignment horizontal="right" vertical="center" wrapText="1"/>
    </xf>
    <xf numFmtId="1" fontId="0" fillId="5" borderId="1" xfId="4" applyNumberFormat="1" applyFont="1" applyFill="1" applyBorder="1" applyAlignment="1">
      <alignment horizontal="center" vertical="center" wrapText="1"/>
    </xf>
    <xf numFmtId="4" fontId="0" fillId="0" borderId="5" xfId="4" applyNumberFormat="1" applyFont="1" applyFill="1" applyBorder="1" applyAlignment="1">
      <alignment horizontal="center" vertical="center"/>
    </xf>
    <xf numFmtId="4" fontId="0" fillId="5" borderId="1" xfId="4" applyNumberFormat="1" applyFont="1" applyFill="1" applyBorder="1" applyAlignment="1">
      <alignment horizontal="center" vertical="center" wrapText="1"/>
    </xf>
    <xf numFmtId="4" fontId="0" fillId="0" borderId="1" xfId="4" applyNumberFormat="1" applyFont="1" applyBorder="1" applyAlignment="1">
      <alignment horizontal="right" vertical="center" wrapText="1"/>
    </xf>
    <xf numFmtId="0" fontId="0" fillId="8" borderId="1" xfId="4" applyNumberFormat="1" applyFont="1" applyFill="1" applyBorder="1" applyAlignment="1">
      <alignment horizontal="center" vertical="center"/>
    </xf>
    <xf numFmtId="0" fontId="8" fillId="0" borderId="0" xfId="0" applyFont="1"/>
    <xf numFmtId="168" fontId="8" fillId="0" borderId="0" xfId="0" applyNumberFormat="1" applyFont="1"/>
    <xf numFmtId="0" fontId="9" fillId="0" borderId="0" xfId="0" applyFont="1" applyAlignment="1">
      <alignment horizontal="center"/>
    </xf>
    <xf numFmtId="0" fontId="10" fillId="0" borderId="0" xfId="0" applyFont="1"/>
    <xf numFmtId="1" fontId="9" fillId="2" borderId="1" xfId="0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8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4" fontId="8" fillId="5" borderId="1" xfId="4" applyNumberFormat="1" applyFont="1" applyFill="1" applyBorder="1" applyAlignment="1">
      <alignment horizontal="left" vertical="center" wrapText="1"/>
    </xf>
    <xf numFmtId="4" fontId="8" fillId="5" borderId="1" xfId="4" applyNumberFormat="1" applyFont="1" applyFill="1" applyBorder="1" applyAlignment="1">
      <alignment horizontal="left" vertical="center"/>
    </xf>
    <xf numFmtId="4" fontId="8" fillId="5" borderId="1" xfId="4" applyNumberFormat="1" applyFont="1" applyFill="1" applyBorder="1" applyAlignment="1">
      <alignment horizontal="center" vertical="center"/>
    </xf>
    <xf numFmtId="0" fontId="0" fillId="0" borderId="1" xfId="4" applyNumberFormat="1" applyFont="1" applyFill="1" applyBorder="1" applyAlignment="1">
      <alignment vertical="center"/>
    </xf>
    <xf numFmtId="4" fontId="0" fillId="0" borderId="1" xfId="4" applyNumberFormat="1" applyFont="1" applyFill="1" applyBorder="1" applyAlignment="1">
      <alignment horizontal="right" vertical="center" wrapText="1"/>
    </xf>
    <xf numFmtId="4" fontId="0" fillId="0" borderId="1" xfId="4" applyNumberFormat="1" applyFont="1" applyFill="1" applyBorder="1" applyAlignment="1">
      <alignment horizontal="center" vertical="center"/>
    </xf>
    <xf numFmtId="0" fontId="0" fillId="0" borderId="1" xfId="4" applyNumberFormat="1" applyFont="1" applyFill="1" applyBorder="1" applyAlignment="1">
      <alignment horizontal="center" vertical="center"/>
    </xf>
    <xf numFmtId="4" fontId="8" fillId="5" borderId="1" xfId="4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4" fontId="9" fillId="0" borderId="1" xfId="4" applyNumberFormat="1" applyFont="1" applyFill="1" applyBorder="1" applyAlignment="1">
      <alignment horizontal="center" vertical="center"/>
    </xf>
    <xf numFmtId="4" fontId="8" fillId="5" borderId="1" xfId="4" applyNumberFormat="1" applyFont="1" applyFill="1" applyBorder="1" applyAlignment="1">
      <alignment horizontal="center" vertical="center" wrapText="1"/>
    </xf>
    <xf numFmtId="169" fontId="8" fillId="5" borderId="1" xfId="4" applyNumberFormat="1" applyFont="1" applyFill="1" applyBorder="1" applyAlignment="1">
      <alignment horizontal="center" vertical="center" wrapText="1"/>
    </xf>
    <xf numFmtId="4" fontId="8" fillId="5" borderId="1" xfId="4" applyNumberFormat="1" applyFont="1" applyFill="1" applyBorder="1" applyAlignment="1">
      <alignment horizontal="right" vertical="center"/>
    </xf>
    <xf numFmtId="4" fontId="8" fillId="8" borderId="1" xfId="4" applyNumberFormat="1" applyFont="1" applyFill="1" applyBorder="1" applyAlignment="1">
      <alignment horizontal="center" vertical="center"/>
    </xf>
    <xf numFmtId="4" fontId="8" fillId="5" borderId="1" xfId="4" applyNumberFormat="1" applyFont="1" applyFill="1" applyBorder="1" applyAlignment="1">
      <alignment horizontal="center" vertical="center"/>
    </xf>
    <xf numFmtId="1" fontId="0" fillId="0" borderId="1" xfId="4" applyNumberFormat="1" applyFont="1" applyFill="1" applyBorder="1" applyAlignment="1">
      <alignment horizontal="center" vertical="center"/>
    </xf>
    <xf numFmtId="4" fontId="8" fillId="0" borderId="1" xfId="0" applyNumberFormat="1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/>
    </xf>
    <xf numFmtId="2" fontId="8" fillId="0" borderId="1" xfId="0" applyNumberFormat="1" applyFont="1" applyBorder="1" applyAlignment="1">
      <alignment horizontal="center" vertical="center"/>
    </xf>
    <xf numFmtId="4" fontId="8" fillId="0" borderId="1" xfId="0" applyNumberFormat="1" applyFont="1" applyBorder="1" applyAlignment="1">
      <alignment horizontal="justify" vertical="center" wrapText="1"/>
    </xf>
    <xf numFmtId="169" fontId="8" fillId="5" borderId="1" xfId="4" applyNumberFormat="1" applyFont="1" applyFill="1" applyBorder="1" applyAlignment="1">
      <alignment horizontal="center" vertical="center"/>
    </xf>
    <xf numFmtId="4" fontId="8" fillId="5" borderId="1" xfId="4" applyNumberFormat="1" applyFont="1" applyFill="1" applyBorder="1" applyAlignment="1">
      <alignment vertical="center"/>
    </xf>
    <xf numFmtId="0" fontId="9" fillId="0" borderId="0" xfId="0" applyFont="1"/>
    <xf numFmtId="4" fontId="9" fillId="5" borderId="0" xfId="4" applyNumberFormat="1" applyFont="1" applyFill="1" applyBorder="1" applyAlignment="1">
      <alignment horizontal="left" vertical="center"/>
    </xf>
    <xf numFmtId="4" fontId="9" fillId="0" borderId="0" xfId="4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center"/>
    </xf>
    <xf numFmtId="166" fontId="8" fillId="0" borderId="1" xfId="0" applyNumberFormat="1" applyFont="1" applyBorder="1" applyAlignment="1">
      <alignment horizontal="center" vertical="center"/>
    </xf>
    <xf numFmtId="4" fontId="8" fillId="0" borderId="1" xfId="4" applyNumberFormat="1" applyFont="1" applyFill="1" applyBorder="1" applyAlignment="1">
      <alignment horizontal="center" vertical="center" wrapText="1"/>
    </xf>
    <xf numFmtId="4" fontId="8" fillId="0" borderId="1" xfId="4" applyNumberFormat="1" applyFont="1" applyFill="1" applyBorder="1" applyAlignment="1">
      <alignment horizontal="center" vertical="center"/>
    </xf>
    <xf numFmtId="0" fontId="11" fillId="0" borderId="0" xfId="0" applyFont="1"/>
    <xf numFmtId="0" fontId="8" fillId="0" borderId="0" xfId="0" applyFont="1"/>
    <xf numFmtId="4" fontId="8" fillId="0" borderId="7" xfId="4" applyNumberFormat="1" applyFont="1" applyFill="1" applyBorder="1" applyAlignment="1">
      <alignment horizontal="center" vertical="center"/>
    </xf>
    <xf numFmtId="4" fontId="8" fillId="0" borderId="1" xfId="4" applyNumberFormat="1" applyFont="1" applyBorder="1" applyAlignment="1">
      <alignment horizontal="center" vertical="center"/>
    </xf>
    <xf numFmtId="169" fontId="8" fillId="0" borderId="2" xfId="4" applyNumberFormat="1" applyFont="1" applyFill="1" applyBorder="1" applyAlignment="1">
      <alignment horizontal="center" vertical="center" wrapText="1"/>
    </xf>
    <xf numFmtId="3" fontId="8" fillId="0" borderId="1" xfId="4" applyNumberFormat="1" applyFont="1" applyFill="1" applyBorder="1" applyAlignment="1">
      <alignment horizontal="left" vertical="center"/>
    </xf>
    <xf numFmtId="0" fontId="9" fillId="0" borderId="1" xfId="0" applyFont="1" applyBorder="1"/>
    <xf numFmtId="169" fontId="8" fillId="5" borderId="4" xfId="4" applyNumberFormat="1" applyFont="1" applyFill="1" applyBorder="1" applyAlignment="1">
      <alignment horizontal="center" vertical="center"/>
    </xf>
    <xf numFmtId="4" fontId="9" fillId="0" borderId="0" xfId="0" applyNumberFormat="1" applyFont="1"/>
    <xf numFmtId="0" fontId="8" fillId="0" borderId="1" xfId="0" applyFont="1" applyBorder="1"/>
    <xf numFmtId="4" fontId="9" fillId="0" borderId="2" xfId="4" applyNumberFormat="1" applyFont="1" applyFill="1" applyBorder="1" applyAlignment="1">
      <alignment vertical="center"/>
    </xf>
    <xf numFmtId="4" fontId="9" fillId="0" borderId="6" xfId="4" applyNumberFormat="1" applyFont="1" applyFill="1" applyBorder="1" applyAlignment="1">
      <alignment vertical="center"/>
    </xf>
    <xf numFmtId="0" fontId="4" fillId="0" borderId="0" xfId="4" applyNumberFormat="1" applyFont="1" applyFill="1" applyBorder="1"/>
    <xf numFmtId="0" fontId="4" fillId="0" borderId="0" xfId="4" applyNumberFormat="1" applyFont="1" applyFill="1" applyBorder="1"/>
    <xf numFmtId="0" fontId="15" fillId="0" borderId="0" xfId="4" applyNumberFormat="1" applyFont="1" applyFill="1" applyBorder="1" applyAlignment="1"/>
    <xf numFmtId="0" fontId="15" fillId="0" borderId="0" xfId="4" applyNumberFormat="1" applyFont="1" applyFill="1" applyBorder="1"/>
    <xf numFmtId="0" fontId="13" fillId="0" borderId="0" xfId="4" applyNumberFormat="1" applyFont="1" applyFill="1" applyBorder="1" applyAlignment="1">
      <alignment vertical="center" wrapText="1"/>
    </xf>
    <xf numFmtId="0" fontId="5" fillId="0" borderId="0" xfId="4" applyNumberFormat="1" applyFont="1" applyFill="1" applyBorder="1" applyAlignment="1">
      <alignment horizontal="center"/>
    </xf>
    <xf numFmtId="0" fontId="15" fillId="0" borderId="0" xfId="4" applyNumberFormat="1" applyFont="1" applyFill="1" applyBorder="1"/>
    <xf numFmtId="0" fontId="5" fillId="0" borderId="13" xfId="4" applyNumberFormat="1" applyFont="1" applyFill="1" applyBorder="1" applyAlignment="1">
      <alignment horizontal="left"/>
    </xf>
    <xf numFmtId="0" fontId="0" fillId="0" borderId="0" xfId="4" applyNumberFormat="1" applyFont="1" applyFill="1" applyBorder="1"/>
    <xf numFmtId="0" fontId="0" fillId="3" borderId="18" xfId="4" applyNumberFormat="1" applyFont="1" applyFill="1" applyBorder="1" applyAlignment="1">
      <alignment horizontal="center"/>
    </xf>
    <xf numFmtId="0" fontId="5" fillId="3" borderId="18" xfId="4" applyNumberFormat="1" applyFont="1" applyFill="1" applyBorder="1" applyAlignment="1">
      <alignment horizontal="center"/>
    </xf>
    <xf numFmtId="0" fontId="5" fillId="3" borderId="19" xfId="4" applyNumberFormat="1" applyFont="1" applyFill="1" applyBorder="1" applyAlignment="1">
      <alignment horizontal="center"/>
    </xf>
    <xf numFmtId="0" fontId="5" fillId="3" borderId="20" xfId="4" applyNumberFormat="1" applyFont="1" applyFill="1" applyBorder="1" applyAlignment="1">
      <alignment horizontal="center"/>
    </xf>
    <xf numFmtId="0" fontId="5" fillId="3" borderId="21" xfId="4" applyNumberFormat="1" applyFont="1" applyFill="1" applyBorder="1" applyAlignment="1">
      <alignment horizontal="center"/>
    </xf>
    <xf numFmtId="0" fontId="5" fillId="0" borderId="22" xfId="4" applyNumberFormat="1" applyFont="1" applyFill="1" applyBorder="1" applyAlignment="1">
      <alignment horizontal="center" vertical="center"/>
    </xf>
    <xf numFmtId="0" fontId="5" fillId="0" borderId="23" xfId="4" applyNumberFormat="1" applyFont="1" applyFill="1" applyBorder="1"/>
    <xf numFmtId="2" fontId="5" fillId="0" borderId="23" xfId="4" applyNumberFormat="1" applyFont="1" applyFill="1" applyBorder="1" applyAlignment="1">
      <alignment horizontal="center" vertical="center"/>
    </xf>
    <xf numFmtId="0" fontId="0" fillId="0" borderId="23" xfId="4" applyNumberFormat="1" applyFont="1" applyFill="1" applyBorder="1" applyAlignment="1">
      <alignment horizontal="center" vertical="center"/>
    </xf>
    <xf numFmtId="4" fontId="5" fillId="0" borderId="24" xfId="4" applyNumberFormat="1" applyFont="1" applyFill="1" applyBorder="1" applyAlignment="1">
      <alignment horizontal="center" vertical="center"/>
    </xf>
    <xf numFmtId="0" fontId="14" fillId="0" borderId="0" xfId="4" applyNumberFormat="1" applyFont="1" applyFill="1" applyBorder="1" applyAlignment="1"/>
    <xf numFmtId="0" fontId="0" fillId="0" borderId="22" xfId="4" applyNumberFormat="1" applyFont="1" applyFill="1" applyBorder="1" applyAlignment="1">
      <alignment horizontal="center" vertical="center"/>
    </xf>
    <xf numFmtId="0" fontId="0" fillId="0" borderId="23" xfId="4" applyNumberFormat="1" applyFont="1" applyFill="1" applyBorder="1"/>
    <xf numFmtId="2" fontId="0" fillId="0" borderId="23" xfId="4" applyNumberFormat="1" applyFont="1" applyFill="1" applyBorder="1" applyAlignment="1">
      <alignment horizontal="center" vertical="center"/>
    </xf>
    <xf numFmtId="4" fontId="0" fillId="0" borderId="23" xfId="4" applyNumberFormat="1" applyFont="1" applyFill="1" applyBorder="1" applyAlignment="1">
      <alignment horizontal="center" vertical="center"/>
    </xf>
    <xf numFmtId="0" fontId="0" fillId="0" borderId="25" xfId="4" applyNumberFormat="1" applyFont="1" applyFill="1" applyBorder="1" applyAlignment="1">
      <alignment horizontal="center" vertical="center"/>
    </xf>
    <xf numFmtId="0" fontId="0" fillId="0" borderId="23" xfId="4" applyNumberFormat="1" applyFont="1" applyFill="1" applyBorder="1" applyAlignment="1">
      <alignment horizontal="left"/>
    </xf>
    <xf numFmtId="4" fontId="0" fillId="0" borderId="24" xfId="4" applyNumberFormat="1" applyFont="1" applyFill="1" applyBorder="1" applyAlignment="1">
      <alignment horizontal="center" vertical="center"/>
    </xf>
    <xf numFmtId="0" fontId="14" fillId="0" borderId="0" xfId="4" applyNumberFormat="1" applyFont="1" applyFill="1" applyBorder="1"/>
    <xf numFmtId="2" fontId="15" fillId="0" borderId="23" xfId="4" applyNumberFormat="1" applyFont="1" applyFill="1" applyBorder="1" applyAlignment="1">
      <alignment horizontal="center" vertical="center"/>
    </xf>
    <xf numFmtId="0" fontId="12" fillId="0" borderId="0" xfId="4" applyNumberFormat="1" applyFont="1" applyFill="1" applyBorder="1" applyAlignment="1"/>
    <xf numFmtId="4" fontId="0" fillId="0" borderId="25" xfId="4" applyNumberFormat="1" applyFont="1" applyFill="1" applyBorder="1" applyAlignment="1">
      <alignment horizontal="center" vertical="center"/>
    </xf>
    <xf numFmtId="2" fontId="4" fillId="0" borderId="0" xfId="4" applyNumberFormat="1" applyFont="1" applyFill="1" applyBorder="1"/>
    <xf numFmtId="2" fontId="5" fillId="0" borderId="0" xfId="4" applyNumberFormat="1" applyFont="1" applyFill="1" applyBorder="1" applyAlignment="1">
      <alignment horizontal="center" vertical="center"/>
    </xf>
    <xf numFmtId="2" fontId="5" fillId="0" borderId="17" xfId="4" applyNumberFormat="1" applyFont="1" applyFill="1" applyBorder="1" applyAlignment="1">
      <alignment horizontal="center" vertical="center"/>
    </xf>
    <xf numFmtId="2" fontId="5" fillId="0" borderId="26" xfId="4" applyNumberFormat="1" applyFont="1" applyFill="1" applyBorder="1" applyAlignment="1">
      <alignment horizontal="center" vertical="center"/>
    </xf>
    <xf numFmtId="164" fontId="0" fillId="0" borderId="27" xfId="2" applyFont="1" applyBorder="1" applyAlignment="1" applyProtection="1">
      <alignment horizontal="center" vertical="center"/>
    </xf>
    <xf numFmtId="0" fontId="15" fillId="0" borderId="13" xfId="4" applyNumberFormat="1" applyFont="1" applyFill="1" applyBorder="1"/>
    <xf numFmtId="170" fontId="0" fillId="0" borderId="27" xfId="4" applyNumberFormat="1" applyFont="1" applyFill="1" applyBorder="1" applyAlignment="1">
      <alignment horizontal="right" vertical="center"/>
    </xf>
    <xf numFmtId="0" fontId="5" fillId="0" borderId="13" xfId="4" applyNumberFormat="1" applyFont="1" applyFill="1" applyBorder="1" applyAlignment="1">
      <alignment horizontal="right"/>
    </xf>
    <xf numFmtId="4" fontId="0" fillId="0" borderId="0" xfId="4" applyNumberFormat="1" applyFont="1" applyFill="1" applyBorder="1" applyAlignment="1">
      <alignment vertical="center"/>
    </xf>
    <xf numFmtId="0" fontId="0" fillId="0" borderId="0" xfId="4" applyNumberFormat="1" applyFont="1" applyFill="1" applyBorder="1" applyAlignment="1">
      <alignment horizontal="center"/>
    </xf>
    <xf numFmtId="0" fontId="15" fillId="0" borderId="25" xfId="4" applyNumberFormat="1" applyFont="1" applyFill="1" applyBorder="1"/>
    <xf numFmtId="2" fontId="12" fillId="0" borderId="0" xfId="4" applyNumberFormat="1" applyFont="1" applyFill="1" applyBorder="1"/>
    <xf numFmtId="0" fontId="5" fillId="0" borderId="13" xfId="4" applyNumberFormat="1" applyFont="1" applyFill="1" applyBorder="1" applyAlignment="1"/>
    <xf numFmtId="0" fontId="12" fillId="0" borderId="0" xfId="4" applyNumberFormat="1" applyFont="1" applyFill="1" applyBorder="1" applyAlignment="1">
      <alignment horizontal="center"/>
    </xf>
    <xf numFmtId="10" fontId="12" fillId="0" borderId="0" xfId="3" applyNumberFormat="1" applyFont="1" applyBorder="1" applyAlignment="1" applyProtection="1"/>
    <xf numFmtId="0" fontId="12" fillId="0" borderId="0" xfId="4" applyNumberFormat="1" applyFont="1" applyFill="1" applyBorder="1" applyAlignment="1"/>
    <xf numFmtId="0" fontId="14" fillId="0" borderId="25" xfId="4" applyNumberFormat="1" applyFont="1" applyFill="1" applyBorder="1" applyAlignment="1"/>
    <xf numFmtId="0" fontId="5" fillId="0" borderId="0" xfId="4" applyNumberFormat="1" applyFont="1" applyFill="1" applyBorder="1" applyAlignment="1"/>
    <xf numFmtId="0" fontId="12" fillId="0" borderId="13" xfId="4" applyNumberFormat="1" applyFont="1" applyFill="1" applyBorder="1" applyAlignment="1"/>
    <xf numFmtId="10" fontId="12" fillId="0" borderId="0" xfId="4" applyNumberFormat="1" applyFont="1" applyFill="1" applyBorder="1" applyAlignment="1"/>
    <xf numFmtId="0" fontId="14" fillId="0" borderId="25" xfId="4" applyNumberFormat="1" applyFont="1" applyFill="1" applyBorder="1"/>
    <xf numFmtId="0" fontId="12" fillId="0" borderId="25" xfId="4" applyNumberFormat="1" applyFont="1" applyFill="1" applyBorder="1" applyAlignment="1"/>
    <xf numFmtId="0" fontId="5" fillId="0" borderId="23" xfId="0" applyFont="1" applyBorder="1"/>
    <xf numFmtId="0" fontId="0" fillId="0" borderId="23" xfId="0" applyFont="1" applyBorder="1"/>
    <xf numFmtId="0" fontId="0" fillId="0" borderId="0" xfId="0" applyFont="1" applyBorder="1"/>
    <xf numFmtId="171" fontId="0" fillId="0" borderId="0" xfId="0" applyNumberFormat="1"/>
    <xf numFmtId="0" fontId="0" fillId="0" borderId="30" xfId="0" applyBorder="1" applyAlignment="1">
      <alignment horizontal="center"/>
    </xf>
    <xf numFmtId="165" fontId="15" fillId="0" borderId="4" xfId="1" applyBorder="1" applyAlignment="1" applyProtection="1"/>
    <xf numFmtId="165" fontId="15" fillId="0" borderId="23" xfId="1" applyBorder="1" applyAlignment="1" applyProtection="1"/>
    <xf numFmtId="172" fontId="0" fillId="0" borderId="0" xfId="0" applyNumberFormat="1"/>
    <xf numFmtId="165" fontId="0" fillId="0" borderId="23" xfId="1" applyFont="1" applyBorder="1" applyAlignment="1" applyProtection="1"/>
    <xf numFmtId="9" fontId="15" fillId="0" borderId="23" xfId="1" applyNumberFormat="1" applyBorder="1" applyAlignment="1" applyProtection="1"/>
    <xf numFmtId="168" fontId="0" fillId="0" borderId="0" xfId="0" applyNumberFormat="1"/>
    <xf numFmtId="165" fontId="0" fillId="0" borderId="23" xfId="0" applyNumberFormat="1" applyBorder="1"/>
    <xf numFmtId="0" fontId="0" fillId="0" borderId="23" xfId="0" applyBorder="1"/>
    <xf numFmtId="173" fontId="0" fillId="0" borderId="0" xfId="1" applyNumberFormat="1" applyFont="1" applyBorder="1" applyAlignment="1" applyProtection="1"/>
    <xf numFmtId="165" fontId="5" fillId="0" borderId="23" xfId="1" applyFont="1" applyBorder="1" applyAlignment="1" applyProtection="1"/>
    <xf numFmtId="165" fontId="0" fillId="0" borderId="0" xfId="0" applyNumberFormat="1" applyFont="1"/>
    <xf numFmtId="0" fontId="0" fillId="0" borderId="23" xfId="0" applyFont="1" applyBorder="1" applyAlignment="1">
      <alignment horizontal="center"/>
    </xf>
    <xf numFmtId="0" fontId="5" fillId="0" borderId="0" xfId="0" applyFont="1" applyBorder="1"/>
    <xf numFmtId="165" fontId="0" fillId="0" borderId="23" xfId="0" applyNumberFormat="1" applyFont="1" applyBorder="1"/>
    <xf numFmtId="0" fontId="0" fillId="0" borderId="5" xfId="0" applyFont="1" applyBorder="1" applyAlignment="1">
      <alignment horizontal="center"/>
    </xf>
    <xf numFmtId="0" fontId="0" fillId="0" borderId="9" xfId="0" applyFont="1" applyBorder="1"/>
    <xf numFmtId="165" fontId="0" fillId="0" borderId="5" xfId="0" applyNumberFormat="1" applyFont="1" applyBorder="1"/>
    <xf numFmtId="4" fontId="8" fillId="0" borderId="1" xfId="4" applyNumberFormat="1" applyFont="1" applyFill="1" applyBorder="1" applyAlignment="1">
      <alignment horizontal="left" vertical="center" wrapText="1"/>
    </xf>
    <xf numFmtId="4" fontId="8" fillId="0" borderId="1" xfId="4" applyNumberFormat="1" applyFont="1" applyFill="1" applyBorder="1" applyAlignment="1">
      <alignment horizontal="center" vertical="center" wrapText="1"/>
    </xf>
    <xf numFmtId="0" fontId="3" fillId="0" borderId="0" xfId="5"/>
    <xf numFmtId="49" fontId="16" fillId="0" borderId="0" xfId="5" applyNumberFormat="1" applyFont="1"/>
    <xf numFmtId="1" fontId="18" fillId="0" borderId="0" xfId="5" applyNumberFormat="1" applyFont="1"/>
    <xf numFmtId="49" fontId="18" fillId="0" borderId="0" xfId="5" applyNumberFormat="1" applyFont="1"/>
    <xf numFmtId="174" fontId="18" fillId="0" borderId="0" xfId="5" applyNumberFormat="1" applyFont="1"/>
    <xf numFmtId="0" fontId="18" fillId="0" borderId="0" xfId="5" applyFont="1"/>
    <xf numFmtId="175" fontId="18" fillId="0" borderId="0" xfId="5" applyNumberFormat="1" applyFont="1"/>
    <xf numFmtId="176" fontId="18" fillId="0" borderId="0" xfId="5" applyNumberFormat="1" applyFont="1"/>
    <xf numFmtId="49" fontId="16" fillId="0" borderId="0" xfId="5" applyNumberFormat="1" applyFont="1" applyAlignment="1"/>
    <xf numFmtId="49" fontId="18" fillId="0" borderId="0" xfId="5" applyNumberFormat="1" applyFont="1" applyAlignment="1"/>
    <xf numFmtId="1" fontId="18" fillId="0" borderId="0" xfId="5" applyNumberFormat="1" applyFont="1" applyAlignment="1"/>
    <xf numFmtId="0" fontId="16" fillId="0" borderId="0" xfId="5" applyFont="1" applyAlignment="1"/>
    <xf numFmtId="174" fontId="18" fillId="0" borderId="0" xfId="5" applyNumberFormat="1" applyFont="1" applyAlignment="1"/>
    <xf numFmtId="2" fontId="0" fillId="0" borderId="0" xfId="0" applyNumberFormat="1"/>
    <xf numFmtId="2" fontId="16" fillId="0" borderId="0" xfId="5" applyNumberFormat="1" applyFont="1" applyAlignment="1"/>
    <xf numFmtId="2" fontId="3" fillId="0" borderId="0" xfId="5" applyNumberFormat="1"/>
    <xf numFmtId="2" fontId="17" fillId="0" borderId="0" xfId="5" applyNumberFormat="1" applyFont="1" applyAlignment="1"/>
    <xf numFmtId="2" fontId="18" fillId="0" borderId="0" xfId="5" applyNumberFormat="1" applyFont="1" applyAlignment="1"/>
    <xf numFmtId="4" fontId="0" fillId="0" borderId="0" xfId="4" applyNumberFormat="1" applyFont="1" applyFill="1" applyBorder="1" applyAlignment="1">
      <alignment horizontal="right" vertical="center" wrapText="1"/>
    </xf>
    <xf numFmtId="0" fontId="3" fillId="0" borderId="0" xfId="5"/>
    <xf numFmtId="49" fontId="16" fillId="0" borderId="0" xfId="5" applyNumberFormat="1" applyFont="1"/>
    <xf numFmtId="49" fontId="18" fillId="0" borderId="0" xfId="5" applyNumberFormat="1" applyFont="1"/>
    <xf numFmtId="174" fontId="18" fillId="0" borderId="0" xfId="5" applyNumberFormat="1" applyFont="1"/>
    <xf numFmtId="0" fontId="18" fillId="0" borderId="0" xfId="5" applyFont="1"/>
    <xf numFmtId="49" fontId="16" fillId="0" borderId="0" xfId="5" applyNumberFormat="1" applyFont="1" applyAlignment="1"/>
    <xf numFmtId="49" fontId="17" fillId="0" borderId="0" xfId="5" applyNumberFormat="1" applyFont="1" applyAlignment="1"/>
    <xf numFmtId="49" fontId="18" fillId="0" borderId="0" xfId="5" applyNumberFormat="1" applyFont="1" applyAlignment="1"/>
    <xf numFmtId="0" fontId="18" fillId="0" borderId="0" xfId="5" applyNumberFormat="1" applyFont="1"/>
    <xf numFmtId="4" fontId="19" fillId="0" borderId="0" xfId="6" applyNumberFormat="1" applyFont="1" applyFill="1" applyBorder="1" applyAlignment="1">
      <alignment horizontal="center" vertical="center" wrapText="1"/>
    </xf>
    <xf numFmtId="4" fontId="20" fillId="0" borderId="0" xfId="6" applyNumberFormat="1" applyFont="1" applyFill="1" applyBorder="1" applyAlignment="1">
      <alignment horizontal="left" vertical="center" wrapText="1"/>
    </xf>
    <xf numFmtId="4" fontId="8" fillId="0" borderId="1" xfId="4" applyNumberFormat="1" applyFont="1" applyFill="1" applyBorder="1" applyAlignment="1">
      <alignment horizontal="left" vertical="center" wrapText="1"/>
    </xf>
    <xf numFmtId="1" fontId="21" fillId="9" borderId="31" xfId="6" applyNumberFormat="1" applyFont="1" applyFill="1" applyBorder="1" applyAlignment="1">
      <alignment horizontal="center" vertical="center" wrapText="1"/>
    </xf>
    <xf numFmtId="1" fontId="19" fillId="11" borderId="31" xfId="6" applyNumberFormat="1" applyFont="1" applyFill="1" applyBorder="1" applyAlignment="1">
      <alignment horizontal="center" vertical="center" wrapText="1"/>
    </xf>
    <xf numFmtId="0" fontId="19" fillId="0" borderId="31" xfId="6" applyFont="1" applyFill="1" applyBorder="1" applyAlignment="1">
      <alignment horizontal="center" vertical="center"/>
    </xf>
    <xf numFmtId="4" fontId="19" fillId="11" borderId="31" xfId="6" applyNumberFormat="1" applyFont="1" applyFill="1" applyBorder="1" applyAlignment="1">
      <alignment horizontal="center" vertical="center" wrapText="1"/>
    </xf>
    <xf numFmtId="3" fontId="19" fillId="0" borderId="31" xfId="0" applyNumberFormat="1" applyFont="1" applyFill="1" applyBorder="1" applyAlignment="1">
      <alignment horizontal="center" vertical="center" wrapText="1"/>
    </xf>
    <xf numFmtId="4" fontId="22" fillId="0" borderId="0" xfId="6" applyNumberFormat="1" applyFont="1" applyFill="1" applyBorder="1" applyAlignment="1">
      <alignment vertical="center" wrapText="1"/>
    </xf>
    <xf numFmtId="4" fontId="19" fillId="0" borderId="0" xfId="6" applyNumberFormat="1" applyFont="1" applyFill="1" applyBorder="1" applyAlignment="1">
      <alignment vertical="center" wrapText="1"/>
    </xf>
    <xf numFmtId="4" fontId="19" fillId="0" borderId="31" xfId="6" applyNumberFormat="1" applyFont="1" applyFill="1" applyBorder="1" applyAlignment="1">
      <alignment horizontal="right" vertical="center" wrapText="1"/>
    </xf>
    <xf numFmtId="4" fontId="21" fillId="0" borderId="31" xfId="6" applyNumberFormat="1" applyFont="1" applyFill="1" applyBorder="1" applyAlignment="1">
      <alignment horizontal="right" vertical="center" wrapText="1"/>
    </xf>
    <xf numFmtId="0" fontId="19" fillId="10" borderId="31" xfId="6" applyNumberFormat="1" applyFont="1" applyFill="1" applyBorder="1" applyAlignment="1">
      <alignment horizontal="center" vertical="center"/>
    </xf>
    <xf numFmtId="0" fontId="0" fillId="7" borderId="1" xfId="4" applyNumberFormat="1" applyFont="1" applyFill="1" applyBorder="1" applyAlignment="1">
      <alignment horizontal="center" vertical="center"/>
    </xf>
    <xf numFmtId="0" fontId="19" fillId="10" borderId="2" xfId="6" applyNumberFormat="1" applyFont="1" applyFill="1" applyBorder="1" applyAlignment="1">
      <alignment horizontal="center" vertical="center"/>
    </xf>
    <xf numFmtId="0" fontId="0" fillId="0" borderId="0" xfId="4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1" fillId="0" borderId="0" xfId="8"/>
    <xf numFmtId="49" fontId="16" fillId="0" borderId="0" xfId="8" applyNumberFormat="1" applyFont="1"/>
    <xf numFmtId="49" fontId="18" fillId="0" borderId="0" xfId="8" applyNumberFormat="1" applyFont="1"/>
    <xf numFmtId="174" fontId="18" fillId="0" borderId="0" xfId="8" applyNumberFormat="1" applyFont="1"/>
    <xf numFmtId="0" fontId="18" fillId="0" borderId="0" xfId="8" applyFont="1"/>
    <xf numFmtId="175" fontId="18" fillId="0" borderId="0" xfId="8" applyNumberFormat="1" applyFont="1"/>
    <xf numFmtId="176" fontId="18" fillId="0" borderId="0" xfId="8" applyNumberFormat="1" applyFont="1"/>
    <xf numFmtId="49" fontId="16" fillId="0" borderId="0" xfId="8" applyNumberFormat="1" applyFont="1" applyAlignment="1"/>
    <xf numFmtId="49" fontId="18" fillId="0" borderId="0" xfId="8" applyNumberFormat="1" applyFont="1" applyAlignment="1"/>
    <xf numFmtId="49" fontId="17" fillId="0" borderId="0" xfId="8" applyNumberFormat="1" applyFont="1" applyAlignment="1"/>
    <xf numFmtId="49" fontId="18" fillId="0" borderId="0" xfId="8" quotePrefix="1" applyNumberFormat="1" applyFont="1" applyAlignment="1"/>
    <xf numFmtId="1" fontId="18" fillId="0" borderId="0" xfId="8" applyNumberFormat="1" applyFont="1" applyAlignment="1"/>
    <xf numFmtId="0" fontId="16" fillId="0" borderId="0" xfId="8" applyFont="1" applyAlignment="1"/>
    <xf numFmtId="49" fontId="23" fillId="0" borderId="0" xfId="0" applyNumberFormat="1" applyFont="1" applyAlignment="1"/>
    <xf numFmtId="0" fontId="0" fillId="0" borderId="0" xfId="0" applyAlignment="1"/>
    <xf numFmtId="49" fontId="24" fillId="0" borderId="0" xfId="0" applyNumberFormat="1" applyFont="1"/>
    <xf numFmtId="49" fontId="24" fillId="0" borderId="0" xfId="0" applyNumberFormat="1" applyFont="1" applyAlignment="1"/>
    <xf numFmtId="49" fontId="25" fillId="0" borderId="0" xfId="0" applyNumberFormat="1" applyFont="1" applyAlignment="1"/>
    <xf numFmtId="49" fontId="25" fillId="0" borderId="0" xfId="0" applyNumberFormat="1" applyFont="1"/>
    <xf numFmtId="1" fontId="24" fillId="0" borderId="0" xfId="0" applyNumberFormat="1" applyFont="1" applyAlignment="1"/>
    <xf numFmtId="174" fontId="24" fillId="0" borderId="0" xfId="0" applyNumberFormat="1" applyFont="1"/>
    <xf numFmtId="0" fontId="24" fillId="0" borderId="0" xfId="0" applyFont="1"/>
    <xf numFmtId="49" fontId="24" fillId="0" borderId="0" xfId="0" quotePrefix="1" applyNumberFormat="1" applyFont="1" applyAlignment="1"/>
    <xf numFmtId="175" fontId="24" fillId="0" borderId="0" xfId="0" applyNumberFormat="1" applyFont="1"/>
    <xf numFmtId="0" fontId="24" fillId="0" borderId="0" xfId="0" applyFont="1" applyAlignment="1"/>
    <xf numFmtId="177" fontId="24" fillId="0" borderId="0" xfId="0" applyNumberFormat="1" applyFont="1" applyAlignment="1"/>
    <xf numFmtId="0" fontId="18" fillId="0" borderId="0" xfId="8" applyNumberFormat="1" applyFont="1" applyAlignment="1"/>
    <xf numFmtId="1" fontId="6" fillId="6" borderId="1" xfId="4" applyNumberFormat="1" applyFont="1" applyFill="1" applyBorder="1" applyAlignment="1">
      <alignment horizontal="center" vertical="center" wrapText="1"/>
    </xf>
    <xf numFmtId="0" fontId="0" fillId="0" borderId="1" xfId="4" applyNumberFormat="1" applyFont="1" applyFill="1" applyBorder="1" applyAlignment="1">
      <alignment horizontal="center" vertical="center"/>
    </xf>
    <xf numFmtId="4" fontId="6" fillId="4" borderId="2" xfId="4" applyNumberFormat="1" applyFont="1" applyFill="1" applyBorder="1" applyAlignment="1">
      <alignment horizontal="right" vertical="center" wrapText="1"/>
    </xf>
    <xf numFmtId="4" fontId="6" fillId="4" borderId="6" xfId="4" applyNumberFormat="1" applyFont="1" applyFill="1" applyBorder="1" applyAlignment="1">
      <alignment horizontal="right" vertical="center" wrapText="1"/>
    </xf>
    <xf numFmtId="4" fontId="6" fillId="4" borderId="3" xfId="4" applyNumberFormat="1" applyFont="1" applyFill="1" applyBorder="1" applyAlignment="1">
      <alignment horizontal="right" vertical="center" wrapText="1"/>
    </xf>
    <xf numFmtId="1" fontId="0" fillId="5" borderId="2" xfId="4" applyNumberFormat="1" applyFont="1" applyFill="1" applyBorder="1" applyAlignment="1">
      <alignment horizontal="justify" vertical="center" wrapText="1"/>
    </xf>
    <xf numFmtId="1" fontId="0" fillId="5" borderId="3" xfId="4" applyNumberFormat="1" applyFont="1" applyFill="1" applyBorder="1" applyAlignment="1">
      <alignment horizontal="justify" vertical="center" wrapText="1"/>
    </xf>
    <xf numFmtId="1" fontId="21" fillId="9" borderId="2" xfId="6" applyNumberFormat="1" applyFont="1" applyFill="1" applyBorder="1" applyAlignment="1">
      <alignment horizontal="left" vertical="center" wrapText="1"/>
    </xf>
    <xf numFmtId="1" fontId="21" fillId="9" borderId="6" xfId="6" applyNumberFormat="1" applyFont="1" applyFill="1" applyBorder="1" applyAlignment="1">
      <alignment horizontal="left" vertical="center" wrapText="1"/>
    </xf>
    <xf numFmtId="1" fontId="21" fillId="9" borderId="3" xfId="6" applyNumberFormat="1" applyFont="1" applyFill="1" applyBorder="1" applyAlignment="1">
      <alignment horizontal="left" vertical="center" wrapText="1"/>
    </xf>
    <xf numFmtId="1" fontId="21" fillId="9" borderId="2" xfId="6" applyNumberFormat="1" applyFont="1" applyFill="1" applyBorder="1" applyAlignment="1">
      <alignment horizontal="center" vertical="center" wrapText="1"/>
    </xf>
    <xf numFmtId="1" fontId="21" fillId="9" borderId="3" xfId="6" applyNumberFormat="1" applyFont="1" applyFill="1" applyBorder="1" applyAlignment="1">
      <alignment horizontal="center" vertical="center" wrapText="1"/>
    </xf>
    <xf numFmtId="1" fontId="6" fillId="6" borderId="2" xfId="4" applyNumberFormat="1" applyFont="1" applyFill="1" applyBorder="1" applyAlignment="1">
      <alignment horizontal="left" vertical="center" wrapText="1"/>
    </xf>
    <xf numFmtId="1" fontId="6" fillId="6" borderId="6" xfId="4" applyNumberFormat="1" applyFont="1" applyFill="1" applyBorder="1" applyAlignment="1">
      <alignment horizontal="left" vertical="center" wrapText="1"/>
    </xf>
    <xf numFmtId="1" fontId="6" fillId="6" borderId="3" xfId="4" applyNumberFormat="1" applyFont="1" applyFill="1" applyBorder="1" applyAlignment="1">
      <alignment horizontal="left" vertical="center" wrapText="1"/>
    </xf>
    <xf numFmtId="1" fontId="6" fillId="6" borderId="2" xfId="4" applyNumberFormat="1" applyFont="1" applyFill="1" applyBorder="1" applyAlignment="1">
      <alignment horizontal="center" vertical="center" wrapText="1"/>
    </xf>
    <xf numFmtId="1" fontId="6" fillId="6" borderId="3" xfId="4" applyNumberFormat="1" applyFont="1" applyFill="1" applyBorder="1" applyAlignment="1">
      <alignment horizontal="center" vertical="center" wrapText="1"/>
    </xf>
    <xf numFmtId="4" fontId="5" fillId="0" borderId="4" xfId="1" applyNumberFormat="1" applyFont="1" applyBorder="1" applyAlignment="1" applyProtection="1">
      <alignment horizontal="center" vertical="center"/>
      <protection locked="0"/>
    </xf>
    <xf numFmtId="4" fontId="5" fillId="0" borderId="5" xfId="1" applyNumberFormat="1" applyFont="1" applyBorder="1" applyAlignment="1" applyProtection="1">
      <alignment horizontal="center" vertical="center"/>
      <protection locked="0"/>
    </xf>
    <xf numFmtId="165" fontId="5" fillId="0" borderId="2" xfId="1" applyFont="1" applyBorder="1" applyAlignment="1" applyProtection="1">
      <alignment horizontal="center" vertical="center"/>
    </xf>
    <xf numFmtId="165" fontId="5" fillId="0" borderId="3" xfId="1" applyFont="1" applyBorder="1" applyAlignment="1" applyProtection="1">
      <alignment horizontal="center" vertical="center"/>
    </xf>
    <xf numFmtId="4" fontId="19" fillId="0" borderId="32" xfId="6" applyNumberFormat="1" applyFont="1" applyFill="1" applyBorder="1" applyAlignment="1">
      <alignment horizontal="center" vertical="center" wrapText="1"/>
    </xf>
    <xf numFmtId="4" fontId="19" fillId="0" borderId="34" xfId="6" applyNumberFormat="1" applyFont="1" applyFill="1" applyBorder="1" applyAlignment="1">
      <alignment horizontal="center" vertical="center" wrapText="1"/>
    </xf>
    <xf numFmtId="4" fontId="19" fillId="0" borderId="10" xfId="6" applyNumberFormat="1" applyFont="1" applyFill="1" applyBorder="1" applyAlignment="1">
      <alignment horizontal="center" vertical="center" wrapText="1"/>
    </xf>
    <xf numFmtId="4" fontId="19" fillId="0" borderId="30" xfId="6" applyNumberFormat="1" applyFont="1" applyFill="1" applyBorder="1" applyAlignment="1">
      <alignment horizontal="center" vertical="center" wrapText="1"/>
    </xf>
    <xf numFmtId="4" fontId="19" fillId="0" borderId="0" xfId="6" applyNumberFormat="1" applyFont="1" applyFill="1" applyBorder="1" applyAlignment="1">
      <alignment horizontal="center" vertical="center" wrapText="1"/>
    </xf>
    <xf numFmtId="4" fontId="19" fillId="0" borderId="35" xfId="6" applyNumberFormat="1" applyFont="1" applyFill="1" applyBorder="1" applyAlignment="1">
      <alignment horizontal="center" vertical="center" wrapText="1"/>
    </xf>
    <xf numFmtId="4" fontId="19" fillId="0" borderId="33" xfId="6" applyNumberFormat="1" applyFont="1" applyFill="1" applyBorder="1" applyAlignment="1">
      <alignment horizontal="center" vertical="center" wrapText="1"/>
    </xf>
    <xf numFmtId="4" fontId="19" fillId="0" borderId="9" xfId="6" applyNumberFormat="1" applyFont="1" applyFill="1" applyBorder="1" applyAlignment="1">
      <alignment horizontal="center" vertical="center" wrapText="1"/>
    </xf>
    <xf numFmtId="4" fontId="19" fillId="0" borderId="11" xfId="6" applyNumberFormat="1" applyFont="1" applyFill="1" applyBorder="1" applyAlignment="1">
      <alignment horizontal="center" vertical="center" wrapText="1"/>
    </xf>
    <xf numFmtId="4" fontId="6" fillId="0" borderId="2" xfId="4" applyNumberFormat="1" applyFont="1" applyFill="1" applyBorder="1" applyAlignment="1">
      <alignment horizontal="center" vertical="center" wrapText="1"/>
    </xf>
    <xf numFmtId="4" fontId="6" fillId="0" borderId="6" xfId="4" applyNumberFormat="1" applyFont="1" applyFill="1" applyBorder="1" applyAlignment="1">
      <alignment horizontal="center" vertical="center" wrapText="1"/>
    </xf>
    <xf numFmtId="4" fontId="6" fillId="0" borderId="3" xfId="4" applyNumberFormat="1" applyFont="1" applyFill="1" applyBorder="1" applyAlignment="1">
      <alignment horizontal="center" vertical="center" wrapText="1"/>
    </xf>
    <xf numFmtId="17" fontId="6" fillId="0" borderId="2" xfId="4" quotePrefix="1" applyNumberFormat="1" applyFont="1" applyFill="1" applyBorder="1" applyAlignment="1">
      <alignment horizontal="center" vertical="center" wrapText="1"/>
    </xf>
    <xf numFmtId="17" fontId="6" fillId="0" borderId="6" xfId="4" quotePrefix="1" applyNumberFormat="1" applyFont="1" applyFill="1" applyBorder="1" applyAlignment="1">
      <alignment horizontal="center" vertical="center" wrapText="1"/>
    </xf>
    <xf numFmtId="17" fontId="6" fillId="0" borderId="3" xfId="4" quotePrefix="1" applyNumberFormat="1" applyFont="1" applyFill="1" applyBorder="1" applyAlignment="1">
      <alignment horizontal="center" vertical="center" wrapText="1"/>
    </xf>
    <xf numFmtId="0" fontId="5" fillId="0" borderId="4" xfId="4" applyNumberFormat="1" applyFont="1" applyFill="1" applyBorder="1" applyAlignment="1">
      <alignment horizontal="center" vertical="center"/>
    </xf>
    <xf numFmtId="0" fontId="5" fillId="0" borderId="5" xfId="4" applyNumberFormat="1" applyFont="1" applyFill="1" applyBorder="1" applyAlignment="1">
      <alignment horizontal="center" vertical="center"/>
    </xf>
    <xf numFmtId="0" fontId="5" fillId="0" borderId="32" xfId="4" applyNumberFormat="1" applyFont="1" applyFill="1" applyBorder="1" applyAlignment="1">
      <alignment horizontal="center" vertical="center" wrapText="1"/>
    </xf>
    <xf numFmtId="0" fontId="5" fillId="0" borderId="10" xfId="4" applyNumberFormat="1" applyFont="1" applyFill="1" applyBorder="1" applyAlignment="1">
      <alignment horizontal="center" vertical="center" wrapText="1"/>
    </xf>
    <xf numFmtId="0" fontId="5" fillId="0" borderId="33" xfId="4" applyNumberFormat="1" applyFont="1" applyFill="1" applyBorder="1" applyAlignment="1">
      <alignment horizontal="center" vertical="center" wrapText="1"/>
    </xf>
    <xf numFmtId="0" fontId="5" fillId="0" borderId="11" xfId="4" applyNumberFormat="1" applyFont="1" applyFill="1" applyBorder="1" applyAlignment="1">
      <alignment horizontal="center" vertical="center" wrapText="1"/>
    </xf>
    <xf numFmtId="3" fontId="8" fillId="5" borderId="2" xfId="4" applyNumberFormat="1" applyFont="1" applyFill="1" applyBorder="1" applyAlignment="1">
      <alignment horizontal="center" vertical="center" wrapText="1"/>
    </xf>
    <xf numFmtId="3" fontId="8" fillId="5" borderId="6" xfId="4" applyNumberFormat="1" applyFont="1" applyFill="1" applyBorder="1" applyAlignment="1">
      <alignment horizontal="center" vertical="center" wrapText="1"/>
    </xf>
    <xf numFmtId="3" fontId="8" fillId="5" borderId="3" xfId="4" applyNumberFormat="1" applyFont="1" applyFill="1" applyBorder="1" applyAlignment="1">
      <alignment horizontal="center" vertical="center" wrapText="1"/>
    </xf>
    <xf numFmtId="3" fontId="9" fillId="2" borderId="1" xfId="4" applyNumberFormat="1" applyFont="1" applyFill="1" applyBorder="1" applyAlignment="1">
      <alignment horizontal="center" vertical="center"/>
    </xf>
    <xf numFmtId="4" fontId="9" fillId="2" borderId="1" xfId="0" applyNumberFormat="1" applyFont="1" applyFill="1" applyBorder="1" applyAlignment="1">
      <alignment horizontal="center" vertical="center" wrapText="1"/>
    </xf>
    <xf numFmtId="3" fontId="8" fillId="5" borderId="1" xfId="4" applyNumberFormat="1" applyFont="1" applyFill="1" applyBorder="1" applyAlignment="1">
      <alignment horizontal="center" vertical="center" wrapText="1"/>
    </xf>
    <xf numFmtId="4" fontId="8" fillId="5" borderId="1" xfId="4" applyNumberFormat="1" applyFont="1" applyFill="1" applyBorder="1" applyAlignment="1">
      <alignment horizontal="right" vertical="center" wrapText="1"/>
    </xf>
    <xf numFmtId="4" fontId="8" fillId="5" borderId="1" xfId="4" applyNumberFormat="1" applyFont="1" applyFill="1" applyBorder="1" applyAlignment="1">
      <alignment horizontal="left" vertical="center" wrapText="1"/>
    </xf>
    <xf numFmtId="4" fontId="8" fillId="5" borderId="1" xfId="4" applyNumberFormat="1" applyFont="1" applyFill="1" applyBorder="1" applyAlignment="1">
      <alignment horizontal="center" vertical="center" wrapText="1"/>
    </xf>
    <xf numFmtId="4" fontId="9" fillId="0" borderId="1" xfId="4" applyNumberFormat="1" applyFont="1" applyFill="1" applyBorder="1" applyAlignment="1">
      <alignment horizontal="center" vertical="center"/>
    </xf>
    <xf numFmtId="4" fontId="8" fillId="5" borderId="1" xfId="4" applyNumberFormat="1" applyFont="1" applyFill="1" applyBorder="1" applyAlignment="1">
      <alignment horizontal="right" vertical="center"/>
    </xf>
    <xf numFmtId="4" fontId="9" fillId="5" borderId="1" xfId="4" applyNumberFormat="1" applyFont="1" applyFill="1" applyBorder="1" applyAlignment="1">
      <alignment horizontal="left" vertical="center"/>
    </xf>
    <xf numFmtId="4" fontId="9" fillId="0" borderId="3" xfId="4" applyNumberFormat="1" applyFont="1" applyFill="1" applyBorder="1" applyAlignment="1">
      <alignment horizontal="center" vertical="center"/>
    </xf>
    <xf numFmtId="0" fontId="15" fillId="0" borderId="14" xfId="4" applyNumberFormat="1" applyFont="1" applyFill="1" applyBorder="1" applyAlignment="1">
      <alignment horizontal="center"/>
    </xf>
    <xf numFmtId="0" fontId="12" fillId="8" borderId="12" xfId="4" applyNumberFormat="1" applyFont="1" applyFill="1" applyBorder="1" applyAlignment="1">
      <alignment horizontal="center" vertical="center"/>
    </xf>
    <xf numFmtId="4" fontId="13" fillId="0" borderId="36" xfId="4" applyNumberFormat="1" applyFont="1" applyFill="1" applyBorder="1" applyAlignment="1">
      <alignment horizontal="center" vertical="center" wrapText="1"/>
    </xf>
    <xf numFmtId="0" fontId="13" fillId="0" borderId="34" xfId="4" applyNumberFormat="1" applyFont="1" applyFill="1" applyBorder="1" applyAlignment="1">
      <alignment horizontal="center" vertical="center" wrapText="1"/>
    </xf>
    <xf numFmtId="0" fontId="13" fillId="0" borderId="37" xfId="4" applyNumberFormat="1" applyFont="1" applyFill="1" applyBorder="1" applyAlignment="1">
      <alignment horizontal="center" vertical="center" wrapText="1"/>
    </xf>
    <xf numFmtId="0" fontId="13" fillId="0" borderId="38" xfId="4" applyNumberFormat="1" applyFont="1" applyFill="1" applyBorder="1" applyAlignment="1">
      <alignment horizontal="center" vertical="center" wrapText="1"/>
    </xf>
    <xf numFmtId="0" fontId="13" fillId="0" borderId="9" xfId="4" applyNumberFormat="1" applyFont="1" applyFill="1" applyBorder="1" applyAlignment="1">
      <alignment horizontal="center" vertical="center" wrapText="1"/>
    </xf>
    <xf numFmtId="0" fontId="13" fillId="0" borderId="8" xfId="4" applyNumberFormat="1" applyFont="1" applyFill="1" applyBorder="1" applyAlignment="1">
      <alignment horizontal="center" vertical="center" wrapText="1"/>
    </xf>
    <xf numFmtId="4" fontId="5" fillId="0" borderId="15" xfId="4" applyNumberFormat="1" applyFont="1" applyFill="1" applyBorder="1" applyAlignment="1">
      <alignment horizontal="left" vertical="center"/>
    </xf>
    <xf numFmtId="0" fontId="5" fillId="3" borderId="16" xfId="4" applyNumberFormat="1" applyFont="1" applyFill="1" applyBorder="1" applyAlignment="1">
      <alignment horizontal="center" vertical="center"/>
    </xf>
    <xf numFmtId="0" fontId="5" fillId="3" borderId="17" xfId="4" applyNumberFormat="1" applyFont="1" applyFill="1" applyBorder="1" applyAlignment="1">
      <alignment horizontal="center" vertical="center"/>
    </xf>
    <xf numFmtId="0" fontId="0" fillId="0" borderId="16" xfId="4" applyNumberFormat="1" applyFont="1" applyFill="1" applyBorder="1" applyAlignment="1">
      <alignment horizontal="center"/>
    </xf>
    <xf numFmtId="0" fontId="5" fillId="0" borderId="0" xfId="4" applyNumberFormat="1" applyFont="1" applyFill="1" applyBorder="1" applyAlignment="1">
      <alignment horizontal="right"/>
    </xf>
    <xf numFmtId="0" fontId="6" fillId="0" borderId="28" xfId="4" applyNumberFormat="1" applyFont="1" applyFill="1" applyBorder="1" applyAlignment="1">
      <alignment horizontal="center" vertical="center"/>
    </xf>
    <xf numFmtId="0" fontId="7" fillId="0" borderId="29" xfId="4" applyNumberFormat="1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5" fillId="0" borderId="1" xfId="0" applyFont="1" applyBorder="1" applyAlignment="1">
      <alignment horizontal="center" vertical="center"/>
    </xf>
  </cellXfs>
  <cellStyles count="9">
    <cellStyle name="Moeda" xfId="2" builtinId="4"/>
    <cellStyle name="Normal" xfId="0" builtinId="0"/>
    <cellStyle name="Normal 2" xfId="5"/>
    <cellStyle name="Normal 2 2" xfId="6"/>
    <cellStyle name="Normal 3" xfId="7"/>
    <cellStyle name="Normal 4" xfId="8"/>
    <cellStyle name="Porcentagem" xfId="3" builtinId="5"/>
    <cellStyle name="TableStyleLight1" xfId="4"/>
    <cellStyle name="Vírgula" xfId="1" builtinId="3"/>
  </cellStyles>
  <dxfs count="6">
    <dxf>
      <font>
        <sz val="10"/>
        <name val="Arial"/>
      </font>
      <fill>
        <patternFill>
          <bgColor rgb="FFFF0000"/>
        </patternFill>
      </fill>
    </dxf>
    <dxf>
      <font>
        <sz val="10"/>
        <name val="Arial"/>
      </font>
      <fill>
        <patternFill>
          <bgColor rgb="FF92D050"/>
        </patternFill>
      </fill>
    </dxf>
    <dxf>
      <font>
        <sz val="10"/>
        <name val="Arial"/>
      </font>
      <fill>
        <patternFill>
          <bgColor rgb="FFFF0000"/>
        </patternFill>
      </fill>
    </dxf>
    <dxf>
      <font>
        <sz val="10"/>
        <name val="Arial"/>
      </font>
      <fill>
        <patternFill>
          <bgColor rgb="FF92D050"/>
        </patternFill>
      </fill>
    </dxf>
    <dxf>
      <font>
        <sz val="10"/>
        <name val="Arial"/>
      </font>
      <fill>
        <patternFill>
          <bgColor rgb="FFFF0000"/>
        </patternFill>
      </fill>
    </dxf>
    <dxf>
      <font>
        <sz val="10"/>
        <name val="Arial"/>
      </font>
      <fill>
        <patternFill>
          <bgColor rgb="FF92D050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70C0"/>
      <rgbColor rgb="FFC0C0C0"/>
      <rgbColor rgb="FF808080"/>
      <rgbColor rgb="FF95B3D7"/>
      <rgbColor rgb="FF993366"/>
      <rgbColor rgb="FFFFFFCC"/>
      <rgbColor rgb="FFCCFFFF"/>
      <rgbColor rgb="FF660066"/>
      <rgbColor rgb="FFFF8080"/>
      <rgbColor rgb="FF0066CC"/>
      <rgbColor rgb="FFB9CDE5"/>
      <rgbColor rgb="FF000080"/>
      <rgbColor rgb="FFFF00FF"/>
      <rgbColor rgb="FFD9D9D9"/>
      <rgbColor rgb="FF00FFFF"/>
      <rgbColor rgb="FF800080"/>
      <rgbColor rgb="FF800000"/>
      <rgbColor rgb="FF008080"/>
      <rgbColor rgb="FF0000FF"/>
      <rgbColor rgb="FF00CCFF"/>
      <rgbColor rgb="FFE3E3E3"/>
      <rgbColor rgb="FFCCFFCC"/>
      <rgbColor rgb="FFFFFF99"/>
      <rgbColor rgb="FF99CCFF"/>
      <rgbColor rgb="FFFF99CC"/>
      <rgbColor rgb="FFCC99FF"/>
      <rgbColor rgb="FFFFCC99"/>
      <rgbColor rgb="FF3333CC"/>
      <rgbColor rgb="FF33CCCC"/>
      <rgbColor rgb="FF92D050"/>
      <rgbColor rgb="FFFFCC00"/>
      <rgbColor rgb="FFFF9900"/>
      <rgbColor rgb="FFFF6600"/>
      <rgbColor rgb="FFA6A6A6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114300</xdr:rowOff>
    </xdr:from>
    <xdr:to>
      <xdr:col>3</xdr:col>
      <xdr:colOff>1571625</xdr:colOff>
      <xdr:row>4</xdr:row>
      <xdr:rowOff>28575</xdr:rowOff>
    </xdr:to>
    <xdr:pic>
      <xdr:nvPicPr>
        <xdr:cNvPr id="2" name="Imagem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14300"/>
          <a:ext cx="281940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1804457</xdr:colOff>
      <xdr:row>0</xdr:row>
      <xdr:rowOff>104776</xdr:rowOff>
    </xdr:from>
    <xdr:to>
      <xdr:col>8</xdr:col>
      <xdr:colOff>1043827</xdr:colOff>
      <xdr:row>4</xdr:row>
      <xdr:rowOff>28576</xdr:rowOff>
    </xdr:to>
    <xdr:sp macro="" textlink="" fLocksText="0">
      <xdr:nvSpPr>
        <xdr:cNvPr id="3" name="CaixaDeTexto 6"/>
        <xdr:cNvSpPr txBox="1">
          <a:spLocks noChangeArrowheads="1"/>
        </xdr:cNvSpPr>
      </xdr:nvSpPr>
      <xdr:spPr bwMode="auto">
        <a:xfrm>
          <a:off x="3652307" y="104776"/>
          <a:ext cx="5144870" cy="571500"/>
        </a:xfrm>
        <a:prstGeom prst="rect">
          <a:avLst/>
        </a:prstGeom>
        <a:noFill/>
        <a:ln w="9525">
          <a:noFill/>
          <a:round/>
          <a:headEnd/>
          <a:tailEnd/>
        </a:ln>
      </xdr:spPr>
      <xdr:txBody>
        <a:bodyPr vertOverflow="clip" wrap="square" lIns="90000" tIns="46800" rIns="90000" bIns="46800" anchor="ctr" upright="1"/>
        <a:lstStyle/>
        <a:p>
          <a:pPr algn="l" rtl="1">
            <a:lnSpc>
              <a:spcPts val="1000"/>
            </a:lnSpc>
            <a:defRPr sz="1000"/>
          </a:pPr>
          <a:r>
            <a:rPr lang="pt-BR" sz="1100" b="1" i="0" strike="noStrike">
              <a:solidFill>
                <a:srgbClr val="000000"/>
              </a:solidFill>
              <a:latin typeface="+mn-lt"/>
              <a:cs typeface="Times New Roman"/>
            </a:rPr>
            <a:t>Ministério da Integração Nacional – MI</a:t>
          </a:r>
        </a:p>
        <a:p>
          <a:pPr algn="l" rtl="1">
            <a:lnSpc>
              <a:spcPts val="1000"/>
            </a:lnSpc>
            <a:defRPr sz="1000"/>
          </a:pPr>
          <a:r>
            <a:rPr lang="pt-BR" sz="1100" b="1" i="0" strike="noStrike">
              <a:solidFill>
                <a:srgbClr val="000000"/>
              </a:solidFill>
              <a:latin typeface="+mn-lt"/>
              <a:cs typeface="Times New Roman"/>
            </a:rPr>
            <a:t>Companhia de Desenvolvimento dos Vales do São Francisco e do Parnaíba</a:t>
          </a:r>
        </a:p>
        <a:p>
          <a:pPr algn="l" rtl="1">
            <a:lnSpc>
              <a:spcPts val="1000"/>
            </a:lnSpc>
            <a:defRPr sz="1000"/>
          </a:pPr>
          <a:r>
            <a:rPr lang="pt-BR" sz="1100" b="1" i="0" strike="noStrike">
              <a:solidFill>
                <a:srgbClr val="000000"/>
              </a:solidFill>
              <a:latin typeface="+mn-lt"/>
              <a:cs typeface="Times New Roman"/>
            </a:rPr>
            <a:t>3ª Superintendência Regional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36360</xdr:colOff>
      <xdr:row>2</xdr:row>
      <xdr:rowOff>10080</xdr:rowOff>
    </xdr:from>
    <xdr:to>
      <xdr:col>2</xdr:col>
      <xdr:colOff>1445760</xdr:colOff>
      <xdr:row>4</xdr:row>
      <xdr:rowOff>95400</xdr:rowOff>
    </xdr:to>
    <xdr:pic>
      <xdr:nvPicPr>
        <xdr:cNvPr id="3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6960" y="276480"/>
          <a:ext cx="2021400" cy="409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1455840</xdr:colOff>
      <xdr:row>1</xdr:row>
      <xdr:rowOff>114840</xdr:rowOff>
    </xdr:from>
    <xdr:to>
      <xdr:col>7</xdr:col>
      <xdr:colOff>45720</xdr:colOff>
      <xdr:row>5</xdr:row>
      <xdr:rowOff>59400</xdr:rowOff>
    </xdr:to>
    <xdr:sp macro="" textlink="">
      <xdr:nvSpPr>
        <xdr:cNvPr id="4" name="CustomShape 1"/>
        <xdr:cNvSpPr/>
      </xdr:nvSpPr>
      <xdr:spPr>
        <a:xfrm>
          <a:off x="2188440" y="219600"/>
          <a:ext cx="4798440" cy="592200"/>
        </a:xfrm>
        <a:prstGeom prst="rect">
          <a:avLst/>
        </a:prstGeom>
        <a:noFill/>
        <a:ln w="9360">
          <a:noFill/>
        </a:ln>
      </xdr:spPr>
      <xdr:txBody>
        <a:bodyPr lIns="27360" tIns="22680" rIns="0" bIns="0"/>
        <a:lstStyle/>
        <a:p>
          <a:pPr>
            <a:lnSpc>
              <a:spcPct val="100000"/>
            </a:lnSpc>
          </a:pPr>
          <a:r>
            <a:rPr lang="pt-BR" sz="1100" b="1">
              <a:solidFill>
                <a:srgbClr val="000000"/>
              </a:solidFill>
              <a:latin typeface="Calibri"/>
            </a:rPr>
            <a:t>Ministério da Integração Nacional </a:t>
          </a:r>
          <a:endParaRPr/>
        </a:p>
        <a:p>
          <a:pPr>
            <a:lnSpc>
              <a:spcPct val="100000"/>
            </a:lnSpc>
          </a:pPr>
          <a:r>
            <a:rPr lang="pt-BR" sz="1100" b="1">
              <a:solidFill>
                <a:srgbClr val="000000"/>
              </a:solidFill>
              <a:latin typeface="Calibri"/>
            </a:rPr>
            <a:t>Companhia de Desenvolvimento dos Vales do São Francisco e e do Parnaíba</a:t>
          </a:r>
          <a:endParaRPr/>
        </a:p>
        <a:p>
          <a:pPr>
            <a:lnSpc>
              <a:spcPct val="100000"/>
            </a:lnSpc>
          </a:pPr>
          <a:r>
            <a:rPr lang="pt-BR" sz="1100" b="1">
              <a:solidFill>
                <a:srgbClr val="000000"/>
              </a:solidFill>
              <a:latin typeface="Calibri"/>
            </a:rPr>
            <a:t>3ª Superintendência Regional</a:t>
          </a:r>
          <a:endParaRPr/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30"/>
  <sheetViews>
    <sheetView tabSelected="1" view="pageBreakPreview" zoomScale="90" zoomScaleNormal="100" zoomScaleSheetLayoutView="90" zoomScalePageLayoutView="80" workbookViewId="0">
      <selection activeCell="I17" sqref="I17"/>
    </sheetView>
  </sheetViews>
  <sheetFormatPr defaultRowHeight="12.75" x14ac:dyDescent="0.2"/>
  <cols>
    <col min="1" max="1" width="2.5703125" style="2" customWidth="1"/>
    <col min="2" max="2" width="7.5703125" style="1" customWidth="1"/>
    <col min="3" max="3" width="16.85546875" style="190" customWidth="1"/>
    <col min="4" max="4" width="52.5703125" style="2" customWidth="1"/>
    <col min="5" max="5" width="9.140625" style="2"/>
    <col min="6" max="6" width="9.85546875" style="3" customWidth="1"/>
    <col min="7" max="7" width="12" style="4" customWidth="1"/>
    <col min="8" max="8" width="11.140625" style="4" customWidth="1"/>
    <col min="9" max="9" width="17.140625" style="5" customWidth="1"/>
    <col min="10" max="18" width="9.140625" style="2"/>
  </cols>
  <sheetData>
    <row r="1" spans="1:18" s="175" customFormat="1" x14ac:dyDescent="0.2">
      <c r="B1" s="240"/>
      <c r="C1" s="241"/>
      <c r="D1" s="241"/>
      <c r="E1" s="241"/>
      <c r="F1" s="241"/>
      <c r="G1" s="241"/>
      <c r="H1" s="241"/>
      <c r="I1" s="242"/>
    </row>
    <row r="2" spans="1:18" s="175" customFormat="1" x14ac:dyDescent="0.2">
      <c r="B2" s="243"/>
      <c r="C2" s="244"/>
      <c r="D2" s="244"/>
      <c r="E2" s="244"/>
      <c r="F2" s="244"/>
      <c r="G2" s="244"/>
      <c r="H2" s="244"/>
      <c r="I2" s="245"/>
    </row>
    <row r="3" spans="1:18" s="175" customFormat="1" x14ac:dyDescent="0.2">
      <c r="B3" s="243"/>
      <c r="C3" s="244"/>
      <c r="D3" s="244"/>
      <c r="E3" s="244"/>
      <c r="F3" s="244"/>
      <c r="G3" s="244"/>
      <c r="H3" s="244"/>
      <c r="I3" s="245"/>
    </row>
    <row r="4" spans="1:18" s="175" customFormat="1" x14ac:dyDescent="0.2">
      <c r="B4" s="243"/>
      <c r="C4" s="244"/>
      <c r="D4" s="244"/>
      <c r="E4" s="244"/>
      <c r="F4" s="244"/>
      <c r="G4" s="244"/>
      <c r="H4" s="244"/>
      <c r="I4" s="245"/>
    </row>
    <row r="5" spans="1:18" s="176" customFormat="1" ht="9" customHeight="1" x14ac:dyDescent="0.2">
      <c r="B5" s="246"/>
      <c r="C5" s="247"/>
      <c r="D5" s="247"/>
      <c r="E5" s="247"/>
      <c r="F5" s="247"/>
      <c r="G5" s="247"/>
      <c r="H5" s="247"/>
      <c r="I5" s="248"/>
    </row>
    <row r="6" spans="1:18" s="8" customFormat="1" ht="69.75" customHeight="1" x14ac:dyDescent="0.2">
      <c r="B6" s="249" t="s">
        <v>21556</v>
      </c>
      <c r="C6" s="250"/>
      <c r="D6" s="250"/>
      <c r="E6" s="250"/>
      <c r="F6" s="250"/>
      <c r="G6" s="250"/>
      <c r="H6" s="250"/>
      <c r="I6" s="251"/>
      <c r="J6" s="7"/>
    </row>
    <row r="7" spans="1:18" s="9" customFormat="1" ht="20.100000000000001" customHeight="1" x14ac:dyDescent="0.2">
      <c r="B7" s="252" t="s">
        <v>15388</v>
      </c>
      <c r="C7" s="253"/>
      <c r="D7" s="253"/>
      <c r="E7" s="253"/>
      <c r="F7" s="253"/>
      <c r="G7" s="254"/>
      <c r="H7" s="249" t="s">
        <v>0</v>
      </c>
      <c r="I7" s="251"/>
      <c r="J7" s="10"/>
    </row>
    <row r="8" spans="1:18" s="11" customFormat="1" ht="20.100000000000001" customHeight="1" x14ac:dyDescent="0.2">
      <c r="B8" s="249" t="s">
        <v>1</v>
      </c>
      <c r="C8" s="250"/>
      <c r="D8" s="250"/>
      <c r="E8" s="250"/>
      <c r="F8" s="250"/>
      <c r="G8" s="251"/>
      <c r="H8" s="249">
        <f>I23</f>
        <v>206106.2792173913</v>
      </c>
      <c r="I8" s="251"/>
      <c r="J8" s="10"/>
    </row>
    <row r="9" spans="1:18" s="11" customFormat="1" ht="20.100000000000001" customHeight="1" x14ac:dyDescent="0.2">
      <c r="B9" s="255" t="s">
        <v>2</v>
      </c>
      <c r="C9" s="255" t="s">
        <v>3</v>
      </c>
      <c r="D9" s="257" t="s">
        <v>4</v>
      </c>
      <c r="E9" s="258"/>
      <c r="F9" s="255" t="s">
        <v>5</v>
      </c>
      <c r="G9" s="236" t="s">
        <v>6</v>
      </c>
      <c r="H9" s="238" t="s">
        <v>7</v>
      </c>
      <c r="I9" s="239"/>
      <c r="J9" s="10"/>
    </row>
    <row r="10" spans="1:18" ht="20.100000000000001" customHeight="1" x14ac:dyDescent="0.2">
      <c r="A10" s="11"/>
      <c r="B10" s="256"/>
      <c r="C10" s="256"/>
      <c r="D10" s="259"/>
      <c r="E10" s="260"/>
      <c r="F10" s="256"/>
      <c r="G10" s="237"/>
      <c r="H10" s="12" t="s">
        <v>8</v>
      </c>
      <c r="I10" s="13" t="s">
        <v>9</v>
      </c>
      <c r="J10" s="10"/>
      <c r="K10"/>
      <c r="L10"/>
      <c r="M10"/>
      <c r="N10"/>
      <c r="O10"/>
      <c r="P10"/>
      <c r="Q10"/>
      <c r="R10"/>
    </row>
    <row r="11" spans="1:18" s="14" customFormat="1" ht="30" customHeight="1" x14ac:dyDescent="0.2">
      <c r="B11" s="219">
        <v>1</v>
      </c>
      <c r="C11" s="231" t="s">
        <v>10</v>
      </c>
      <c r="D11" s="232"/>
      <c r="E11" s="232"/>
      <c r="F11" s="233"/>
      <c r="G11" s="234" t="s">
        <v>11</v>
      </c>
      <c r="H11" s="235"/>
      <c r="I11" s="15">
        <f>SUM(I12:I15)</f>
        <v>8181.279217391304</v>
      </c>
    </row>
    <row r="12" spans="1:18" ht="42" customHeight="1" x14ac:dyDescent="0.2">
      <c r="A12"/>
      <c r="B12" s="16" t="s">
        <v>12</v>
      </c>
      <c r="C12" s="20" t="s">
        <v>43</v>
      </c>
      <c r="D12" s="224" t="str">
        <f>VLOOKUP($C:$C,serviços!$A$1:$D$20000,2,FALSE)</f>
        <v>PLACA DE OBRA EM CHAPA DE ACO GALVANIZADO M2</v>
      </c>
      <c r="E12" s="225"/>
      <c r="F12" s="17" t="s">
        <v>20</v>
      </c>
      <c r="G12" s="18">
        <v>6</v>
      </c>
      <c r="H12" s="19">
        <f>J12*(1+'BDI''s'!C$33/100)</f>
        <v>431.38750000000005</v>
      </c>
      <c r="I12" s="33">
        <f>H12*G12</f>
        <v>2588.3250000000003</v>
      </c>
      <c r="J12" s="165" t="str">
        <f>VLOOKUP($C:$C,serviços!$A$1:$D$20000,4,FALSE)</f>
        <v>345,11</v>
      </c>
      <c r="K12" s="165"/>
      <c r="L12"/>
      <c r="M12"/>
      <c r="N12"/>
      <c r="O12"/>
      <c r="P12"/>
      <c r="Q12"/>
      <c r="R12"/>
    </row>
    <row r="13" spans="1:18" ht="30" customHeight="1" x14ac:dyDescent="0.2">
      <c r="A13"/>
      <c r="B13" s="16" t="s">
        <v>13</v>
      </c>
      <c r="C13" s="188" t="s">
        <v>14</v>
      </c>
      <c r="D13" s="224" t="str">
        <f>COMPOSIÇÕES!D4</f>
        <v>MOBILIZAÇÃO DE EQUIPAMENTOS, MATERIAIS E PESSOAL.</v>
      </c>
      <c r="E13" s="225"/>
      <c r="F13" s="220" t="s">
        <v>5</v>
      </c>
      <c r="G13" s="18">
        <v>1</v>
      </c>
      <c r="H13" s="33">
        <f>COMPOSIÇÕES!$K$28</f>
        <v>756.98474999999985</v>
      </c>
      <c r="I13" s="33">
        <f>H13*G13</f>
        <v>756.98474999999985</v>
      </c>
      <c r="J13"/>
      <c r="K13"/>
      <c r="L13"/>
      <c r="M13"/>
      <c r="N13"/>
      <c r="O13"/>
      <c r="P13"/>
      <c r="Q13"/>
      <c r="R13"/>
    </row>
    <row r="14" spans="1:18" ht="30" customHeight="1" x14ac:dyDescent="0.2">
      <c r="A14"/>
      <c r="B14" s="16" t="s">
        <v>15</v>
      </c>
      <c r="C14" s="188" t="s">
        <v>14</v>
      </c>
      <c r="D14" s="224" t="str">
        <f>COMPOSIÇÕES!D33</f>
        <v>DESMOBILIZAÇÃO DE EQUIPAMENTOS, MATERIAIS E PESSOAL.</v>
      </c>
      <c r="E14" s="225"/>
      <c r="F14" s="220" t="s">
        <v>5</v>
      </c>
      <c r="G14" s="18">
        <v>1</v>
      </c>
      <c r="H14" s="33">
        <f>COMPOSIÇÕES!$K$57</f>
        <v>756.98474999999985</v>
      </c>
      <c r="I14" s="33">
        <f>H14*G14</f>
        <v>756.98474999999985</v>
      </c>
      <c r="J14"/>
      <c r="K14"/>
      <c r="L14"/>
      <c r="M14"/>
      <c r="N14"/>
      <c r="O14"/>
      <c r="P14"/>
      <c r="Q14"/>
      <c r="R14"/>
    </row>
    <row r="15" spans="1:18" ht="30" customHeight="1" x14ac:dyDescent="0.2">
      <c r="A15"/>
      <c r="B15" s="16" t="s">
        <v>16</v>
      </c>
      <c r="C15" s="188" t="s">
        <v>14</v>
      </c>
      <c r="D15" s="224" t="str">
        <f>COMPOSIÇÕES!D62</f>
        <v>ADMINISTRAÇÃO LOCAL E MANUTENÇÃO DO CANTEIRO DE OBRAS.</v>
      </c>
      <c r="E15" s="225"/>
      <c r="F15" s="220" t="s">
        <v>5</v>
      </c>
      <c r="G15" s="6">
        <v>1</v>
      </c>
      <c r="H15" s="33">
        <f>COMPOSIÇÕES!K85</f>
        <v>4078.984717391304</v>
      </c>
      <c r="I15" s="33">
        <f>H15*G15</f>
        <v>4078.984717391304</v>
      </c>
      <c r="J15"/>
      <c r="K15"/>
      <c r="L15"/>
      <c r="M15"/>
      <c r="N15"/>
      <c r="O15"/>
      <c r="P15"/>
      <c r="Q15"/>
      <c r="R15"/>
    </row>
    <row r="16" spans="1:18" s="183" customFormat="1" ht="30" customHeight="1" x14ac:dyDescent="0.2">
      <c r="B16" s="178">
        <v>2</v>
      </c>
      <c r="C16" s="226" t="s">
        <v>15387</v>
      </c>
      <c r="D16" s="227"/>
      <c r="E16" s="227"/>
      <c r="F16" s="228"/>
      <c r="G16" s="229" t="s">
        <v>11</v>
      </c>
      <c r="H16" s="230"/>
      <c r="I16" s="186">
        <f>SUM(I17:I20)</f>
        <v>16675</v>
      </c>
      <c r="J16" s="184"/>
    </row>
    <row r="17" spans="1:18" s="184" customFormat="1" ht="30" customHeight="1" x14ac:dyDescent="0.2">
      <c r="B17" s="179" t="s">
        <v>17</v>
      </c>
      <c r="C17" s="187">
        <v>79472</v>
      </c>
      <c r="D17" s="224" t="str">
        <f>VLOOKUP($C:$C,serviços!$A$1:$D$20000,2,FALSE)</f>
        <v>REGULARIZACAO DE SUPERFICIES EM TERRA COM MOTONIVELADORA M2</v>
      </c>
      <c r="E17" s="225"/>
      <c r="F17" s="180" t="s">
        <v>20</v>
      </c>
      <c r="G17" s="181">
        <f>20*50</f>
        <v>1000</v>
      </c>
      <c r="H17" s="19">
        <f>J17*(1+'BDI''s'!C$33/100)</f>
        <v>0.58749999999999991</v>
      </c>
      <c r="I17" s="185">
        <f>H17*G17</f>
        <v>587.49999999999989</v>
      </c>
      <c r="J17" s="165" t="str">
        <f>VLOOKUP($C:$C,serviços!$A$1:$D$20000,4,FALSE)</f>
        <v>0,47</v>
      </c>
    </row>
    <row r="18" spans="1:18" s="184" customFormat="1" ht="30" customHeight="1" x14ac:dyDescent="0.2">
      <c r="B18" s="179" t="s">
        <v>19</v>
      </c>
      <c r="C18" s="189" t="s">
        <v>12730</v>
      </c>
      <c r="D18" s="224" t="str">
        <f>VLOOKUP($C:$C,serviços!$A$1:$D$20000,2,FALSE)</f>
        <v>CARGA E DESCARGA MECANICA DE SOLO UTILIZANDO CAMINHAO BASCULANTE  6,0M3    M3</v>
      </c>
      <c r="E18" s="225"/>
      <c r="F18" s="182" t="s">
        <v>21</v>
      </c>
      <c r="G18" s="181">
        <f>20*50*1.5</f>
        <v>1500</v>
      </c>
      <c r="H18" s="19">
        <f>J18*(1+'BDI''s'!C$33/100)</f>
        <v>1.85</v>
      </c>
      <c r="I18" s="185">
        <f>H18*G18</f>
        <v>2775</v>
      </c>
      <c r="J18" s="165" t="str">
        <f>VLOOKUP($C:$C,serviços!$A$1:$D$20000,4,FALSE)</f>
        <v>1,48</v>
      </c>
    </row>
    <row r="19" spans="1:18" s="184" customFormat="1" ht="36" customHeight="1" x14ac:dyDescent="0.2">
      <c r="B19" s="179" t="s">
        <v>22</v>
      </c>
      <c r="C19" s="187">
        <v>72884</v>
      </c>
      <c r="D19" s="224" t="str">
        <f>VLOOKUP($C:$C,serviços!$A$1:$D$20000,2,FALSE)</f>
        <v>TRANSPORTE COMERCIAL COM CAMINHAO CARROCERIA  9 T, RODOVIA PAVIMENTADA      M3XKM</v>
      </c>
      <c r="E19" s="225"/>
      <c r="F19" s="180" t="s">
        <v>15386</v>
      </c>
      <c r="G19" s="181">
        <f>G18*5</f>
        <v>7500</v>
      </c>
      <c r="H19" s="19">
        <f>J19*(1+'BDI''s'!C$33/100)</f>
        <v>0.86249999999999993</v>
      </c>
      <c r="I19" s="185">
        <f t="shared" ref="I19:I22" si="0">H19*G19</f>
        <v>6468.7499999999991</v>
      </c>
      <c r="J19" s="165" t="str">
        <f>VLOOKUP($C:$C,serviços!$A$1:$D$20000,4,FALSE)</f>
        <v>0,69</v>
      </c>
    </row>
    <row r="20" spans="1:18" s="184" customFormat="1" ht="48" customHeight="1" x14ac:dyDescent="0.2">
      <c r="B20" s="179" t="s">
        <v>23</v>
      </c>
      <c r="C20" s="187" t="s">
        <v>12759</v>
      </c>
      <c r="D20" s="224" t="str">
        <f>VLOOKUP($C:$C,serviços!$A$1:$D$20000,2,FALSE)</f>
        <v>COMPACTACAO MECANICA, SEM CONTROLE DO GC  (C/COMPACTADOR PLACA  400 KG)      M3</v>
      </c>
      <c r="E20" s="225"/>
      <c r="F20" s="180" t="s">
        <v>21</v>
      </c>
      <c r="G20" s="181">
        <f>G18</f>
        <v>1500</v>
      </c>
      <c r="H20" s="19">
        <f>J20*(1+'BDI''s'!C$33/100)</f>
        <v>4.5625</v>
      </c>
      <c r="I20" s="185">
        <f t="shared" si="0"/>
        <v>6843.75</v>
      </c>
      <c r="J20" s="165" t="str">
        <f>VLOOKUP($C:$C,serviços!$A$1:$D$20000,4,FALSE)</f>
        <v>3,65</v>
      </c>
    </row>
    <row r="21" spans="1:18" s="183" customFormat="1" ht="30" customHeight="1" x14ac:dyDescent="0.2">
      <c r="B21" s="178">
        <v>3</v>
      </c>
      <c r="C21" s="226" t="s">
        <v>21559</v>
      </c>
      <c r="D21" s="227"/>
      <c r="E21" s="227"/>
      <c r="F21" s="228"/>
      <c r="G21" s="229" t="s">
        <v>11</v>
      </c>
      <c r="H21" s="230"/>
      <c r="I21" s="186">
        <f>I22</f>
        <v>181250</v>
      </c>
      <c r="J21" s="184"/>
    </row>
    <row r="22" spans="1:18" s="184" customFormat="1" ht="48" customHeight="1" x14ac:dyDescent="0.2">
      <c r="B22" s="179" t="s">
        <v>27</v>
      </c>
      <c r="C22" s="188" t="s">
        <v>26</v>
      </c>
      <c r="D22" s="224" t="s">
        <v>21560</v>
      </c>
      <c r="E22" s="225"/>
      <c r="F22" s="180" t="s">
        <v>20</v>
      </c>
      <c r="G22" s="181">
        <v>1000</v>
      </c>
      <c r="H22" s="19">
        <f>J22*(1+'BDI''s'!C$33/100)</f>
        <v>181.25</v>
      </c>
      <c r="I22" s="185">
        <f t="shared" si="0"/>
        <v>181250</v>
      </c>
      <c r="J22" s="165">
        <v>145</v>
      </c>
    </row>
    <row r="23" spans="1:18" s="14" customFormat="1" ht="30" customHeight="1" x14ac:dyDescent="0.2">
      <c r="B23" s="221" t="s">
        <v>32</v>
      </c>
      <c r="C23" s="222"/>
      <c r="D23" s="222"/>
      <c r="E23" s="222"/>
      <c r="F23" s="222"/>
      <c r="G23" s="222"/>
      <c r="H23" s="223"/>
      <c r="I23" s="15">
        <f>I11+I16+I21</f>
        <v>206106.2792173913</v>
      </c>
      <c r="K23" s="2"/>
      <c r="L23" s="2"/>
      <c r="M23" s="2"/>
      <c r="N23" s="2"/>
      <c r="O23" s="2"/>
      <c r="P23" s="2"/>
      <c r="Q23" s="2"/>
      <c r="R23" s="2"/>
    </row>
    <row r="24" spans="1:18" x14ac:dyDescent="0.2">
      <c r="A24"/>
      <c r="F24"/>
      <c r="G24"/>
      <c r="H24"/>
    </row>
    <row r="25" spans="1:18" x14ac:dyDescent="0.2">
      <c r="F25"/>
      <c r="G25"/>
      <c r="H25"/>
    </row>
    <row r="26" spans="1:18" x14ac:dyDescent="0.2">
      <c r="F26" s="2"/>
      <c r="G26" s="3"/>
      <c r="H26"/>
    </row>
    <row r="27" spans="1:18" x14ac:dyDescent="0.2">
      <c r="A27"/>
      <c r="B27"/>
      <c r="C27" s="191"/>
      <c r="D27"/>
      <c r="E27"/>
      <c r="F27"/>
      <c r="G27"/>
      <c r="H27"/>
    </row>
    <row r="28" spans="1:18" x14ac:dyDescent="0.2">
      <c r="A28"/>
      <c r="B28"/>
      <c r="C28" s="191"/>
      <c r="D28"/>
      <c r="E28"/>
      <c r="F28"/>
      <c r="G28"/>
      <c r="H28"/>
    </row>
    <row r="29" spans="1:18" x14ac:dyDescent="0.2">
      <c r="A29"/>
      <c r="B29"/>
      <c r="C29" s="191"/>
      <c r="D29"/>
      <c r="E29"/>
      <c r="F29"/>
      <c r="G29"/>
      <c r="H29"/>
    </row>
    <row r="30" spans="1:18" x14ac:dyDescent="0.2">
      <c r="A30"/>
      <c r="B30"/>
      <c r="C30" s="191"/>
      <c r="D30"/>
      <c r="E30"/>
      <c r="F30"/>
      <c r="G30"/>
      <c r="H30"/>
    </row>
  </sheetData>
  <mergeCells count="28">
    <mergeCell ref="G9:G10"/>
    <mergeCell ref="H9:I9"/>
    <mergeCell ref="B1:I5"/>
    <mergeCell ref="B6:I6"/>
    <mergeCell ref="B7:G7"/>
    <mergeCell ref="H7:I7"/>
    <mergeCell ref="B8:G8"/>
    <mergeCell ref="H8:I8"/>
    <mergeCell ref="B9:B10"/>
    <mergeCell ref="C9:C10"/>
    <mergeCell ref="D9:E10"/>
    <mergeCell ref="F9:F10"/>
    <mergeCell ref="C11:F11"/>
    <mergeCell ref="G11:H11"/>
    <mergeCell ref="D12:E12"/>
    <mergeCell ref="D13:E13"/>
    <mergeCell ref="D14:E14"/>
    <mergeCell ref="B23:H23"/>
    <mergeCell ref="D22:E22"/>
    <mergeCell ref="D15:E15"/>
    <mergeCell ref="C16:F16"/>
    <mergeCell ref="G16:H16"/>
    <mergeCell ref="D17:E17"/>
    <mergeCell ref="D18:E18"/>
    <mergeCell ref="D19:E19"/>
    <mergeCell ref="D20:E20"/>
    <mergeCell ref="C21:F21"/>
    <mergeCell ref="G21:H21"/>
  </mergeCells>
  <printOptions horizontalCentered="1"/>
  <pageMargins left="0.39374999999999999" right="0" top="0.78749999999999998" bottom="0.39374999999999999" header="0.51180555555555496" footer="0"/>
  <pageSetup paperSize="9" scale="66" firstPageNumber="0" orientation="portrait" verticalDpi="599" r:id="rId1"/>
  <headerFooter>
    <oddFooter>&amp;CPágina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MK85"/>
  <sheetViews>
    <sheetView tabSelected="1" view="pageBreakPreview" zoomScale="90" zoomScaleNormal="100" zoomScaleSheetLayoutView="90" zoomScalePageLayoutView="70" workbookViewId="0">
      <selection activeCell="I17" sqref="I17"/>
    </sheetView>
  </sheetViews>
  <sheetFormatPr defaultRowHeight="15" x14ac:dyDescent="0.25"/>
  <cols>
    <col min="1" max="1" width="1.5703125" style="21"/>
    <col min="2" max="2" width="11.28515625" style="21"/>
    <col min="3" max="3" width="13.42578125" style="21"/>
    <col min="4" max="4" width="46.42578125" style="21" customWidth="1"/>
    <col min="5" max="5" width="10.7109375" style="21"/>
    <col min="6" max="6" width="10.5703125" style="21"/>
    <col min="7" max="7" width="7.5703125" style="21"/>
    <col min="8" max="8" width="9.28515625" style="21"/>
    <col min="9" max="9" width="13.140625" style="21"/>
    <col min="10" max="10" width="12.5703125" style="21"/>
    <col min="11" max="11" width="10.7109375" style="22"/>
    <col min="12" max="12" width="0" style="23" hidden="1"/>
    <col min="13" max="13" width="1.28515625" style="23"/>
    <col min="14" max="14" width="11.42578125" style="21"/>
    <col min="15" max="15" width="9.140625" style="21"/>
    <col min="16" max="16" width="7.42578125" style="21"/>
    <col min="17" max="1025" width="9.140625" style="21"/>
  </cols>
  <sheetData>
    <row r="1" spans="1:1024" ht="9.9499999999999993" customHeight="1" x14ac:dyDescent="0.25">
      <c r="A1"/>
      <c r="B1"/>
      <c r="C1"/>
      <c r="D1" s="52"/>
      <c r="E1" s="52"/>
      <c r="F1" s="52"/>
      <c r="G1" s="52"/>
      <c r="H1" s="52"/>
      <c r="I1" s="52"/>
      <c r="J1" s="52"/>
      <c r="K1" s="53"/>
      <c r="L1"/>
      <c r="M1"/>
      <c r="N1" s="54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s="24" customFormat="1" ht="30" customHeight="1" x14ac:dyDescent="0.25">
      <c r="B2" s="264" t="s">
        <v>33</v>
      </c>
      <c r="C2" s="264"/>
      <c r="D2" s="264"/>
      <c r="E2" s="25" t="str">
        <f>'PLANILHA ORÇAMENTÁRIA'!B13</f>
        <v>1.2</v>
      </c>
      <c r="F2" s="265" t="s">
        <v>34</v>
      </c>
      <c r="G2" s="265"/>
      <c r="H2" s="265"/>
      <c r="I2" s="265"/>
      <c r="J2" s="265"/>
      <c r="K2" s="265"/>
      <c r="L2" s="26" t="s">
        <v>35</v>
      </c>
      <c r="M2" s="26"/>
      <c r="N2" s="26"/>
    </row>
    <row r="3" spans="1:1024" s="27" customFormat="1" ht="49.5" customHeight="1" x14ac:dyDescent="0.25">
      <c r="B3" s="261" t="str">
        <f>'PLANILHA ORÇAMENTÁRIA'!B6:I6</f>
        <v>CONSTRUÇÃO DE GALPÃO EM ESTRUTURA METÁLICA, MUNICÍPIO DE OROCÓ</v>
      </c>
      <c r="C3" s="262"/>
      <c r="D3" s="262"/>
      <c r="E3" s="262"/>
      <c r="F3" s="262"/>
      <c r="G3" s="262"/>
      <c r="H3" s="262"/>
      <c r="I3" s="263"/>
      <c r="J3" s="266" t="s">
        <v>7297</v>
      </c>
      <c r="K3" s="266"/>
      <c r="L3" s="28"/>
      <c r="M3" s="28"/>
    </row>
    <row r="4" spans="1:1024" ht="30" customHeight="1" x14ac:dyDescent="0.25">
      <c r="A4"/>
      <c r="B4" s="267" t="s">
        <v>37</v>
      </c>
      <c r="C4" s="267"/>
      <c r="D4" s="268" t="s">
        <v>63</v>
      </c>
      <c r="E4" s="268"/>
      <c r="F4" s="268"/>
      <c r="G4" s="268"/>
      <c r="H4" s="268"/>
      <c r="I4" s="268"/>
      <c r="J4" s="30" t="s">
        <v>38</v>
      </c>
      <c r="K4" s="43" t="s">
        <v>5</v>
      </c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0" customHeight="1" x14ac:dyDescent="0.25">
      <c r="A5"/>
      <c r="B5" s="32" t="s">
        <v>39</v>
      </c>
      <c r="C5" s="32" t="s">
        <v>40</v>
      </c>
      <c r="D5" s="33" t="s">
        <v>41</v>
      </c>
      <c r="E5" s="34"/>
      <c r="F5" s="35"/>
      <c r="G5" s="29"/>
      <c r="H5" s="269"/>
      <c r="I5" s="269"/>
      <c r="J5" s="269"/>
      <c r="K5" s="269"/>
      <c r="L5" s="21"/>
      <c r="M5" s="21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0" customHeight="1" x14ac:dyDescent="0.25">
      <c r="A6"/>
      <c r="B6" s="37"/>
      <c r="C6" s="37"/>
      <c r="D6" s="270" t="s">
        <v>44</v>
      </c>
      <c r="E6" s="270"/>
      <c r="F6" s="270"/>
      <c r="G6" s="270"/>
      <c r="H6" s="270"/>
      <c r="I6" s="270"/>
      <c r="J6" s="270"/>
      <c r="K6" s="270"/>
      <c r="L6" s="21"/>
      <c r="M6" s="21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0" customHeight="1" x14ac:dyDescent="0.25">
      <c r="A7"/>
      <c r="B7" s="37"/>
      <c r="C7" s="37"/>
      <c r="D7" s="36" t="s">
        <v>45</v>
      </c>
      <c r="E7" s="39" t="s">
        <v>5</v>
      </c>
      <c r="F7" s="36" t="s">
        <v>6</v>
      </c>
      <c r="G7" s="36" t="s">
        <v>46</v>
      </c>
      <c r="H7" s="36" t="s">
        <v>47</v>
      </c>
      <c r="I7" s="36" t="s">
        <v>48</v>
      </c>
      <c r="J7" s="36" t="s">
        <v>49</v>
      </c>
      <c r="K7" s="36" t="s">
        <v>50</v>
      </c>
      <c r="L7" s="21"/>
      <c r="M7" s="21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54" customHeight="1" x14ac:dyDescent="0.25">
      <c r="A8"/>
      <c r="B8" s="35" t="s">
        <v>42</v>
      </c>
      <c r="C8" s="44">
        <v>1133</v>
      </c>
      <c r="D8" s="177" t="str">
        <f>VLOOKUP($C:$C,materiais!$A$1:$E$20000,2,FALSE)</f>
        <v>CAMINHAO BASCULANTE COM CAPACIDADE DE *5* M3 / *11* T, MOTOR DIESEL DE 142 HP</v>
      </c>
      <c r="E8" s="39" t="s">
        <v>56</v>
      </c>
      <c r="F8" s="36">
        <v>2</v>
      </c>
      <c r="G8" s="36"/>
      <c r="H8" s="36"/>
      <c r="I8" s="56" t="str">
        <f>VLOOKUP($C:$C,materiais!$A$1:$E$20000,5,FALSE)</f>
        <v>73,35</v>
      </c>
      <c r="J8" s="56"/>
      <c r="K8" s="57">
        <f>I8*F8</f>
        <v>146.69999999999999</v>
      </c>
      <c r="L8" s="21"/>
      <c r="M8" s="21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0" x14ac:dyDescent="0.25">
      <c r="A9"/>
      <c r="B9" s="35" t="s">
        <v>42</v>
      </c>
      <c r="C9" s="44">
        <v>1286</v>
      </c>
      <c r="D9" s="177" t="str">
        <f>VLOOKUP($C:$C,materiais!$A$1:$E$20000,2,FALSE)</f>
        <v>CAMINHAO CAVALO MECANICO C/ CARRETA PRANCHA CAP 20T (INCL MANUT/OPERACAO)</v>
      </c>
      <c r="E9" s="39" t="s">
        <v>56</v>
      </c>
      <c r="F9" s="36">
        <v>2</v>
      </c>
      <c r="G9" s="36"/>
      <c r="H9" s="36"/>
      <c r="I9" s="146" t="str">
        <f>VLOOKUP($C:$C,materiais!$A$1:$E$20000,5,FALSE)</f>
        <v>172,45</v>
      </c>
      <c r="J9" s="56"/>
      <c r="K9" s="57">
        <f>I9*F9</f>
        <v>344.9</v>
      </c>
      <c r="L9" s="21"/>
      <c r="M9" s="21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60" x14ac:dyDescent="0.25">
      <c r="A10"/>
      <c r="B10" s="35" t="s">
        <v>64</v>
      </c>
      <c r="C10" s="44" t="s">
        <v>119</v>
      </c>
      <c r="D10" s="29" t="s">
        <v>118</v>
      </c>
      <c r="E10" s="39" t="s">
        <v>56</v>
      </c>
      <c r="F10" s="36">
        <v>2</v>
      </c>
      <c r="G10" s="40"/>
      <c r="H10" s="36"/>
      <c r="I10" s="56"/>
      <c r="J10" s="56">
        <v>15.27</v>
      </c>
      <c r="K10" s="57">
        <f>J10*F10</f>
        <v>30.54</v>
      </c>
      <c r="L10" s="21"/>
      <c r="M10" s="21"/>
      <c r="N10" s="21" t="s">
        <v>15385</v>
      </c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0" x14ac:dyDescent="0.25">
      <c r="A11"/>
      <c r="B11" s="35" t="s">
        <v>14</v>
      </c>
      <c r="C11" s="44"/>
      <c r="D11" s="45" t="s">
        <v>66</v>
      </c>
      <c r="E11" s="46" t="s">
        <v>67</v>
      </c>
      <c r="F11" s="47">
        <v>60</v>
      </c>
      <c r="G11" s="41"/>
      <c r="H11" s="41"/>
      <c r="I11" s="57">
        <f>'VEICULO POPULAR'!D50</f>
        <v>0.73996333333333331</v>
      </c>
      <c r="J11" s="57"/>
      <c r="K11" s="57">
        <f>I11*F11</f>
        <v>44.397799999999997</v>
      </c>
      <c r="L11" s="21"/>
      <c r="M11" s="2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30" customHeight="1" x14ac:dyDescent="0.25">
      <c r="A12"/>
      <c r="B12" s="37"/>
      <c r="C12" s="37"/>
      <c r="D12" s="271" t="s">
        <v>51</v>
      </c>
      <c r="E12" s="271"/>
      <c r="F12" s="271"/>
      <c r="G12" s="271"/>
      <c r="H12" s="271"/>
      <c r="I12" s="271"/>
      <c r="J12" s="271"/>
      <c r="K12" s="57">
        <f>SUM(K8:K11)</f>
        <v>566.53779999999995</v>
      </c>
      <c r="L12" s="21"/>
      <c r="M12" s="21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30" customHeight="1" x14ac:dyDescent="0.25">
      <c r="A13"/>
      <c r="B13" s="37"/>
      <c r="C13" s="37"/>
      <c r="D13" s="270" t="s">
        <v>52</v>
      </c>
      <c r="E13" s="270"/>
      <c r="F13" s="270"/>
      <c r="G13" s="270"/>
      <c r="H13" s="270"/>
      <c r="I13" s="270"/>
      <c r="J13" s="270"/>
      <c r="K13" s="270"/>
      <c r="L13" s="21"/>
      <c r="M13" s="21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0" customHeight="1" x14ac:dyDescent="0.25">
      <c r="A14"/>
      <c r="B14" s="37"/>
      <c r="C14" s="37"/>
      <c r="D14" s="31" t="s">
        <v>45</v>
      </c>
      <c r="E14" s="43" t="s">
        <v>5</v>
      </c>
      <c r="F14" s="31" t="s">
        <v>6</v>
      </c>
      <c r="G14" s="41"/>
      <c r="H14" s="41"/>
      <c r="I14" s="41"/>
      <c r="J14" s="31" t="s">
        <v>53</v>
      </c>
      <c r="K14" s="31" t="s">
        <v>50</v>
      </c>
      <c r="L14" s="21"/>
      <c r="M14" s="21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30" customHeight="1" x14ac:dyDescent="0.25">
      <c r="A15"/>
      <c r="B15" s="35"/>
      <c r="C15" s="44"/>
      <c r="D15" s="58"/>
      <c r="E15" s="46"/>
      <c r="F15" s="47"/>
      <c r="G15" s="41"/>
      <c r="H15" s="41"/>
      <c r="I15" s="41"/>
      <c r="J15" s="31"/>
      <c r="K15" s="57">
        <f>J15*F15</f>
        <v>0</v>
      </c>
      <c r="L15" s="21"/>
      <c r="M15" s="21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30" customHeight="1" x14ac:dyDescent="0.25">
      <c r="A16"/>
      <c r="B16" s="37"/>
      <c r="C16" s="37"/>
      <c r="D16" s="271" t="s">
        <v>51</v>
      </c>
      <c r="E16" s="271"/>
      <c r="F16" s="271"/>
      <c r="G16" s="271"/>
      <c r="H16" s="271"/>
      <c r="I16" s="271"/>
      <c r="J16" s="271"/>
      <c r="K16" s="57">
        <f>SUM(K15:K15)</f>
        <v>0</v>
      </c>
      <c r="L16" s="21"/>
      <c r="M16" s="21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0" customHeight="1" x14ac:dyDescent="0.25">
      <c r="A17"/>
      <c r="B17" s="37"/>
      <c r="C17" s="37"/>
      <c r="D17" s="270" t="s">
        <v>54</v>
      </c>
      <c r="E17" s="270"/>
      <c r="F17" s="270"/>
      <c r="G17" s="270"/>
      <c r="H17" s="270"/>
      <c r="I17" s="270"/>
      <c r="J17" s="270"/>
      <c r="K17" s="270"/>
      <c r="L17" s="21"/>
      <c r="M17" s="21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/>
      <c r="B18" s="37"/>
      <c r="C18" s="37"/>
      <c r="D18" s="31" t="s">
        <v>45</v>
      </c>
      <c r="E18" s="43" t="s">
        <v>5</v>
      </c>
      <c r="F18" s="31" t="s">
        <v>6</v>
      </c>
      <c r="G18" s="41"/>
      <c r="H18" s="41"/>
      <c r="I18" s="41"/>
      <c r="J18" s="31" t="s">
        <v>53</v>
      </c>
      <c r="K18" s="31" t="s">
        <v>50</v>
      </c>
      <c r="L18" s="21"/>
      <c r="M18" s="21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0" customHeight="1" x14ac:dyDescent="0.25">
      <c r="A19"/>
      <c r="B19" s="37"/>
      <c r="C19" s="37"/>
      <c r="D19" s="48"/>
      <c r="E19" s="49"/>
      <c r="F19" s="31"/>
      <c r="G19" s="41"/>
      <c r="H19" s="41"/>
      <c r="I19" s="41"/>
      <c r="J19" s="31"/>
      <c r="K19" s="57">
        <f>J19*F19</f>
        <v>0</v>
      </c>
      <c r="L19" s="21"/>
      <c r="M19" s="21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30" customHeight="1" x14ac:dyDescent="0.25">
      <c r="A20"/>
      <c r="B20" s="37"/>
      <c r="C20" s="37"/>
      <c r="D20" s="271" t="s">
        <v>51</v>
      </c>
      <c r="E20" s="271"/>
      <c r="F20" s="271"/>
      <c r="G20" s="271"/>
      <c r="H20" s="271"/>
      <c r="I20" s="271"/>
      <c r="J20" s="271"/>
      <c r="K20" s="57">
        <f>K19</f>
        <v>0</v>
      </c>
      <c r="L20" s="21"/>
      <c r="M20" s="21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30" customHeight="1" x14ac:dyDescent="0.25">
      <c r="A21"/>
      <c r="B21" s="37"/>
      <c r="C21" s="37"/>
      <c r="D21" s="270" t="s">
        <v>55</v>
      </c>
      <c r="E21" s="270"/>
      <c r="F21" s="270"/>
      <c r="G21" s="270"/>
      <c r="H21" s="270"/>
      <c r="I21" s="270"/>
      <c r="J21" s="270"/>
      <c r="K21" s="270"/>
      <c r="L21" s="21"/>
      <c r="M21" s="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0" customHeight="1" x14ac:dyDescent="0.25">
      <c r="A22"/>
      <c r="B22" s="37"/>
      <c r="C22" s="37"/>
      <c r="D22" s="31" t="s">
        <v>45</v>
      </c>
      <c r="E22" s="43" t="s">
        <v>5</v>
      </c>
      <c r="F22" s="31" t="s">
        <v>6</v>
      </c>
      <c r="G22" s="41"/>
      <c r="H22" s="41"/>
      <c r="I22" s="41"/>
      <c r="J22" s="31" t="s">
        <v>53</v>
      </c>
      <c r="K22" s="31" t="s">
        <v>50</v>
      </c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30" customHeight="1" x14ac:dyDescent="0.25">
      <c r="A23"/>
      <c r="B23" s="35" t="s">
        <v>42</v>
      </c>
      <c r="C23" s="44">
        <v>6111</v>
      </c>
      <c r="D23" s="145" t="str">
        <f>VLOOKUP($C:$C,materiais!$A$1:$E$20000,2,FALSE)</f>
        <v>SERVENTE</v>
      </c>
      <c r="E23" s="43" t="s">
        <v>56</v>
      </c>
      <c r="F23" s="31">
        <v>5</v>
      </c>
      <c r="G23" s="41"/>
      <c r="H23" s="41"/>
      <c r="I23" s="41"/>
      <c r="J23" s="146" t="str">
        <f>VLOOKUP($C:$C,materiais!$A$1:$E$20000,5,FALSE)</f>
        <v>7,81</v>
      </c>
      <c r="K23" s="57">
        <f>J23*F23</f>
        <v>39.049999999999997</v>
      </c>
      <c r="L23" s="21"/>
      <c r="M23" s="21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30" customHeight="1" x14ac:dyDescent="0.25">
      <c r="A24"/>
      <c r="B24" s="37"/>
      <c r="C24" s="37"/>
      <c r="D24" s="271" t="s">
        <v>51</v>
      </c>
      <c r="E24" s="271"/>
      <c r="F24" s="271"/>
      <c r="G24" s="271"/>
      <c r="H24" s="271"/>
      <c r="I24" s="271"/>
      <c r="J24" s="271"/>
      <c r="K24" s="57">
        <f>SUM(K23:L23)</f>
        <v>39.049999999999997</v>
      </c>
      <c r="L24" s="21"/>
      <c r="M24" s="21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30" customHeight="1" x14ac:dyDescent="0.25">
      <c r="A25"/>
      <c r="B25" s="37"/>
      <c r="C25" s="37"/>
      <c r="D25" s="41" t="s">
        <v>57</v>
      </c>
      <c r="E25" s="31">
        <v>1</v>
      </c>
      <c r="F25" s="271" t="s">
        <v>58</v>
      </c>
      <c r="G25" s="271"/>
      <c r="H25" s="271"/>
      <c r="I25" s="271"/>
      <c r="J25" s="271"/>
      <c r="K25" s="57">
        <f>K24+K20+K16+K12</f>
        <v>605.5877999999999</v>
      </c>
      <c r="L25"/>
      <c r="M25"/>
      <c r="N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30" customHeight="1" x14ac:dyDescent="0.25">
      <c r="A26"/>
      <c r="B26" s="37"/>
      <c r="C26" s="37"/>
      <c r="D26" s="271" t="s">
        <v>59</v>
      </c>
      <c r="E26" s="271"/>
      <c r="F26" s="271"/>
      <c r="G26" s="271"/>
      <c r="H26" s="271"/>
      <c r="I26" s="271"/>
      <c r="J26" s="271"/>
      <c r="K26" s="57">
        <f>K25/E25</f>
        <v>605.5877999999999</v>
      </c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30" customHeight="1" x14ac:dyDescent="0.25">
      <c r="A27"/>
      <c r="B27" s="37"/>
      <c r="C27" s="37"/>
      <c r="D27" s="41" t="s">
        <v>60</v>
      </c>
      <c r="E27" s="42">
        <f>'BDI''s'!$C$33</f>
        <v>25</v>
      </c>
      <c r="F27" s="50" t="s">
        <v>61</v>
      </c>
      <c r="G27" s="50"/>
      <c r="H27" s="50"/>
      <c r="I27" s="50"/>
      <c r="J27" s="50"/>
      <c r="K27" s="57">
        <f>E27/100*K26</f>
        <v>151.39694999999998</v>
      </c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30" customHeight="1" x14ac:dyDescent="0.25">
      <c r="A28"/>
      <c r="B28" s="37"/>
      <c r="C28" s="37"/>
      <c r="D28" s="272" t="s">
        <v>62</v>
      </c>
      <c r="E28" s="272"/>
      <c r="F28" s="272"/>
      <c r="G28" s="272"/>
      <c r="H28" s="272"/>
      <c r="I28" s="272"/>
      <c r="J28" s="272"/>
      <c r="K28" s="38">
        <f>K27+K26</f>
        <v>756.98474999999985</v>
      </c>
      <c r="L28"/>
      <c r="M28"/>
      <c r="N28" s="51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9.9499999999999993" customHeight="1" x14ac:dyDescent="0.25">
      <c r="A29"/>
      <c r="B29"/>
      <c r="C29"/>
      <c r="D29" s="52"/>
      <c r="E29" s="52"/>
      <c r="F29" s="52"/>
      <c r="G29" s="52"/>
      <c r="H29" s="52"/>
      <c r="I29" s="52"/>
      <c r="J29" s="52"/>
      <c r="K29" s="53"/>
      <c r="L29"/>
      <c r="M29"/>
      <c r="N29" s="54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9.9499999999999993" customHeight="1" x14ac:dyDescent="0.25">
      <c r="A30"/>
      <c r="B30"/>
      <c r="C30"/>
      <c r="D30" s="52"/>
      <c r="E30" s="52"/>
      <c r="F30" s="52"/>
      <c r="G30" s="52"/>
      <c r="H30" s="52"/>
      <c r="I30" s="52"/>
      <c r="J30" s="52"/>
      <c r="K30" s="53"/>
      <c r="L30"/>
      <c r="M30"/>
      <c r="N30" s="54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s="24" customFormat="1" ht="30" customHeight="1" x14ac:dyDescent="0.25">
      <c r="B31" s="264" t="s">
        <v>33</v>
      </c>
      <c r="C31" s="264"/>
      <c r="D31" s="264"/>
      <c r="E31" s="25" t="str">
        <f>'PLANILHA ORÇAMENTÁRIA'!B14</f>
        <v>1.3</v>
      </c>
      <c r="F31" s="265" t="s">
        <v>34</v>
      </c>
      <c r="G31" s="265"/>
      <c r="H31" s="265"/>
      <c r="I31" s="265"/>
      <c r="J31" s="265"/>
      <c r="K31" s="265"/>
      <c r="L31" s="26" t="s">
        <v>35</v>
      </c>
      <c r="M31" s="26"/>
      <c r="N31" s="26"/>
    </row>
    <row r="32" spans="1:1024" s="27" customFormat="1" ht="52.5" customHeight="1" x14ac:dyDescent="0.25">
      <c r="B32" s="261" t="str">
        <f>B3</f>
        <v>CONSTRUÇÃO DE GALPÃO EM ESTRUTURA METÁLICA, MUNICÍPIO DE OROCÓ</v>
      </c>
      <c r="C32" s="262"/>
      <c r="D32" s="262"/>
      <c r="E32" s="262"/>
      <c r="F32" s="262"/>
      <c r="G32" s="262"/>
      <c r="H32" s="262"/>
      <c r="I32" s="263"/>
      <c r="J32" s="266" t="s">
        <v>7297</v>
      </c>
      <c r="K32" s="266"/>
      <c r="L32" s="28"/>
      <c r="M32" s="28"/>
    </row>
    <row r="33" spans="1:1024" ht="30" customHeight="1" x14ac:dyDescent="0.25">
      <c r="A33"/>
      <c r="B33" s="267" t="s">
        <v>37</v>
      </c>
      <c r="C33" s="267"/>
      <c r="D33" s="268" t="s">
        <v>68</v>
      </c>
      <c r="E33" s="268"/>
      <c r="F33" s="268"/>
      <c r="G33" s="268"/>
      <c r="H33" s="268"/>
      <c r="I33" s="268"/>
      <c r="J33" s="30" t="s">
        <v>38</v>
      </c>
      <c r="K33" s="43" t="s">
        <v>5</v>
      </c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30" customHeight="1" x14ac:dyDescent="0.25">
      <c r="A34"/>
      <c r="B34" s="32" t="s">
        <v>39</v>
      </c>
      <c r="C34" s="32" t="s">
        <v>40</v>
      </c>
      <c r="D34" s="33" t="s">
        <v>41</v>
      </c>
      <c r="E34" s="34"/>
      <c r="F34" s="35"/>
      <c r="G34" s="29"/>
      <c r="H34" s="269"/>
      <c r="I34" s="269"/>
      <c r="J34" s="269"/>
      <c r="K34" s="269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30" customHeight="1" x14ac:dyDescent="0.25">
      <c r="A35"/>
      <c r="B35" s="37"/>
      <c r="C35" s="37"/>
      <c r="D35" s="270" t="s">
        <v>44</v>
      </c>
      <c r="E35" s="270"/>
      <c r="F35" s="270"/>
      <c r="G35" s="270"/>
      <c r="H35" s="270"/>
      <c r="I35" s="270"/>
      <c r="J35" s="270"/>
      <c r="K35" s="270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30" customHeight="1" x14ac:dyDescent="0.25">
      <c r="A36"/>
      <c r="B36" s="37"/>
      <c r="C36" s="37"/>
      <c r="D36" s="36" t="s">
        <v>45</v>
      </c>
      <c r="E36" s="39" t="s">
        <v>5</v>
      </c>
      <c r="F36" s="36" t="s">
        <v>6</v>
      </c>
      <c r="G36" s="36" t="s">
        <v>46</v>
      </c>
      <c r="H36" s="36" t="s">
        <v>47</v>
      </c>
      <c r="I36" s="36" t="s">
        <v>48</v>
      </c>
      <c r="J36" s="36" t="s">
        <v>49</v>
      </c>
      <c r="K36" s="36" t="s">
        <v>50</v>
      </c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30" x14ac:dyDescent="0.25">
      <c r="A37"/>
      <c r="B37" s="35" t="s">
        <v>42</v>
      </c>
      <c r="C37" s="44">
        <v>1133</v>
      </c>
      <c r="D37" s="177" t="str">
        <f>VLOOKUP($C:$C,materiais!$A$1:$E$20000,2,FALSE)</f>
        <v>CAMINHAO BASCULANTE COM CAPACIDADE DE *5* M3 / *11* T, MOTOR DIESEL DE 142 HP</v>
      </c>
      <c r="E37" s="39" t="s">
        <v>56</v>
      </c>
      <c r="F37" s="36">
        <v>2</v>
      </c>
      <c r="G37" s="36"/>
      <c r="H37" s="36"/>
      <c r="I37" s="146" t="str">
        <f>VLOOKUP($C:$C,materiais!$A$1:$E$20000,5,FALSE)</f>
        <v>73,35</v>
      </c>
      <c r="J37" s="56"/>
      <c r="K37" s="57">
        <f>I37*F37</f>
        <v>146.69999999999999</v>
      </c>
      <c r="L37"/>
      <c r="M37"/>
      <c r="N37" s="58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30" x14ac:dyDescent="0.25">
      <c r="A38"/>
      <c r="B38" s="35" t="s">
        <v>42</v>
      </c>
      <c r="C38" s="44">
        <v>1286</v>
      </c>
      <c r="D38" s="177" t="str">
        <f>VLOOKUP($C:$C,materiais!$A$1:$E$20000,2,FALSE)</f>
        <v>CAMINHAO CAVALO MECANICO C/ CARRETA PRANCHA CAP 20T (INCL MANUT/OPERACAO)</v>
      </c>
      <c r="E38" s="39" t="s">
        <v>56</v>
      </c>
      <c r="F38" s="36">
        <v>2</v>
      </c>
      <c r="G38" s="36"/>
      <c r="H38" s="36"/>
      <c r="I38" s="146" t="str">
        <f>VLOOKUP($C:$C,materiais!$A$1:$E$20000,5,FALSE)</f>
        <v>172,45</v>
      </c>
      <c r="J38" s="56"/>
      <c r="K38" s="57">
        <f>I38*F38</f>
        <v>344.9</v>
      </c>
      <c r="L38" s="21"/>
      <c r="M38" s="21"/>
      <c r="N38" s="21" t="s">
        <v>65</v>
      </c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60" x14ac:dyDescent="0.25">
      <c r="A39"/>
      <c r="B39" s="35" t="s">
        <v>64</v>
      </c>
      <c r="C39" s="44" t="s">
        <v>119</v>
      </c>
      <c r="D39" s="29" t="s">
        <v>118</v>
      </c>
      <c r="E39" s="39" t="s">
        <v>56</v>
      </c>
      <c r="F39" s="36">
        <v>2</v>
      </c>
      <c r="G39" s="40"/>
      <c r="H39" s="36"/>
      <c r="I39" s="56"/>
      <c r="J39" s="56">
        <v>15.27</v>
      </c>
      <c r="K39" s="57">
        <f>J39*F39</f>
        <v>30.54</v>
      </c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30" x14ac:dyDescent="0.25">
      <c r="A40"/>
      <c r="B40" s="35" t="s">
        <v>14</v>
      </c>
      <c r="C40" s="44"/>
      <c r="D40" s="45" t="s">
        <v>66</v>
      </c>
      <c r="E40" s="46" t="s">
        <v>67</v>
      </c>
      <c r="F40" s="47">
        <v>60</v>
      </c>
      <c r="G40" s="41"/>
      <c r="H40" s="41"/>
      <c r="I40" s="57">
        <f>'VEICULO POPULAR'!D50</f>
        <v>0.73996333333333331</v>
      </c>
      <c r="J40" s="59"/>
      <c r="K40" s="57">
        <f>I40*F40</f>
        <v>44.397799999999997</v>
      </c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30" customHeight="1" x14ac:dyDescent="0.25">
      <c r="A41"/>
      <c r="B41" s="37"/>
      <c r="C41" s="37"/>
      <c r="D41" s="271" t="s">
        <v>51</v>
      </c>
      <c r="E41" s="271"/>
      <c r="F41" s="271"/>
      <c r="G41" s="271"/>
      <c r="H41" s="271"/>
      <c r="I41" s="271"/>
      <c r="J41" s="271"/>
      <c r="K41" s="57">
        <f>SUM(K37:L40)</f>
        <v>566.53779999999995</v>
      </c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30" customHeight="1" x14ac:dyDescent="0.25">
      <c r="A42"/>
      <c r="B42" s="37"/>
      <c r="C42" s="37"/>
      <c r="D42" s="270" t="s">
        <v>52</v>
      </c>
      <c r="E42" s="270"/>
      <c r="F42" s="270"/>
      <c r="G42" s="270"/>
      <c r="H42" s="270"/>
      <c r="I42" s="270"/>
      <c r="J42" s="270"/>
      <c r="K42" s="270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30" customHeight="1" x14ac:dyDescent="0.25">
      <c r="A43"/>
      <c r="B43" s="37"/>
      <c r="C43" s="37"/>
      <c r="D43" s="31" t="s">
        <v>45</v>
      </c>
      <c r="E43" s="43" t="s">
        <v>5</v>
      </c>
      <c r="F43" s="31" t="s">
        <v>6</v>
      </c>
      <c r="G43" s="41"/>
      <c r="H43" s="41"/>
      <c r="I43" s="41"/>
      <c r="J43" s="31" t="s">
        <v>53</v>
      </c>
      <c r="K43" s="31" t="s">
        <v>50</v>
      </c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30" customHeight="1" x14ac:dyDescent="0.25">
      <c r="A44"/>
      <c r="B44" s="35"/>
      <c r="C44" s="44"/>
      <c r="D44" s="58"/>
      <c r="E44" s="46"/>
      <c r="F44" s="47"/>
      <c r="G44" s="41"/>
      <c r="H44" s="41"/>
      <c r="I44" s="41"/>
      <c r="J44" s="31"/>
      <c r="K44" s="57">
        <f>J44*F44</f>
        <v>0</v>
      </c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30" customHeight="1" x14ac:dyDescent="0.25">
      <c r="A45"/>
      <c r="B45" s="37"/>
      <c r="C45" s="37"/>
      <c r="D45" s="271" t="s">
        <v>51</v>
      </c>
      <c r="E45" s="271"/>
      <c r="F45" s="271"/>
      <c r="G45" s="271"/>
      <c r="H45" s="271"/>
      <c r="I45" s="271"/>
      <c r="J45" s="271"/>
      <c r="K45" s="57">
        <f>SUM(K44:K44)</f>
        <v>0</v>
      </c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30" customHeight="1" x14ac:dyDescent="0.25">
      <c r="A46"/>
      <c r="B46" s="37"/>
      <c r="C46" s="37"/>
      <c r="D46" s="270" t="s">
        <v>54</v>
      </c>
      <c r="E46" s="270"/>
      <c r="F46" s="270"/>
      <c r="G46" s="270"/>
      <c r="H46" s="270"/>
      <c r="I46" s="270"/>
      <c r="J46" s="270"/>
      <c r="K46" s="270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30" customHeight="1" x14ac:dyDescent="0.25">
      <c r="A47"/>
      <c r="B47" s="37"/>
      <c r="C47" s="37"/>
      <c r="D47" s="31" t="s">
        <v>45</v>
      </c>
      <c r="E47" s="43" t="s">
        <v>5</v>
      </c>
      <c r="F47" s="31" t="s">
        <v>6</v>
      </c>
      <c r="G47" s="41"/>
      <c r="H47" s="41"/>
      <c r="I47" s="41"/>
      <c r="J47" s="31" t="s">
        <v>53</v>
      </c>
      <c r="K47" s="31" t="s">
        <v>50</v>
      </c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30" customHeight="1" x14ac:dyDescent="0.25">
      <c r="A48"/>
      <c r="B48" s="37"/>
      <c r="C48" s="37"/>
      <c r="D48" s="48"/>
      <c r="E48" s="49"/>
      <c r="F48" s="31"/>
      <c r="G48" s="41"/>
      <c r="H48" s="41"/>
      <c r="I48" s="41"/>
      <c r="J48" s="31"/>
      <c r="K48" s="57">
        <f>J48*F48</f>
        <v>0</v>
      </c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30" customHeight="1" x14ac:dyDescent="0.25">
      <c r="A49"/>
      <c r="B49" s="37"/>
      <c r="C49" s="37"/>
      <c r="D49" s="271" t="s">
        <v>51</v>
      </c>
      <c r="E49" s="271"/>
      <c r="F49" s="271"/>
      <c r="G49" s="271"/>
      <c r="H49" s="271"/>
      <c r="I49" s="271"/>
      <c r="J49" s="271"/>
      <c r="K49" s="57">
        <f>K48</f>
        <v>0</v>
      </c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30" customHeight="1" x14ac:dyDescent="0.25">
      <c r="A50"/>
      <c r="B50" s="37"/>
      <c r="C50" s="37"/>
      <c r="D50" s="270" t="s">
        <v>55</v>
      </c>
      <c r="E50" s="270"/>
      <c r="F50" s="270"/>
      <c r="G50" s="270"/>
      <c r="H50" s="270"/>
      <c r="I50" s="270"/>
      <c r="J50" s="270"/>
      <c r="K50" s="27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30" customHeight="1" x14ac:dyDescent="0.25">
      <c r="A51"/>
      <c r="B51" s="37"/>
      <c r="C51" s="37"/>
      <c r="D51" s="31" t="s">
        <v>45</v>
      </c>
      <c r="E51" s="43" t="s">
        <v>5</v>
      </c>
      <c r="F51" s="31" t="s">
        <v>6</v>
      </c>
      <c r="G51" s="41"/>
      <c r="H51" s="41"/>
      <c r="I51" s="41"/>
      <c r="J51" s="31" t="s">
        <v>53</v>
      </c>
      <c r="K51" s="31" t="s">
        <v>50</v>
      </c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30" customHeight="1" x14ac:dyDescent="0.25">
      <c r="A52"/>
      <c r="B52" s="35" t="s">
        <v>42</v>
      </c>
      <c r="C52" s="44">
        <v>6111</v>
      </c>
      <c r="D52" s="177" t="str">
        <f>VLOOKUP($C:$C,materiais!$A$1:$E$20000,2,FALSE)</f>
        <v>SERVENTE</v>
      </c>
      <c r="E52" s="43" t="s">
        <v>56</v>
      </c>
      <c r="F52" s="31">
        <v>5</v>
      </c>
      <c r="G52" s="41"/>
      <c r="H52" s="41"/>
      <c r="I52" s="41"/>
      <c r="J52" s="146" t="str">
        <f>VLOOKUP($C:$C,materiais!$A$1:$E$20000,5,FALSE)</f>
        <v>7,81</v>
      </c>
      <c r="K52" s="57">
        <f>J52*F52</f>
        <v>39.049999999999997</v>
      </c>
      <c r="L52" s="21"/>
      <c r="M52" s="21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30" customHeight="1" x14ac:dyDescent="0.25">
      <c r="A53"/>
      <c r="B53" s="37"/>
      <c r="C53" s="37"/>
      <c r="D53" s="271" t="s">
        <v>51</v>
      </c>
      <c r="E53" s="271"/>
      <c r="F53" s="271"/>
      <c r="G53" s="271"/>
      <c r="H53" s="271"/>
      <c r="I53" s="271"/>
      <c r="J53" s="271"/>
      <c r="K53" s="57">
        <f>SUM(K52:L52)</f>
        <v>39.049999999999997</v>
      </c>
      <c r="L53" s="21"/>
      <c r="M53" s="21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30" customHeight="1" x14ac:dyDescent="0.25">
      <c r="A54"/>
      <c r="B54" s="37"/>
      <c r="C54" s="37"/>
      <c r="D54" s="41" t="s">
        <v>57</v>
      </c>
      <c r="E54" s="31">
        <v>1</v>
      </c>
      <c r="F54" s="271" t="s">
        <v>58</v>
      </c>
      <c r="G54" s="271"/>
      <c r="H54" s="271"/>
      <c r="I54" s="271"/>
      <c r="J54" s="271"/>
      <c r="K54" s="57">
        <f>K53+K49+K45+K41</f>
        <v>605.5877999999999</v>
      </c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30" customHeight="1" x14ac:dyDescent="0.25">
      <c r="A55"/>
      <c r="B55" s="37"/>
      <c r="C55" s="37"/>
      <c r="D55" s="271" t="s">
        <v>59</v>
      </c>
      <c r="E55" s="271"/>
      <c r="F55" s="271"/>
      <c r="G55" s="271"/>
      <c r="H55" s="271"/>
      <c r="I55" s="271"/>
      <c r="J55" s="271"/>
      <c r="K55" s="57">
        <f>K54/E54</f>
        <v>605.5877999999999</v>
      </c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30" customHeight="1" x14ac:dyDescent="0.25">
      <c r="A56"/>
      <c r="B56" s="37"/>
      <c r="C56" s="37"/>
      <c r="D56" s="41" t="s">
        <v>60</v>
      </c>
      <c r="E56" s="42">
        <f>'BDI''s'!$C$33</f>
        <v>25</v>
      </c>
      <c r="F56" s="50" t="s">
        <v>61</v>
      </c>
      <c r="G56" s="50"/>
      <c r="H56" s="50"/>
      <c r="I56" s="50"/>
      <c r="J56" s="50"/>
      <c r="K56" s="57">
        <f>E56/100*K55</f>
        <v>151.39694999999998</v>
      </c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0" customHeight="1" x14ac:dyDescent="0.25">
      <c r="A57"/>
      <c r="B57" s="37"/>
      <c r="C57" s="37"/>
      <c r="D57" s="272" t="s">
        <v>62</v>
      </c>
      <c r="E57" s="272"/>
      <c r="F57" s="272"/>
      <c r="G57" s="272"/>
      <c r="H57" s="272"/>
      <c r="I57" s="272"/>
      <c r="J57" s="272"/>
      <c r="K57" s="38">
        <f>K56+K55</f>
        <v>756.98474999999985</v>
      </c>
      <c r="L57"/>
      <c r="M57"/>
      <c r="N57" s="51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9.9499999999999993" customHeight="1" x14ac:dyDescent="0.25">
      <c r="A58"/>
      <c r="B58"/>
      <c r="C58"/>
      <c r="D58" s="52"/>
      <c r="E58" s="52"/>
      <c r="F58" s="52"/>
      <c r="G58" s="52"/>
      <c r="H58" s="52"/>
      <c r="I58" s="52"/>
      <c r="J58" s="52"/>
      <c r="K58" s="53"/>
      <c r="L58"/>
      <c r="M58"/>
      <c r="N58" s="54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9.9499999999999993" customHeight="1" x14ac:dyDescent="0.25">
      <c r="A59"/>
      <c r="B59"/>
      <c r="C59"/>
      <c r="D59" s="52"/>
      <c r="E59" s="52"/>
      <c r="F59" s="52"/>
      <c r="G59" s="52"/>
      <c r="H59" s="52"/>
      <c r="I59" s="52"/>
      <c r="J59" s="52"/>
      <c r="K59" s="53"/>
      <c r="L59"/>
      <c r="M59"/>
      <c r="N59" s="54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s="24" customFormat="1" ht="30" customHeight="1" x14ac:dyDescent="0.25">
      <c r="B60" s="264" t="s">
        <v>33</v>
      </c>
      <c r="C60" s="264"/>
      <c r="D60" s="264"/>
      <c r="E60" s="25" t="str">
        <f>'PLANILHA ORÇAMENTÁRIA'!B15</f>
        <v>1.4</v>
      </c>
      <c r="F60" s="265" t="s">
        <v>34</v>
      </c>
      <c r="G60" s="265"/>
      <c r="H60" s="265"/>
      <c r="I60" s="265"/>
      <c r="J60" s="265"/>
      <c r="K60" s="265"/>
      <c r="L60" s="26" t="s">
        <v>35</v>
      </c>
      <c r="M60" s="26"/>
      <c r="N60" s="26"/>
    </row>
    <row r="61" spans="1:1024" s="27" customFormat="1" ht="54" customHeight="1" x14ac:dyDescent="0.25">
      <c r="B61" s="261" t="str">
        <f>B32</f>
        <v>CONSTRUÇÃO DE GALPÃO EM ESTRUTURA METÁLICA, MUNICÍPIO DE OROCÓ</v>
      </c>
      <c r="C61" s="262"/>
      <c r="D61" s="262"/>
      <c r="E61" s="262"/>
      <c r="F61" s="262"/>
      <c r="G61" s="262"/>
      <c r="H61" s="262"/>
      <c r="I61" s="263"/>
      <c r="J61" s="266" t="s">
        <v>36</v>
      </c>
      <c r="K61" s="266"/>
      <c r="L61" s="28"/>
      <c r="M61" s="28"/>
    </row>
    <row r="62" spans="1:1024" ht="30" customHeight="1" x14ac:dyDescent="0.25">
      <c r="A62"/>
      <c r="B62" s="267" t="s">
        <v>37</v>
      </c>
      <c r="C62" s="267"/>
      <c r="D62" s="268" t="s">
        <v>70</v>
      </c>
      <c r="E62" s="268"/>
      <c r="F62" s="268"/>
      <c r="G62" s="268"/>
      <c r="H62" s="268"/>
      <c r="I62" s="268"/>
      <c r="J62" s="30" t="s">
        <v>38</v>
      </c>
      <c r="K62" s="61" t="s">
        <v>5</v>
      </c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30" customHeight="1" x14ac:dyDescent="0.25">
      <c r="A63"/>
      <c r="B63" s="32" t="s">
        <v>39</v>
      </c>
      <c r="C63" s="32" t="s">
        <v>40</v>
      </c>
      <c r="D63" s="33" t="s">
        <v>41</v>
      </c>
      <c r="E63" s="34"/>
      <c r="F63" s="35"/>
      <c r="G63" s="29"/>
      <c r="H63" s="269"/>
      <c r="I63" s="269"/>
      <c r="J63" s="269"/>
      <c r="K63" s="269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30" customHeight="1" x14ac:dyDescent="0.25">
      <c r="A64"/>
      <c r="B64" s="37"/>
      <c r="C64" s="37"/>
      <c r="D64" s="270" t="s">
        <v>44</v>
      </c>
      <c r="E64" s="270"/>
      <c r="F64" s="270"/>
      <c r="G64" s="270"/>
      <c r="H64" s="270"/>
      <c r="I64" s="270"/>
      <c r="J64" s="270"/>
      <c r="K64" s="270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30" customHeight="1" x14ac:dyDescent="0.25">
      <c r="A65"/>
      <c r="B65" s="37"/>
      <c r="C65" s="37"/>
      <c r="D65" s="36" t="s">
        <v>45</v>
      </c>
      <c r="E65" s="39" t="s">
        <v>5</v>
      </c>
      <c r="F65" s="36" t="s">
        <v>6</v>
      </c>
      <c r="G65" s="36" t="s">
        <v>46</v>
      </c>
      <c r="H65" s="36" t="s">
        <v>47</v>
      </c>
      <c r="I65" s="36" t="s">
        <v>48</v>
      </c>
      <c r="J65" s="36" t="s">
        <v>49</v>
      </c>
      <c r="K65" s="36" t="s">
        <v>50</v>
      </c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30" x14ac:dyDescent="0.25">
      <c r="A66"/>
      <c r="B66" s="35" t="s">
        <v>14</v>
      </c>
      <c r="C66" s="44"/>
      <c r="D66" s="45" t="s">
        <v>66</v>
      </c>
      <c r="E66" s="39" t="s">
        <v>71</v>
      </c>
      <c r="F66" s="62">
        <v>0.11</v>
      </c>
      <c r="G66" s="36"/>
      <c r="H66" s="36"/>
      <c r="I66" s="56">
        <f>'VEICULO POPULAR'!D46</f>
        <v>2219.89</v>
      </c>
      <c r="J66" s="36"/>
      <c r="K66" s="57">
        <f>I66*F66</f>
        <v>244.18789999999998</v>
      </c>
      <c r="L66"/>
      <c r="M66"/>
      <c r="N66" s="21" t="s">
        <v>72</v>
      </c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30" customHeight="1" x14ac:dyDescent="0.25">
      <c r="A67"/>
      <c r="B67" s="37"/>
      <c r="C67" s="37"/>
      <c r="D67" s="271" t="s">
        <v>51</v>
      </c>
      <c r="E67" s="271"/>
      <c r="F67" s="271"/>
      <c r="G67" s="271"/>
      <c r="H67" s="271"/>
      <c r="I67" s="271"/>
      <c r="J67" s="271"/>
      <c r="K67" s="57">
        <f>SUM(K66:K66)</f>
        <v>244.18789999999998</v>
      </c>
      <c r="L67"/>
      <c r="M67"/>
      <c r="N67" s="21" t="s">
        <v>73</v>
      </c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30" customHeight="1" x14ac:dyDescent="0.25">
      <c r="A68"/>
      <c r="B68" s="37"/>
      <c r="C68" s="37"/>
      <c r="D68" s="270" t="s">
        <v>52</v>
      </c>
      <c r="E68" s="270"/>
      <c r="F68" s="270"/>
      <c r="G68" s="270"/>
      <c r="H68" s="270"/>
      <c r="I68" s="270"/>
      <c r="J68" s="270"/>
      <c r="K68" s="270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30" customHeight="1" x14ac:dyDescent="0.25">
      <c r="A69"/>
      <c r="B69" s="37"/>
      <c r="C69" s="37"/>
      <c r="D69" s="31" t="s">
        <v>45</v>
      </c>
      <c r="E69" s="43" t="s">
        <v>5</v>
      </c>
      <c r="F69" s="31" t="s">
        <v>6</v>
      </c>
      <c r="G69" s="41"/>
      <c r="H69" s="41"/>
      <c r="I69" s="41"/>
      <c r="J69" s="31" t="s">
        <v>53</v>
      </c>
      <c r="K69" s="31" t="s">
        <v>50</v>
      </c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30" customHeight="1" x14ac:dyDescent="0.25">
      <c r="A70"/>
      <c r="B70" s="37"/>
      <c r="C70" s="37"/>
      <c r="D70" s="63"/>
      <c r="E70" s="57"/>
      <c r="F70" s="55"/>
      <c r="G70" s="41"/>
      <c r="H70" s="41"/>
      <c r="I70" s="41"/>
      <c r="J70" s="57"/>
      <c r="K70" s="60"/>
      <c r="L70"/>
      <c r="M70"/>
      <c r="N70" s="21" t="s">
        <v>74</v>
      </c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s="51" customFormat="1" ht="30" customHeight="1" x14ac:dyDescent="0.25">
      <c r="B71" s="37"/>
      <c r="C71" s="37"/>
      <c r="D71" s="271" t="s">
        <v>51</v>
      </c>
      <c r="E71" s="271"/>
      <c r="F71" s="271"/>
      <c r="G71" s="271"/>
      <c r="H71" s="271"/>
      <c r="I71" s="271"/>
      <c r="J71" s="271"/>
      <c r="K71" s="57">
        <f>SUM(K70:K70)</f>
        <v>0</v>
      </c>
      <c r="L71" s="23"/>
      <c r="M71" s="23"/>
    </row>
    <row r="72" spans="1:1024" ht="30" customHeight="1" x14ac:dyDescent="0.25">
      <c r="A72" s="51"/>
      <c r="B72" s="64"/>
      <c r="C72" s="64"/>
      <c r="D72" s="270" t="s">
        <v>54</v>
      </c>
      <c r="E72" s="270"/>
      <c r="F72" s="270"/>
      <c r="G72" s="270"/>
      <c r="H72" s="270"/>
      <c r="I72" s="270"/>
      <c r="J72" s="270"/>
      <c r="K72" s="270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0" customHeight="1" x14ac:dyDescent="0.25">
      <c r="A73"/>
      <c r="B73" s="37"/>
      <c r="C73" s="37"/>
      <c r="D73" s="31" t="s">
        <v>45</v>
      </c>
      <c r="E73" s="43" t="s">
        <v>5</v>
      </c>
      <c r="F73" s="31" t="s">
        <v>6</v>
      </c>
      <c r="G73" s="41"/>
      <c r="H73" s="41"/>
      <c r="I73" s="41"/>
      <c r="J73" s="31" t="s">
        <v>53</v>
      </c>
      <c r="K73" s="31" t="s">
        <v>50</v>
      </c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30" customHeight="1" x14ac:dyDescent="0.25">
      <c r="A74"/>
      <c r="B74" s="37"/>
      <c r="C74" s="37"/>
      <c r="D74" s="48"/>
      <c r="E74" s="49"/>
      <c r="F74" s="31"/>
      <c r="G74" s="41"/>
      <c r="H74" s="41"/>
      <c r="I74" s="41"/>
      <c r="J74" s="31"/>
      <c r="K74" s="57">
        <f>J74*F74</f>
        <v>0</v>
      </c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30" customHeight="1" x14ac:dyDescent="0.25">
      <c r="A75"/>
      <c r="B75" s="37"/>
      <c r="C75" s="37"/>
      <c r="D75" s="271" t="s">
        <v>51</v>
      </c>
      <c r="E75" s="271"/>
      <c r="F75" s="271"/>
      <c r="G75" s="271"/>
      <c r="H75" s="271"/>
      <c r="I75" s="271"/>
      <c r="J75" s="271"/>
      <c r="K75" s="57">
        <f>K74</f>
        <v>0</v>
      </c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30" customHeight="1" x14ac:dyDescent="0.25">
      <c r="A76"/>
      <c r="B76" s="37"/>
      <c r="C76" s="37"/>
      <c r="D76" s="270" t="s">
        <v>55</v>
      </c>
      <c r="E76" s="270"/>
      <c r="F76" s="270"/>
      <c r="G76" s="270"/>
      <c r="H76" s="270"/>
      <c r="I76" s="270"/>
      <c r="J76" s="270"/>
      <c r="K76" s="270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30" customHeight="1" x14ac:dyDescent="0.25">
      <c r="A77"/>
      <c r="B77" s="37"/>
      <c r="C77" s="37"/>
      <c r="D77" s="31" t="s">
        <v>45</v>
      </c>
      <c r="E77" s="43" t="s">
        <v>5</v>
      </c>
      <c r="F77" s="31" t="s">
        <v>6</v>
      </c>
      <c r="G77" s="41"/>
      <c r="H77" s="41"/>
      <c r="I77" s="41"/>
      <c r="J77" s="31" t="s">
        <v>53</v>
      </c>
      <c r="K77" s="31" t="s">
        <v>50</v>
      </c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30" customHeight="1" x14ac:dyDescent="0.25">
      <c r="A78"/>
      <c r="B78" s="35" t="s">
        <v>42</v>
      </c>
      <c r="C78" s="44">
        <v>4083</v>
      </c>
      <c r="D78" s="177" t="str">
        <f>VLOOKUP($C:$C,materiais!$A$1:$E$20000,2,FALSE)</f>
        <v>ENCARREGADO GERAL DE OBRAS</v>
      </c>
      <c r="E78" s="43" t="s">
        <v>71</v>
      </c>
      <c r="F78" s="65">
        <v>0.09</v>
      </c>
      <c r="G78" s="41"/>
      <c r="H78" s="41"/>
      <c r="I78" s="41"/>
      <c r="J78" s="57">
        <f>N78/1.8975*1.5008*220</f>
        <v>4110.0169275362314</v>
      </c>
      <c r="K78" s="57">
        <f>J78*F78</f>
        <v>369.9015234782608</v>
      </c>
      <c r="L78" s="21"/>
      <c r="M78" s="21"/>
      <c r="N78" s="146" t="str">
        <f>VLOOKUP($C:$C,materiais!$A$1:$E$20000,5,FALSE)</f>
        <v>23,62</v>
      </c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30" customHeight="1" x14ac:dyDescent="0.25">
      <c r="A79"/>
      <c r="B79" s="35" t="s">
        <v>42</v>
      </c>
      <c r="C79" s="44">
        <v>2706</v>
      </c>
      <c r="D79" s="177" t="str">
        <f>VLOOKUP($C:$C,materiais!$A$1:$E$20000,2,FALSE)</f>
        <v>ENGENHEIRO CIVIL DE OBRA JUNIOR</v>
      </c>
      <c r="E79" s="43" t="s">
        <v>71</v>
      </c>
      <c r="F79" s="65">
        <v>0.02</v>
      </c>
      <c r="G79" s="41"/>
      <c r="H79" s="41"/>
      <c r="I79" s="41"/>
      <c r="J79" s="57">
        <f>N79/1.8975*1.5008*220</f>
        <v>10085.376</v>
      </c>
      <c r="K79" s="57">
        <f>J79*F79</f>
        <v>201.70752000000002</v>
      </c>
      <c r="L79" s="21"/>
      <c r="M79" s="21"/>
      <c r="N79" s="146" t="str">
        <f>VLOOKUP($C:$C,materiais!$A$1:$E$20000,5,FALSE)</f>
        <v>57,96</v>
      </c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30" customHeight="1" x14ac:dyDescent="0.25">
      <c r="A80"/>
      <c r="B80" s="37"/>
      <c r="C80" s="37"/>
      <c r="D80" s="271" t="s">
        <v>51</v>
      </c>
      <c r="E80" s="271"/>
      <c r="F80" s="271"/>
      <c r="G80" s="271"/>
      <c r="H80" s="271"/>
      <c r="I80" s="271"/>
      <c r="J80" s="271"/>
      <c r="K80" s="57">
        <f>SUM(K78:L79)</f>
        <v>571.60904347826079</v>
      </c>
      <c r="L80" s="21"/>
      <c r="M80" s="21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30" customHeight="1" x14ac:dyDescent="0.25">
      <c r="A81"/>
      <c r="B81" s="37"/>
      <c r="C81" s="37"/>
      <c r="D81" s="41" t="s">
        <v>57</v>
      </c>
      <c r="E81" s="31">
        <v>1</v>
      </c>
      <c r="F81" s="271" t="s">
        <v>58</v>
      </c>
      <c r="G81" s="271"/>
      <c r="H81" s="271"/>
      <c r="I81" s="271"/>
      <c r="J81" s="271"/>
      <c r="K81" s="57">
        <f>K80+K75+K71+K67</f>
        <v>815.7969434782608</v>
      </c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30" customHeight="1" x14ac:dyDescent="0.25">
      <c r="A82"/>
      <c r="B82" s="37"/>
      <c r="C82" s="37"/>
      <c r="D82" s="271" t="s">
        <v>59</v>
      </c>
      <c r="E82" s="271"/>
      <c r="F82" s="271"/>
      <c r="G82" s="271"/>
      <c r="H82" s="271"/>
      <c r="I82" s="271"/>
      <c r="J82" s="271"/>
      <c r="K82" s="57">
        <f>K81/E81</f>
        <v>815.7969434782608</v>
      </c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30" customHeight="1" x14ac:dyDescent="0.25">
      <c r="A83"/>
      <c r="B83" s="37"/>
      <c r="C83" s="37"/>
      <c r="D83" s="41" t="s">
        <v>60</v>
      </c>
      <c r="E83" s="42">
        <f>'BDI''s'!$C$33</f>
        <v>25</v>
      </c>
      <c r="F83" s="50" t="s">
        <v>61</v>
      </c>
      <c r="G83" s="50"/>
      <c r="H83" s="50"/>
      <c r="I83" s="50"/>
      <c r="J83" s="50"/>
      <c r="K83" s="57">
        <f>E83/100*K82</f>
        <v>203.9492358695652</v>
      </c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30" customHeight="1" x14ac:dyDescent="0.25">
      <c r="A84"/>
      <c r="B84" s="37"/>
      <c r="C84" s="37"/>
      <c r="D84" s="272" t="s">
        <v>62</v>
      </c>
      <c r="E84" s="272"/>
      <c r="F84" s="272"/>
      <c r="G84" s="272"/>
      <c r="H84" s="272"/>
      <c r="I84" s="272"/>
      <c r="J84" s="272"/>
      <c r="K84" s="57">
        <f>K83+K82</f>
        <v>1019.746179347826</v>
      </c>
      <c r="L84"/>
      <c r="M84"/>
      <c r="N84" s="66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39.75" customHeight="1" x14ac:dyDescent="0.25">
      <c r="A85"/>
      <c r="B85" s="67"/>
      <c r="C85" s="67"/>
      <c r="D85" s="68" t="s">
        <v>62</v>
      </c>
      <c r="E85" s="69"/>
      <c r="F85" s="69"/>
      <c r="G85" s="69"/>
      <c r="H85" s="69"/>
      <c r="I85" s="273" t="s">
        <v>15389</v>
      </c>
      <c r="J85" s="273"/>
      <c r="K85" s="38">
        <f>K84*4</f>
        <v>4078.984717391304</v>
      </c>
      <c r="L85"/>
      <c r="M85"/>
      <c r="N85" s="54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</sheetData>
  <mergeCells count="55">
    <mergeCell ref="D84:J84"/>
    <mergeCell ref="I85:J85"/>
    <mergeCell ref="D75:J75"/>
    <mergeCell ref="D76:K76"/>
    <mergeCell ref="D80:J80"/>
    <mergeCell ref="F81:J81"/>
    <mergeCell ref="D82:J82"/>
    <mergeCell ref="D64:K64"/>
    <mergeCell ref="D67:J67"/>
    <mergeCell ref="D68:K68"/>
    <mergeCell ref="D71:J71"/>
    <mergeCell ref="D72:K72"/>
    <mergeCell ref="B61:I61"/>
    <mergeCell ref="J61:K61"/>
    <mergeCell ref="B62:C62"/>
    <mergeCell ref="D62:I62"/>
    <mergeCell ref="H63:K63"/>
    <mergeCell ref="D53:J53"/>
    <mergeCell ref="F54:J54"/>
    <mergeCell ref="D55:J55"/>
    <mergeCell ref="D57:J57"/>
    <mergeCell ref="B60:D60"/>
    <mergeCell ref="F60:K60"/>
    <mergeCell ref="D42:K42"/>
    <mergeCell ref="D45:J45"/>
    <mergeCell ref="D46:K46"/>
    <mergeCell ref="D49:J49"/>
    <mergeCell ref="D50:K50"/>
    <mergeCell ref="B33:C33"/>
    <mergeCell ref="D33:I33"/>
    <mergeCell ref="H34:K34"/>
    <mergeCell ref="D35:K35"/>
    <mergeCell ref="D41:J41"/>
    <mergeCell ref="D26:J26"/>
    <mergeCell ref="D28:J28"/>
    <mergeCell ref="B31:D31"/>
    <mergeCell ref="F31:K31"/>
    <mergeCell ref="B32:I32"/>
    <mergeCell ref="J32:K32"/>
    <mergeCell ref="D17:K17"/>
    <mergeCell ref="D20:J20"/>
    <mergeCell ref="D21:K21"/>
    <mergeCell ref="D24:J24"/>
    <mergeCell ref="F25:J25"/>
    <mergeCell ref="H5:K5"/>
    <mergeCell ref="D6:K6"/>
    <mergeCell ref="D12:J12"/>
    <mergeCell ref="D13:K13"/>
    <mergeCell ref="D16:J16"/>
    <mergeCell ref="B3:I3"/>
    <mergeCell ref="B2:D2"/>
    <mergeCell ref="F2:K2"/>
    <mergeCell ref="J3:K3"/>
    <mergeCell ref="B4:C4"/>
    <mergeCell ref="D4:I4"/>
  </mergeCells>
  <printOptions horizontalCentered="1"/>
  <pageMargins left="0.118055555555556" right="0" top="0.78749999999999998" bottom="0" header="0.51180555555555496" footer="0.51180555555555496"/>
  <pageSetup paperSize="9" scale="52" firstPageNumber="0" orientation="portrait" horizontalDpi="300" verticalDpi="300" r:id="rId1"/>
  <rowBreaks count="2" manualBreakCount="2">
    <brk id="29" max="16383" man="1"/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47"/>
  <sheetViews>
    <sheetView tabSelected="1" view="pageBreakPreview" zoomScale="90" zoomScaleNormal="100" zoomScalePageLayoutView="90" workbookViewId="0">
      <selection activeCell="I17" sqref="I17"/>
    </sheetView>
  </sheetViews>
  <sheetFormatPr defaultRowHeight="12.75" x14ac:dyDescent="0.2"/>
  <cols>
    <col min="1" max="1" width="1.7109375"/>
    <col min="2" max="2" width="8.7109375"/>
    <col min="3" max="3" width="32.140625"/>
    <col min="4" max="5" width="12.140625"/>
    <col min="6" max="6" width="10.42578125"/>
    <col min="7" max="7" width="21.140625"/>
    <col min="8" max="8" width="1.140625"/>
    <col min="10" max="1025" width="8.7109375"/>
  </cols>
  <sheetData>
    <row r="1" spans="1:16" ht="8.25" customHeight="1" x14ac:dyDescent="0.25">
      <c r="A1" s="70"/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</row>
    <row r="2" spans="1:16" x14ac:dyDescent="0.2">
      <c r="A2" s="72"/>
      <c r="B2" s="274"/>
      <c r="C2" s="274"/>
      <c r="D2" s="274"/>
      <c r="E2" s="274"/>
      <c r="F2" s="274"/>
      <c r="G2" s="274"/>
      <c r="H2" s="72"/>
      <c r="I2" s="73"/>
      <c r="J2" s="73"/>
      <c r="K2" s="73"/>
      <c r="L2" s="73"/>
      <c r="M2" s="73"/>
      <c r="N2" s="73"/>
      <c r="O2" s="73"/>
      <c r="P2" s="73"/>
    </row>
    <row r="3" spans="1:16" x14ac:dyDescent="0.2">
      <c r="A3" s="72"/>
      <c r="B3" s="274"/>
      <c r="C3" s="274"/>
      <c r="D3" s="274"/>
      <c r="E3" s="274"/>
      <c r="F3" s="274"/>
      <c r="G3" s="274"/>
      <c r="H3" s="72"/>
      <c r="I3" s="73"/>
      <c r="J3" s="73"/>
      <c r="K3" s="73"/>
      <c r="L3" s="73"/>
      <c r="M3" s="73"/>
      <c r="N3" s="73"/>
      <c r="O3" s="73"/>
      <c r="P3" s="73"/>
    </row>
    <row r="4" spans="1:16" x14ac:dyDescent="0.2">
      <c r="A4" s="72"/>
      <c r="B4" s="274"/>
      <c r="C4" s="274"/>
      <c r="D4" s="274"/>
      <c r="E4" s="274"/>
      <c r="F4" s="274"/>
      <c r="G4" s="274"/>
      <c r="H4" s="72"/>
      <c r="I4" s="73"/>
      <c r="J4" s="73"/>
      <c r="K4" s="73"/>
      <c r="L4" s="73"/>
      <c r="M4" s="73"/>
      <c r="N4" s="73"/>
      <c r="O4" s="73"/>
      <c r="P4" s="73"/>
    </row>
    <row r="5" spans="1:16" x14ac:dyDescent="0.2">
      <c r="A5" s="72"/>
      <c r="B5" s="274"/>
      <c r="C5" s="274"/>
      <c r="D5" s="274"/>
      <c r="E5" s="274"/>
      <c r="F5" s="274"/>
      <c r="G5" s="274"/>
      <c r="H5" s="72"/>
      <c r="I5" s="73"/>
      <c r="J5" s="73"/>
      <c r="K5" s="73"/>
      <c r="L5" s="73"/>
      <c r="M5" s="73"/>
      <c r="N5" s="73"/>
      <c r="O5" s="73"/>
      <c r="P5" s="73"/>
    </row>
    <row r="6" spans="1:16" x14ac:dyDescent="0.2">
      <c r="A6" s="72"/>
      <c r="B6" s="274"/>
      <c r="C6" s="274"/>
      <c r="D6" s="274"/>
      <c r="E6" s="274"/>
      <c r="F6" s="274"/>
      <c r="G6" s="274"/>
      <c r="H6" s="72"/>
      <c r="I6" s="73"/>
      <c r="J6" s="73"/>
      <c r="K6" s="73"/>
      <c r="L6" s="73"/>
      <c r="M6" s="73"/>
      <c r="N6" s="73"/>
      <c r="O6" s="73"/>
      <c r="P6" s="73"/>
    </row>
    <row r="7" spans="1:16" ht="26.25" customHeight="1" x14ac:dyDescent="0.25">
      <c r="A7" s="70"/>
      <c r="B7" s="275" t="s">
        <v>154</v>
      </c>
      <c r="C7" s="275"/>
      <c r="D7" s="275"/>
      <c r="E7" s="275"/>
      <c r="F7" s="275"/>
      <c r="G7" s="275"/>
      <c r="H7" s="73"/>
      <c r="I7" s="73"/>
      <c r="J7" s="73"/>
      <c r="K7" s="73"/>
      <c r="L7" s="73"/>
      <c r="M7" s="73"/>
      <c r="N7" s="73"/>
      <c r="O7" s="73"/>
      <c r="P7" s="73"/>
    </row>
    <row r="8" spans="1:16" ht="12.75" customHeight="1" x14ac:dyDescent="0.2">
      <c r="A8" s="74"/>
      <c r="B8" s="276" t="str">
        <f>'PLANILHA ORÇAMENTÁRIA'!B6:I6</f>
        <v>CONSTRUÇÃO DE GALPÃO EM ESTRUTURA METÁLICA, MUNICÍPIO DE OROCÓ</v>
      </c>
      <c r="C8" s="277"/>
      <c r="D8" s="277"/>
      <c r="E8" s="277"/>
      <c r="F8" s="277"/>
      <c r="G8" s="278"/>
      <c r="H8" s="73"/>
      <c r="I8" s="73"/>
      <c r="J8" s="73"/>
      <c r="K8" s="73"/>
      <c r="L8" s="73"/>
      <c r="M8" s="73"/>
      <c r="N8" s="73"/>
      <c r="O8" s="73"/>
      <c r="P8" s="73"/>
    </row>
    <row r="9" spans="1:16" ht="43.5" customHeight="1" x14ac:dyDescent="0.2">
      <c r="A9" s="74"/>
      <c r="B9" s="279" t="s">
        <v>155</v>
      </c>
      <c r="C9" s="280"/>
      <c r="D9" s="280"/>
      <c r="E9" s="280"/>
      <c r="F9" s="280"/>
      <c r="G9" s="281"/>
      <c r="H9" s="73"/>
      <c r="I9" s="75" t="s">
        <v>156</v>
      </c>
      <c r="J9" s="73"/>
      <c r="K9" s="73"/>
      <c r="L9" s="73"/>
      <c r="M9" s="73"/>
      <c r="N9" s="73"/>
      <c r="O9" s="73"/>
      <c r="P9" s="73"/>
    </row>
    <row r="10" spans="1:16" x14ac:dyDescent="0.2">
      <c r="A10" s="76"/>
      <c r="B10" s="77" t="s">
        <v>157</v>
      </c>
      <c r="C10" s="282">
        <v>100000</v>
      </c>
      <c r="D10" s="282"/>
      <c r="E10" s="282"/>
      <c r="F10" s="282"/>
      <c r="G10" s="282"/>
      <c r="H10" s="73"/>
      <c r="I10" s="78"/>
      <c r="J10" s="73"/>
      <c r="K10" s="73"/>
      <c r="L10" s="73"/>
      <c r="M10" s="73"/>
      <c r="N10" s="73"/>
      <c r="O10" s="73"/>
      <c r="P10" s="73"/>
    </row>
    <row r="11" spans="1:16" ht="15" x14ac:dyDescent="0.25">
      <c r="A11" s="76"/>
      <c r="B11" s="283" t="s">
        <v>158</v>
      </c>
      <c r="C11" s="284" t="s">
        <v>159</v>
      </c>
      <c r="D11" s="79" t="s">
        <v>61</v>
      </c>
      <c r="E11" s="79" t="s">
        <v>61</v>
      </c>
      <c r="F11" s="80" t="s">
        <v>160</v>
      </c>
      <c r="G11" s="81" t="s">
        <v>161</v>
      </c>
      <c r="H11" s="75" t="s">
        <v>156</v>
      </c>
      <c r="I11" s="71"/>
      <c r="J11" s="71"/>
      <c r="K11" s="71"/>
      <c r="L11" s="71"/>
      <c r="M11" s="71"/>
      <c r="N11" s="71"/>
      <c r="O11" s="71"/>
      <c r="P11" s="73"/>
    </row>
    <row r="12" spans="1:16" ht="15" x14ac:dyDescent="0.25">
      <c r="A12" s="76"/>
      <c r="B12" s="283"/>
      <c r="C12" s="284"/>
      <c r="D12" s="82" t="s">
        <v>162</v>
      </c>
      <c r="E12" s="82" t="s">
        <v>163</v>
      </c>
      <c r="F12" s="82" t="s">
        <v>164</v>
      </c>
      <c r="G12" s="83" t="s">
        <v>164</v>
      </c>
      <c r="H12" s="73"/>
      <c r="I12" s="71"/>
      <c r="J12" s="71"/>
      <c r="K12" s="71"/>
      <c r="L12" s="71"/>
      <c r="M12" s="71"/>
      <c r="N12" s="71"/>
      <c r="O12" s="71"/>
      <c r="P12" s="73"/>
    </row>
    <row r="13" spans="1:16" ht="15" x14ac:dyDescent="0.25">
      <c r="A13" s="76"/>
      <c r="B13" s="84">
        <v>1</v>
      </c>
      <c r="C13" s="85" t="s">
        <v>165</v>
      </c>
      <c r="D13" s="86">
        <v>3.45</v>
      </c>
      <c r="E13" s="86"/>
      <c r="F13" s="87" t="s">
        <v>156</v>
      </c>
      <c r="G13" s="88">
        <f>C10*D13/100</f>
        <v>3450</v>
      </c>
      <c r="H13" s="73" t="s">
        <v>156</v>
      </c>
      <c r="I13" s="71"/>
      <c r="J13" s="71"/>
      <c r="K13" s="71"/>
      <c r="L13" s="71"/>
      <c r="M13" s="71"/>
      <c r="N13" s="71"/>
      <c r="O13" s="71"/>
      <c r="P13" s="89"/>
    </row>
    <row r="14" spans="1:16" ht="15" x14ac:dyDescent="0.25">
      <c r="A14" s="76"/>
      <c r="B14" s="90" t="s">
        <v>156</v>
      </c>
      <c r="C14" s="91" t="s">
        <v>156</v>
      </c>
      <c r="D14" s="92" t="s">
        <v>156</v>
      </c>
      <c r="E14" s="92" t="s">
        <v>156</v>
      </c>
      <c r="F14" s="93" t="s">
        <v>156</v>
      </c>
      <c r="G14" s="94"/>
      <c r="H14" s="73"/>
      <c r="I14" s="71"/>
      <c r="J14" s="71"/>
      <c r="K14" s="71"/>
      <c r="L14" s="71"/>
      <c r="M14" s="71"/>
      <c r="N14" s="71"/>
      <c r="O14" s="71"/>
      <c r="P14" s="73"/>
    </row>
    <row r="15" spans="1:16" ht="15" x14ac:dyDescent="0.25">
      <c r="A15" s="76"/>
      <c r="B15" s="84">
        <v>2</v>
      </c>
      <c r="C15" s="85" t="s">
        <v>166</v>
      </c>
      <c r="D15" s="86">
        <f>ROUND(SUM(D16:D19),2)</f>
        <v>8.65</v>
      </c>
      <c r="E15" s="86">
        <f>D15</f>
        <v>8.65</v>
      </c>
      <c r="F15" s="93" t="s">
        <v>156</v>
      </c>
      <c r="G15" s="88">
        <f>C10*E15/100</f>
        <v>8650</v>
      </c>
      <c r="H15" s="73"/>
      <c r="I15" s="71"/>
      <c r="J15" s="71"/>
      <c r="K15" s="71"/>
      <c r="L15" s="71"/>
      <c r="M15" s="71"/>
      <c r="N15" s="71"/>
      <c r="O15" s="71"/>
      <c r="P15" s="89"/>
    </row>
    <row r="16" spans="1:16" ht="15" x14ac:dyDescent="0.25">
      <c r="A16" s="76"/>
      <c r="B16" s="90" t="s">
        <v>17</v>
      </c>
      <c r="C16" s="95" t="s">
        <v>167</v>
      </c>
      <c r="D16" s="92">
        <v>3</v>
      </c>
      <c r="E16" s="92">
        <f>D16</f>
        <v>3</v>
      </c>
      <c r="F16" s="93"/>
      <c r="G16" s="96">
        <f>C10*E16/100</f>
        <v>3000</v>
      </c>
      <c r="H16" s="73"/>
      <c r="I16" s="71"/>
      <c r="J16" s="71"/>
      <c r="K16" s="71"/>
      <c r="L16" s="71"/>
      <c r="M16" s="71"/>
      <c r="N16" s="71"/>
      <c r="O16" s="71"/>
      <c r="P16" s="97"/>
    </row>
    <row r="17" spans="1:16" ht="15" x14ac:dyDescent="0.25">
      <c r="A17" s="76"/>
      <c r="B17" s="90" t="s">
        <v>19</v>
      </c>
      <c r="C17" s="91" t="s">
        <v>168</v>
      </c>
      <c r="D17" s="92">
        <v>0.65</v>
      </c>
      <c r="E17" s="92">
        <f>D17</f>
        <v>0.65</v>
      </c>
      <c r="F17" s="93"/>
      <c r="G17" s="96">
        <f>C10*E17/100</f>
        <v>650</v>
      </c>
      <c r="H17" s="73"/>
      <c r="I17" s="71"/>
      <c r="J17" s="71"/>
      <c r="K17" s="71"/>
      <c r="L17" s="71"/>
      <c r="M17" s="71"/>
      <c r="N17" s="71"/>
      <c r="O17" s="71"/>
      <c r="P17" s="97"/>
    </row>
    <row r="18" spans="1:16" ht="15" x14ac:dyDescent="0.25">
      <c r="A18" s="76"/>
      <c r="B18" s="90" t="s">
        <v>22</v>
      </c>
      <c r="C18" s="91" t="s">
        <v>169</v>
      </c>
      <c r="D18" s="92">
        <v>2</v>
      </c>
      <c r="E18" s="92">
        <f>D18</f>
        <v>2</v>
      </c>
      <c r="F18" s="93"/>
      <c r="G18" s="96">
        <f>C10*E18/100</f>
        <v>2000</v>
      </c>
      <c r="H18" s="73"/>
      <c r="I18" s="71"/>
      <c r="J18" s="71"/>
      <c r="K18" s="71"/>
      <c r="L18" s="71"/>
      <c r="M18" s="71"/>
      <c r="N18" s="71"/>
      <c r="O18" s="71"/>
      <c r="P18" s="97"/>
    </row>
    <row r="19" spans="1:16" ht="15" x14ac:dyDescent="0.25">
      <c r="A19" s="76"/>
      <c r="B19" s="90" t="s">
        <v>23</v>
      </c>
      <c r="C19" s="91" t="s">
        <v>170</v>
      </c>
      <c r="D19" s="98">
        <v>3</v>
      </c>
      <c r="E19" s="92">
        <f>D19</f>
        <v>3</v>
      </c>
      <c r="F19" s="93"/>
      <c r="G19" s="96">
        <f>C10*E19/100</f>
        <v>3000</v>
      </c>
      <c r="H19" s="73"/>
      <c r="I19" s="71"/>
      <c r="J19" s="71"/>
      <c r="K19" s="71"/>
      <c r="L19" s="71"/>
      <c r="M19" s="71"/>
      <c r="N19" s="71"/>
      <c r="O19" s="71"/>
      <c r="P19" s="99"/>
    </row>
    <row r="20" spans="1:16" ht="15" x14ac:dyDescent="0.25">
      <c r="A20" s="76"/>
      <c r="B20" s="90"/>
      <c r="C20" s="91"/>
      <c r="D20" s="92"/>
      <c r="E20" s="92"/>
      <c r="F20" s="93"/>
      <c r="G20" s="100"/>
      <c r="H20" s="73"/>
      <c r="I20" s="71"/>
      <c r="J20" s="71"/>
      <c r="K20" s="71"/>
      <c r="L20" s="71"/>
      <c r="M20" s="71"/>
      <c r="N20" s="71"/>
      <c r="O20" s="71"/>
      <c r="P20" s="97"/>
    </row>
    <row r="21" spans="1:16" ht="15" x14ac:dyDescent="0.25">
      <c r="A21" s="76"/>
      <c r="B21" s="84">
        <v>3</v>
      </c>
      <c r="C21" s="85" t="s">
        <v>171</v>
      </c>
      <c r="D21" s="86">
        <f>SUM(D22:D24)</f>
        <v>1.7999999999999998</v>
      </c>
      <c r="E21" s="86"/>
      <c r="F21" s="93"/>
      <c r="G21" s="88">
        <f>C10*D21/100</f>
        <v>1799.9999999999998</v>
      </c>
      <c r="H21" s="73" t="s">
        <v>156</v>
      </c>
      <c r="I21" s="71"/>
      <c r="J21" s="71"/>
      <c r="K21" s="71"/>
      <c r="L21" s="71"/>
      <c r="M21" s="71"/>
      <c r="N21" s="71"/>
      <c r="O21" s="71"/>
      <c r="P21" s="99"/>
    </row>
    <row r="22" spans="1:16" ht="15" x14ac:dyDescent="0.25">
      <c r="A22" s="76"/>
      <c r="B22" s="90" t="s">
        <v>27</v>
      </c>
      <c r="C22" s="95" t="s">
        <v>172</v>
      </c>
      <c r="D22" s="86">
        <v>0.4</v>
      </c>
      <c r="E22" s="86"/>
      <c r="F22" s="93"/>
      <c r="G22" s="96">
        <f>C10*D22/100</f>
        <v>400</v>
      </c>
      <c r="H22" s="73"/>
      <c r="I22" s="71"/>
      <c r="J22" s="71"/>
      <c r="K22" s="71"/>
      <c r="L22" s="71"/>
      <c r="M22" s="71"/>
      <c r="N22" s="71"/>
      <c r="O22" s="71"/>
      <c r="P22" s="99"/>
    </row>
    <row r="23" spans="1:16" ht="15" x14ac:dyDescent="0.25">
      <c r="A23" s="76"/>
      <c r="B23" s="90" t="s">
        <v>28</v>
      </c>
      <c r="C23" s="95" t="s">
        <v>173</v>
      </c>
      <c r="D23" s="86">
        <v>1</v>
      </c>
      <c r="E23" s="86"/>
      <c r="F23" s="93"/>
      <c r="G23" s="96">
        <f>C10*D23/100</f>
        <v>1000</v>
      </c>
      <c r="H23" s="73"/>
      <c r="I23" s="71"/>
      <c r="J23" s="71"/>
      <c r="K23" s="71"/>
      <c r="L23" s="71"/>
      <c r="M23" s="71"/>
      <c r="N23" s="71"/>
      <c r="O23" s="71"/>
      <c r="P23" s="99"/>
    </row>
    <row r="24" spans="1:16" ht="15" x14ac:dyDescent="0.25">
      <c r="A24" s="76"/>
      <c r="B24" s="90" t="s">
        <v>30</v>
      </c>
      <c r="C24" s="95" t="s">
        <v>174</v>
      </c>
      <c r="D24" s="86">
        <v>0.4</v>
      </c>
      <c r="E24" s="86"/>
      <c r="F24" s="93"/>
      <c r="G24" s="96">
        <f>C10*D24/100</f>
        <v>400</v>
      </c>
      <c r="H24" s="73"/>
      <c r="I24" s="71"/>
      <c r="J24" s="71"/>
      <c r="K24" s="71"/>
      <c r="L24" s="71"/>
      <c r="M24" s="71"/>
      <c r="N24" s="71"/>
      <c r="O24" s="71"/>
      <c r="P24" s="99"/>
    </row>
    <row r="25" spans="1:16" ht="15" x14ac:dyDescent="0.25">
      <c r="A25" s="76"/>
      <c r="B25" s="90"/>
      <c r="C25" s="91"/>
      <c r="D25" s="92"/>
      <c r="E25" s="92"/>
      <c r="F25" s="93"/>
      <c r="G25" s="100"/>
      <c r="H25" s="73"/>
      <c r="I25" s="71"/>
      <c r="J25" s="71"/>
      <c r="K25" s="71"/>
      <c r="L25" s="71"/>
      <c r="M25" s="71"/>
      <c r="N25" s="71"/>
      <c r="O25" s="71"/>
      <c r="P25" s="97"/>
    </row>
    <row r="26" spans="1:16" ht="15" x14ac:dyDescent="0.25">
      <c r="A26" s="76"/>
      <c r="B26" s="84">
        <v>4</v>
      </c>
      <c r="C26" s="85" t="s">
        <v>175</v>
      </c>
      <c r="D26" s="86">
        <v>1</v>
      </c>
      <c r="E26" s="86"/>
      <c r="F26" s="93"/>
      <c r="G26" s="88">
        <f>C10*D26/100</f>
        <v>1000</v>
      </c>
      <c r="H26" s="73" t="s">
        <v>156</v>
      </c>
      <c r="I26" s="71"/>
      <c r="J26" s="71"/>
      <c r="K26" s="71"/>
      <c r="L26" s="71"/>
      <c r="M26" s="71"/>
      <c r="N26" s="71"/>
      <c r="O26" s="71"/>
      <c r="P26" s="73"/>
    </row>
    <row r="27" spans="1:16" ht="15" x14ac:dyDescent="0.25">
      <c r="A27" s="76"/>
      <c r="B27" s="90"/>
      <c r="C27" s="91"/>
      <c r="D27" s="92"/>
      <c r="E27" s="92"/>
      <c r="F27" s="93"/>
      <c r="G27" s="100"/>
      <c r="H27" s="73"/>
      <c r="I27" s="71"/>
      <c r="J27" s="101"/>
      <c r="K27" s="71"/>
      <c r="L27" s="71"/>
      <c r="M27" s="71"/>
      <c r="N27" s="71"/>
      <c r="O27" s="71"/>
      <c r="P27" s="73"/>
    </row>
    <row r="28" spans="1:16" ht="15" x14ac:dyDescent="0.25">
      <c r="A28" s="76"/>
      <c r="B28" s="84">
        <v>5</v>
      </c>
      <c r="C28" s="85" t="s">
        <v>176</v>
      </c>
      <c r="D28" s="102">
        <v>7.4</v>
      </c>
      <c r="E28" s="86"/>
      <c r="F28" s="93"/>
      <c r="G28" s="88">
        <f>C10*D28/100</f>
        <v>7400</v>
      </c>
      <c r="H28" s="73"/>
      <c r="I28" s="71"/>
      <c r="J28" s="101"/>
      <c r="K28" s="71"/>
      <c r="L28" s="71"/>
      <c r="M28" s="71"/>
      <c r="N28" s="71"/>
      <c r="O28" s="71"/>
      <c r="P28" s="73"/>
    </row>
    <row r="29" spans="1:16" ht="15" x14ac:dyDescent="0.25">
      <c r="A29" s="76"/>
      <c r="B29" s="90"/>
      <c r="C29" s="91"/>
      <c r="D29" s="92"/>
      <c r="E29" s="92"/>
      <c r="F29" s="93"/>
      <c r="G29" s="94"/>
      <c r="H29" s="73"/>
      <c r="I29" s="71"/>
      <c r="J29" s="71"/>
      <c r="K29" s="71"/>
      <c r="L29" s="71"/>
      <c r="M29" s="71"/>
      <c r="N29" s="71"/>
      <c r="O29" s="71"/>
      <c r="P29" s="73"/>
    </row>
    <row r="30" spans="1:16" ht="15" x14ac:dyDescent="0.25">
      <c r="A30" s="76"/>
      <c r="B30" s="285" t="s">
        <v>156</v>
      </c>
      <c r="C30" s="285"/>
      <c r="D30" s="285"/>
      <c r="E30" s="103"/>
      <c r="F30" s="104"/>
      <c r="G30" s="105">
        <f>C10*C33%</f>
        <v>25000</v>
      </c>
      <c r="H30" s="73"/>
      <c r="I30" s="71"/>
      <c r="J30" s="71"/>
      <c r="K30" s="71"/>
      <c r="L30" s="71"/>
      <c r="M30" s="71"/>
      <c r="N30" s="71"/>
      <c r="O30" s="71"/>
      <c r="P30" s="73"/>
    </row>
    <row r="31" spans="1:16" ht="15" x14ac:dyDescent="0.25">
      <c r="A31" s="76"/>
      <c r="B31" s="106"/>
      <c r="C31" s="76"/>
      <c r="D31" s="76"/>
      <c r="E31" s="286" t="s">
        <v>177</v>
      </c>
      <c r="F31" s="286"/>
      <c r="G31" s="107">
        <f>C10+G30</f>
        <v>125000</v>
      </c>
      <c r="H31" s="73"/>
      <c r="I31" s="71"/>
      <c r="J31" s="71"/>
      <c r="K31" s="71"/>
      <c r="L31" s="71"/>
      <c r="M31" s="71"/>
      <c r="N31" s="71"/>
      <c r="O31" s="71"/>
      <c r="P31" s="73"/>
    </row>
    <row r="32" spans="1:16" ht="15" x14ac:dyDescent="0.25">
      <c r="A32" s="76"/>
      <c r="B32" s="108" t="s">
        <v>178</v>
      </c>
      <c r="C32" s="109">
        <f>(((1+D35+D39)*(1+D41)*(1+D43)/(1-D37))-1)*100</f>
        <v>24.979622331691331</v>
      </c>
      <c r="D32" s="110" t="s">
        <v>179</v>
      </c>
      <c r="E32" s="76"/>
      <c r="F32" s="76"/>
      <c r="G32" s="111"/>
      <c r="H32" s="73"/>
      <c r="I32" s="71"/>
      <c r="J32" s="71"/>
      <c r="K32" s="71"/>
      <c r="L32" s="71"/>
      <c r="M32" s="71"/>
      <c r="N32" s="71"/>
      <c r="O32" s="71"/>
      <c r="P32" s="73"/>
    </row>
    <row r="33" spans="1:16" ht="15" x14ac:dyDescent="0.25">
      <c r="A33" s="76"/>
      <c r="B33" s="108" t="s">
        <v>178</v>
      </c>
      <c r="C33" s="112">
        <v>25</v>
      </c>
      <c r="D33" s="110" t="s">
        <v>180</v>
      </c>
      <c r="E33" s="76"/>
      <c r="F33" s="76"/>
      <c r="G33" s="111"/>
      <c r="H33" s="73"/>
      <c r="I33" s="73"/>
      <c r="J33" s="73"/>
      <c r="K33" s="73"/>
      <c r="L33" s="73"/>
      <c r="M33" s="73"/>
      <c r="N33" s="73"/>
      <c r="O33" s="73"/>
      <c r="P33" s="73"/>
    </row>
    <row r="34" spans="1:16" ht="15" x14ac:dyDescent="0.25">
      <c r="A34" s="76"/>
      <c r="B34" s="108"/>
      <c r="C34" s="112"/>
      <c r="D34" s="110"/>
      <c r="E34" s="76"/>
      <c r="F34" s="76"/>
      <c r="G34" s="111"/>
      <c r="H34" s="73"/>
      <c r="I34" s="73"/>
      <c r="J34" s="73"/>
      <c r="K34" s="73"/>
      <c r="L34" s="73"/>
      <c r="M34" s="73"/>
      <c r="N34" s="73"/>
      <c r="O34" s="73"/>
      <c r="P34" s="73"/>
    </row>
    <row r="35" spans="1:16" ht="15" x14ac:dyDescent="0.25">
      <c r="A35" s="70"/>
      <c r="B35" s="113" t="s">
        <v>156</v>
      </c>
      <c r="C35" s="114" t="s">
        <v>181</v>
      </c>
      <c r="D35" s="115">
        <f>D13/100</f>
        <v>3.4500000000000003E-2</v>
      </c>
      <c r="E35" s="116"/>
      <c r="F35" s="116" t="s">
        <v>182</v>
      </c>
      <c r="G35" s="117"/>
      <c r="H35" s="89"/>
      <c r="I35" s="73"/>
      <c r="J35" s="73"/>
      <c r="K35" s="73"/>
      <c r="L35" s="73"/>
      <c r="M35" s="73"/>
      <c r="N35" s="73"/>
      <c r="O35" s="73"/>
      <c r="P35" s="73"/>
    </row>
    <row r="36" spans="1:16" ht="15" x14ac:dyDescent="0.25">
      <c r="A36" s="70"/>
      <c r="B36" s="113" t="s">
        <v>156</v>
      </c>
      <c r="C36" s="118"/>
      <c r="D36" s="118"/>
      <c r="E36" s="118"/>
      <c r="F36" s="118"/>
      <c r="G36" s="111"/>
      <c r="H36" s="73"/>
      <c r="I36" s="73"/>
      <c r="J36" s="73"/>
      <c r="K36" s="73"/>
      <c r="L36" s="73"/>
      <c r="M36" s="73"/>
      <c r="N36" s="73"/>
      <c r="O36" s="73"/>
      <c r="P36" s="73"/>
    </row>
    <row r="37" spans="1:16" ht="15" x14ac:dyDescent="0.25">
      <c r="A37" s="70"/>
      <c r="B37" s="119"/>
      <c r="C37" s="114" t="s">
        <v>183</v>
      </c>
      <c r="D37" s="120">
        <f>D15/100</f>
        <v>8.6500000000000007E-2</v>
      </c>
      <c r="E37" s="116"/>
      <c r="F37" s="116" t="s">
        <v>184</v>
      </c>
      <c r="G37" s="117"/>
      <c r="H37" s="89"/>
      <c r="I37" s="73"/>
      <c r="J37" s="73"/>
      <c r="K37" s="73"/>
      <c r="L37" s="73"/>
      <c r="M37" s="73"/>
      <c r="N37" s="73"/>
      <c r="O37" s="73"/>
      <c r="P37" s="73"/>
    </row>
    <row r="38" spans="1:16" ht="15" x14ac:dyDescent="0.25">
      <c r="A38" s="70"/>
      <c r="B38" s="119"/>
      <c r="C38" s="116"/>
      <c r="D38" s="116"/>
      <c r="E38" s="116"/>
      <c r="F38" s="116"/>
      <c r="G38" s="121"/>
      <c r="H38" s="97"/>
      <c r="I38" s="71"/>
      <c r="J38" s="71"/>
      <c r="K38" s="71"/>
      <c r="L38" s="71"/>
      <c r="M38" s="71"/>
      <c r="N38" s="71"/>
      <c r="O38" s="71"/>
      <c r="P38" s="71"/>
    </row>
    <row r="39" spans="1:16" ht="15" x14ac:dyDescent="0.25">
      <c r="A39" s="70"/>
      <c r="B39" s="119"/>
      <c r="C39" s="114" t="s">
        <v>185</v>
      </c>
      <c r="D39" s="120">
        <f>D21/100</f>
        <v>1.7999999999999999E-2</v>
      </c>
      <c r="E39" s="116"/>
      <c r="F39" s="116" t="s">
        <v>186</v>
      </c>
      <c r="G39" s="122"/>
      <c r="H39" s="99"/>
      <c r="I39" s="71"/>
      <c r="J39" s="71"/>
      <c r="K39" s="71"/>
      <c r="L39" s="71"/>
      <c r="M39" s="71"/>
      <c r="N39" s="71"/>
      <c r="O39" s="71"/>
      <c r="P39" s="71"/>
    </row>
    <row r="40" spans="1:16" ht="15" x14ac:dyDescent="0.25">
      <c r="A40" s="70"/>
      <c r="B40" s="119"/>
      <c r="C40" s="114" t="s">
        <v>156</v>
      </c>
      <c r="D40" s="120" t="s">
        <v>156</v>
      </c>
      <c r="E40" s="116"/>
      <c r="F40" s="116" t="s">
        <v>156</v>
      </c>
      <c r="G40" s="121"/>
      <c r="H40" s="97"/>
      <c r="I40" s="71"/>
      <c r="J40" s="71"/>
      <c r="K40" s="71"/>
      <c r="L40" s="71"/>
      <c r="M40" s="71"/>
      <c r="N40" s="71"/>
      <c r="O40" s="71"/>
      <c r="P40" s="71"/>
    </row>
    <row r="41" spans="1:16" ht="15" x14ac:dyDescent="0.25">
      <c r="A41" s="70"/>
      <c r="B41" s="113"/>
      <c r="C41" s="114" t="s">
        <v>187</v>
      </c>
      <c r="D41" s="120">
        <f>D26/100</f>
        <v>0.01</v>
      </c>
      <c r="E41" s="116"/>
      <c r="F41" s="116" t="s">
        <v>188</v>
      </c>
      <c r="G41" s="121"/>
      <c r="H41" s="73"/>
      <c r="I41" s="71"/>
      <c r="J41" s="71"/>
      <c r="K41" s="71"/>
      <c r="L41" s="71"/>
      <c r="M41" s="71"/>
      <c r="N41" s="71"/>
      <c r="O41" s="71"/>
      <c r="P41" s="71"/>
    </row>
    <row r="42" spans="1:16" ht="15" x14ac:dyDescent="0.25">
      <c r="A42" s="70"/>
      <c r="B42" s="113"/>
      <c r="C42" s="118"/>
      <c r="D42" s="118"/>
      <c r="E42" s="118"/>
      <c r="F42" s="118"/>
      <c r="G42" s="111"/>
      <c r="H42" s="73"/>
      <c r="I42" s="71"/>
      <c r="J42" s="71"/>
      <c r="K42" s="71"/>
      <c r="L42" s="71"/>
      <c r="M42" s="71"/>
      <c r="N42" s="71"/>
      <c r="O42" s="71"/>
      <c r="P42" s="71"/>
    </row>
    <row r="43" spans="1:16" ht="15" x14ac:dyDescent="0.25">
      <c r="A43" s="70"/>
      <c r="B43" s="113"/>
      <c r="C43" s="114" t="s">
        <v>189</v>
      </c>
      <c r="D43" s="120">
        <f>D28/100</f>
        <v>7.400000000000001E-2</v>
      </c>
      <c r="E43" s="116"/>
      <c r="F43" s="116" t="s">
        <v>190</v>
      </c>
      <c r="G43" s="121"/>
      <c r="H43" s="73"/>
      <c r="I43" s="71"/>
      <c r="J43" s="71"/>
      <c r="K43" s="71"/>
      <c r="L43" s="71"/>
      <c r="M43" s="71"/>
      <c r="N43" s="71"/>
      <c r="O43" s="71"/>
      <c r="P43" s="71"/>
    </row>
    <row r="44" spans="1:16" ht="15" x14ac:dyDescent="0.25">
      <c r="A44" s="70"/>
      <c r="B44" s="106"/>
      <c r="C44" s="76"/>
      <c r="D44" s="76"/>
      <c r="E44" s="76"/>
      <c r="F44" s="76"/>
      <c r="G44" s="111"/>
      <c r="H44" s="73"/>
      <c r="I44" s="71"/>
      <c r="J44" s="71"/>
      <c r="K44" s="71"/>
      <c r="L44" s="71"/>
      <c r="M44" s="71"/>
      <c r="N44" s="71"/>
      <c r="O44" s="71"/>
      <c r="P44" s="71"/>
    </row>
    <row r="45" spans="1:16" ht="18" customHeight="1" x14ac:dyDescent="0.25">
      <c r="A45" s="70"/>
      <c r="B45" s="287" t="s">
        <v>191</v>
      </c>
      <c r="C45" s="287"/>
      <c r="D45" s="287"/>
      <c r="E45" s="287"/>
      <c r="F45" s="287"/>
      <c r="G45" s="287"/>
      <c r="H45" s="73"/>
      <c r="I45" s="71"/>
      <c r="J45" s="71"/>
      <c r="K45" s="71"/>
      <c r="L45" s="71"/>
      <c r="M45" s="71"/>
      <c r="N45" s="71"/>
      <c r="O45" s="71"/>
      <c r="P45" s="71"/>
    </row>
    <row r="46" spans="1:16" ht="15.75" customHeight="1" x14ac:dyDescent="0.25">
      <c r="A46" s="70"/>
      <c r="B46" s="288" t="s">
        <v>192</v>
      </c>
      <c r="C46" s="288"/>
      <c r="D46" s="288"/>
      <c r="E46" s="288"/>
      <c r="F46" s="288"/>
      <c r="G46" s="288"/>
      <c r="H46" s="73"/>
      <c r="I46" s="71"/>
      <c r="J46" s="71"/>
      <c r="K46" s="71"/>
      <c r="L46" s="71"/>
      <c r="M46" s="71"/>
      <c r="N46" s="71"/>
      <c r="O46" s="71"/>
      <c r="P46" s="71"/>
    </row>
    <row r="47" spans="1:16" ht="15" x14ac:dyDescent="0.25">
      <c r="A47" s="70"/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</row>
  </sheetData>
  <mergeCells count="10">
    <mergeCell ref="B30:D30"/>
    <mergeCell ref="E31:F31"/>
    <mergeCell ref="B45:G45"/>
    <mergeCell ref="B46:G46"/>
    <mergeCell ref="B2:G6"/>
    <mergeCell ref="B7:G7"/>
    <mergeCell ref="B8:G9"/>
    <mergeCell ref="C10:G10"/>
    <mergeCell ref="B11:B12"/>
    <mergeCell ref="C11:C12"/>
  </mergeCells>
  <conditionalFormatting sqref="C32">
    <cfRule type="containsText" dxfId="5" priority="2" operator="containsText" text="CERTO"/>
    <cfRule type="containsText" dxfId="4" priority="3" operator="containsText" text="ERRO"/>
  </conditionalFormatting>
  <conditionalFormatting sqref="B45">
    <cfRule type="containsText" dxfId="3" priority="4" operator="containsText" text="CERTO"/>
    <cfRule type="containsText" dxfId="2" priority="5" operator="containsText" text="ERRO"/>
  </conditionalFormatting>
  <conditionalFormatting sqref="B46">
    <cfRule type="containsText" dxfId="1" priority="6" operator="containsText" text="CERTO"/>
    <cfRule type="containsText" dxfId="0" priority="7" operator="containsText" text="ERRO"/>
  </conditionalFormatting>
  <pageMargins left="0.51180555555555496" right="0.51180555555555496" top="0.78749999999999998" bottom="0.78749999999999998" header="0.51180555555555496" footer="0.51180555555555496"/>
  <pageSetup paperSize="9" scale="94" firstPageNumber="0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5B3D7"/>
  </sheetPr>
  <dimension ref="B2:G55"/>
  <sheetViews>
    <sheetView tabSelected="1" view="pageBreakPreview" zoomScaleNormal="90" workbookViewId="0">
      <selection activeCell="I17" sqref="I17"/>
    </sheetView>
  </sheetViews>
  <sheetFormatPr defaultRowHeight="12.75" x14ac:dyDescent="0.2"/>
  <cols>
    <col min="1" max="1" width="2"/>
    <col min="2" max="2" width="8.5703125"/>
    <col min="3" max="3" width="51.42578125"/>
    <col min="4" max="4" width="16.42578125"/>
    <col min="5" max="5" width="3.140625"/>
    <col min="6" max="256" width="8.7109375"/>
    <col min="257" max="257" width="2"/>
    <col min="258" max="258" width="8.5703125"/>
    <col min="259" max="259" width="51.42578125"/>
    <col min="260" max="260" width="16.42578125"/>
    <col min="261" max="261" width="3.140625"/>
    <col min="262" max="512" width="8.7109375"/>
    <col min="513" max="513" width="2"/>
    <col min="514" max="514" width="8.5703125"/>
    <col min="515" max="515" width="51.42578125"/>
    <col min="516" max="516" width="16.42578125"/>
    <col min="517" max="517" width="3.140625"/>
    <col min="518" max="768" width="8.7109375"/>
    <col min="769" max="769" width="2"/>
    <col min="770" max="770" width="8.5703125"/>
    <col min="771" max="771" width="51.42578125"/>
    <col min="772" max="772" width="16.42578125"/>
    <col min="773" max="773" width="3.140625"/>
    <col min="774" max="1025" width="8.7109375"/>
  </cols>
  <sheetData>
    <row r="2" spans="2:6" ht="27.75" customHeight="1" x14ac:dyDescent="0.2">
      <c r="B2" s="289" t="s">
        <v>14</v>
      </c>
      <c r="C2" s="289"/>
      <c r="D2" s="289"/>
    </row>
    <row r="3" spans="2:6" ht="2.25" customHeight="1" x14ac:dyDescent="0.2">
      <c r="B3" s="290"/>
      <c r="C3" s="290"/>
      <c r="D3" s="290"/>
    </row>
    <row r="4" spans="2:6" ht="19.5" customHeight="1" x14ac:dyDescent="0.2">
      <c r="B4" s="291" t="s">
        <v>261</v>
      </c>
      <c r="C4" s="291"/>
      <c r="D4" s="291"/>
      <c r="F4" s="126"/>
    </row>
    <row r="5" spans="2:6" x14ac:dyDescent="0.2">
      <c r="B5" s="127"/>
      <c r="C5" s="123" t="s">
        <v>156</v>
      </c>
      <c r="D5" s="128"/>
    </row>
    <row r="6" spans="2:6" x14ac:dyDescent="0.2">
      <c r="B6" s="127" t="s">
        <v>193</v>
      </c>
      <c r="C6" s="123" t="s">
        <v>194</v>
      </c>
      <c r="D6" s="129"/>
      <c r="F6" s="130"/>
    </row>
    <row r="7" spans="2:6" x14ac:dyDescent="0.2">
      <c r="B7" s="127" t="s">
        <v>195</v>
      </c>
      <c r="C7" s="124" t="s">
        <v>196</v>
      </c>
      <c r="D7" s="131">
        <v>32836</v>
      </c>
    </row>
    <row r="8" spans="2:6" x14ac:dyDescent="0.2">
      <c r="B8" s="127" t="s">
        <v>197</v>
      </c>
      <c r="C8" s="124" t="s">
        <v>198</v>
      </c>
      <c r="D8" s="129">
        <v>36</v>
      </c>
    </row>
    <row r="9" spans="2:6" x14ac:dyDescent="0.2">
      <c r="B9" s="127" t="s">
        <v>199</v>
      </c>
      <c r="C9" s="124" t="s">
        <v>200</v>
      </c>
      <c r="D9" s="132">
        <v>0.4</v>
      </c>
    </row>
    <row r="10" spans="2:6" x14ac:dyDescent="0.2">
      <c r="B10" s="127" t="s">
        <v>201</v>
      </c>
      <c r="C10" s="124" t="s">
        <v>202</v>
      </c>
      <c r="D10" s="129">
        <f>(D7-(D9*D7))/D8</f>
        <v>547.26666666666665</v>
      </c>
    </row>
    <row r="11" spans="2:6" x14ac:dyDescent="0.2">
      <c r="B11" s="127"/>
      <c r="C11" s="124"/>
      <c r="D11" s="129"/>
    </row>
    <row r="12" spans="2:6" x14ac:dyDescent="0.2">
      <c r="B12" s="127" t="s">
        <v>203</v>
      </c>
      <c r="C12" s="123" t="s">
        <v>204</v>
      </c>
      <c r="D12" s="129"/>
    </row>
    <row r="13" spans="2:6" x14ac:dyDescent="0.2">
      <c r="B13" s="127" t="s">
        <v>205</v>
      </c>
      <c r="C13" s="124" t="s">
        <v>206</v>
      </c>
      <c r="D13" s="132">
        <v>0.05</v>
      </c>
    </row>
    <row r="14" spans="2:6" x14ac:dyDescent="0.2">
      <c r="B14" s="127" t="s">
        <v>207</v>
      </c>
      <c r="C14" s="124" t="s">
        <v>208</v>
      </c>
      <c r="D14" s="129">
        <f>D13*D10</f>
        <v>27.363333333333333</v>
      </c>
    </row>
    <row r="15" spans="2:6" x14ac:dyDescent="0.2">
      <c r="B15" s="127"/>
      <c r="C15" s="123"/>
      <c r="D15" s="129"/>
    </row>
    <row r="16" spans="2:6" x14ac:dyDescent="0.2">
      <c r="B16" s="127" t="s">
        <v>209</v>
      </c>
      <c r="C16" s="123" t="s">
        <v>210</v>
      </c>
      <c r="D16" s="129"/>
    </row>
    <row r="17" spans="2:6" x14ac:dyDescent="0.2">
      <c r="B17" s="127" t="s">
        <v>211</v>
      </c>
      <c r="C17" s="124" t="s">
        <v>212</v>
      </c>
      <c r="D17" s="132">
        <v>1</v>
      </c>
      <c r="F17" s="130"/>
    </row>
    <row r="18" spans="2:6" x14ac:dyDescent="0.2">
      <c r="B18" s="127" t="s">
        <v>213</v>
      </c>
      <c r="C18" s="124" t="s">
        <v>214</v>
      </c>
      <c r="D18" s="129">
        <f>D17*D10</f>
        <v>547.26666666666665</v>
      </c>
    </row>
    <row r="19" spans="2:6" x14ac:dyDescent="0.2">
      <c r="B19" s="127" t="s">
        <v>156</v>
      </c>
      <c r="C19" s="124" t="s">
        <v>156</v>
      </c>
      <c r="D19" s="131" t="s">
        <v>156</v>
      </c>
    </row>
    <row r="20" spans="2:6" x14ac:dyDescent="0.2">
      <c r="B20" s="127" t="s">
        <v>215</v>
      </c>
      <c r="C20" s="123" t="s">
        <v>216</v>
      </c>
      <c r="D20" s="131"/>
    </row>
    <row r="21" spans="2:6" x14ac:dyDescent="0.2">
      <c r="B21" s="127" t="s">
        <v>217</v>
      </c>
      <c r="C21" s="124" t="s">
        <v>218</v>
      </c>
      <c r="D21" s="131">
        <v>3000</v>
      </c>
    </row>
    <row r="22" spans="2:6" x14ac:dyDescent="0.2">
      <c r="B22" s="127" t="s">
        <v>219</v>
      </c>
      <c r="C22" s="124" t="s">
        <v>220</v>
      </c>
      <c r="D22" s="131">
        <v>3.44</v>
      </c>
    </row>
    <row r="23" spans="2:6" x14ac:dyDescent="0.2">
      <c r="B23" s="127" t="s">
        <v>221</v>
      </c>
      <c r="C23" s="124" t="s">
        <v>222</v>
      </c>
      <c r="D23" s="131">
        <v>10</v>
      </c>
    </row>
    <row r="24" spans="2:6" x14ac:dyDescent="0.2">
      <c r="B24" s="127" t="s">
        <v>223</v>
      </c>
      <c r="C24" s="124" t="s">
        <v>224</v>
      </c>
      <c r="D24" s="131">
        <f>(D21/D23)*D22</f>
        <v>1032</v>
      </c>
    </row>
    <row r="25" spans="2:6" x14ac:dyDescent="0.2">
      <c r="B25" s="127"/>
      <c r="C25" s="124"/>
      <c r="D25" s="131"/>
    </row>
    <row r="26" spans="2:6" x14ac:dyDescent="0.2">
      <c r="B26" s="127" t="s">
        <v>225</v>
      </c>
      <c r="C26" s="123" t="s">
        <v>226</v>
      </c>
      <c r="D26" s="131"/>
      <c r="F26" s="133"/>
    </row>
    <row r="27" spans="2:6" x14ac:dyDescent="0.2">
      <c r="B27" s="127" t="s">
        <v>227</v>
      </c>
      <c r="C27" s="124" t="s">
        <v>228</v>
      </c>
      <c r="D27" s="131">
        <f>D21*4</f>
        <v>12000</v>
      </c>
    </row>
    <row r="28" spans="2:6" x14ac:dyDescent="0.2">
      <c r="B28" s="127" t="s">
        <v>229</v>
      </c>
      <c r="C28" s="124" t="s">
        <v>230</v>
      </c>
      <c r="D28" s="131">
        <v>5000</v>
      </c>
    </row>
    <row r="29" spans="2:6" x14ac:dyDescent="0.2">
      <c r="B29" s="127" t="s">
        <v>231</v>
      </c>
      <c r="C29" s="124" t="s">
        <v>232</v>
      </c>
      <c r="D29" s="131">
        <v>13</v>
      </c>
    </row>
    <row r="30" spans="2:6" x14ac:dyDescent="0.2">
      <c r="B30" s="127" t="s">
        <v>233</v>
      </c>
      <c r="C30" s="124" t="s">
        <v>234</v>
      </c>
      <c r="D30" s="131">
        <v>3.5</v>
      </c>
    </row>
    <row r="31" spans="2:6" x14ac:dyDescent="0.2">
      <c r="B31" s="127" t="s">
        <v>235</v>
      </c>
      <c r="C31" s="124" t="s">
        <v>236</v>
      </c>
      <c r="D31" s="131">
        <f>6*30</f>
        <v>180</v>
      </c>
    </row>
    <row r="32" spans="2:6" x14ac:dyDescent="0.2">
      <c r="B32" s="127" t="s">
        <v>237</v>
      </c>
      <c r="C32" s="124" t="s">
        <v>238</v>
      </c>
      <c r="D32" s="134">
        <f>(D27*D29*D30*30)/(D28*D31)</f>
        <v>18.2</v>
      </c>
    </row>
    <row r="33" spans="2:7" x14ac:dyDescent="0.2">
      <c r="B33" s="127"/>
      <c r="C33" s="124"/>
      <c r="D33" s="135"/>
    </row>
    <row r="34" spans="2:7" x14ac:dyDescent="0.2">
      <c r="B34" s="127" t="s">
        <v>239</v>
      </c>
      <c r="C34" s="123" t="s">
        <v>240</v>
      </c>
      <c r="D34" s="135"/>
    </row>
    <row r="35" spans="2:7" x14ac:dyDescent="0.2">
      <c r="B35" s="127" t="s">
        <v>241</v>
      </c>
      <c r="C35" s="124" t="s">
        <v>228</v>
      </c>
      <c r="D35" s="131">
        <f>D27</f>
        <v>12000</v>
      </c>
      <c r="F35" s="136"/>
    </row>
    <row r="36" spans="2:7" x14ac:dyDescent="0.2">
      <c r="B36" s="127" t="s">
        <v>242</v>
      </c>
      <c r="C36" s="124" t="s">
        <v>243</v>
      </c>
      <c r="D36" s="131">
        <v>45000</v>
      </c>
    </row>
    <row r="37" spans="2:7" x14ac:dyDescent="0.2">
      <c r="B37" s="127" t="s">
        <v>244</v>
      </c>
      <c r="C37" s="124" t="s">
        <v>245</v>
      </c>
      <c r="D37" s="131">
        <v>5</v>
      </c>
    </row>
    <row r="38" spans="2:7" x14ac:dyDescent="0.2">
      <c r="B38" s="127" t="s">
        <v>246</v>
      </c>
      <c r="C38" s="124" t="s">
        <v>247</v>
      </c>
      <c r="D38" s="131">
        <v>215.07</v>
      </c>
    </row>
    <row r="39" spans="2:7" x14ac:dyDescent="0.2">
      <c r="B39" s="127" t="s">
        <v>248</v>
      </c>
      <c r="C39" s="124" t="s">
        <v>249</v>
      </c>
      <c r="D39" s="131">
        <f>D31</f>
        <v>180</v>
      </c>
    </row>
    <row r="40" spans="2:7" x14ac:dyDescent="0.2">
      <c r="B40" s="127" t="s">
        <v>250</v>
      </c>
      <c r="C40" s="124" t="s">
        <v>251</v>
      </c>
      <c r="D40" s="131">
        <f>(D35*D37*D38*30)/(D36*D39)</f>
        <v>47.793333333333337</v>
      </c>
    </row>
    <row r="41" spans="2:7" x14ac:dyDescent="0.2">
      <c r="B41" s="127"/>
      <c r="C41" s="124"/>
      <c r="D41" s="131"/>
    </row>
    <row r="42" spans="2:7" x14ac:dyDescent="0.2">
      <c r="B42" s="127" t="s">
        <v>252</v>
      </c>
      <c r="C42" s="123" t="s">
        <v>253</v>
      </c>
      <c r="D42" s="131"/>
    </row>
    <row r="43" spans="2:7" x14ac:dyDescent="0.2">
      <c r="B43" s="127" t="s">
        <v>254</v>
      </c>
      <c r="C43" s="124" t="s">
        <v>255</v>
      </c>
      <c r="D43" s="131">
        <v>1416.8</v>
      </c>
    </row>
    <row r="44" spans="2:7" x14ac:dyDescent="0.2">
      <c r="B44" s="127"/>
      <c r="C44" s="124"/>
      <c r="D44" s="131"/>
    </row>
    <row r="45" spans="2:7" x14ac:dyDescent="0.2">
      <c r="B45" s="127" t="s">
        <v>56</v>
      </c>
      <c r="C45" s="123" t="s">
        <v>256</v>
      </c>
      <c r="D45" s="134" t="s">
        <v>156</v>
      </c>
    </row>
    <row r="46" spans="2:7" x14ac:dyDescent="0.2">
      <c r="B46" s="127"/>
      <c r="C46" s="124" t="s">
        <v>257</v>
      </c>
      <c r="D46" s="137">
        <f>D10+D14+D18+D24+D32+D40</f>
        <v>2219.89</v>
      </c>
      <c r="G46" s="138" t="s">
        <v>156</v>
      </c>
    </row>
    <row r="47" spans="2:7" x14ac:dyDescent="0.2">
      <c r="B47" s="127"/>
      <c r="C47" s="124" t="s">
        <v>258</v>
      </c>
      <c r="D47" s="134">
        <f>D10+D14+D18+D24+D32+D40+D43</f>
        <v>3636.6899999999996</v>
      </c>
    </row>
    <row r="48" spans="2:7" x14ac:dyDescent="0.2">
      <c r="B48" s="127"/>
      <c r="C48" s="123"/>
      <c r="D48" s="134"/>
    </row>
    <row r="49" spans="2:4" x14ac:dyDescent="0.2">
      <c r="B49" s="127" t="s">
        <v>259</v>
      </c>
      <c r="C49" s="123" t="s">
        <v>260</v>
      </c>
      <c r="D49" s="134"/>
    </row>
    <row r="50" spans="2:4" x14ac:dyDescent="0.2">
      <c r="B50" s="127"/>
      <c r="C50" s="124" t="s">
        <v>257</v>
      </c>
      <c r="D50" s="134">
        <f>D46/D21</f>
        <v>0.73996333333333331</v>
      </c>
    </row>
    <row r="51" spans="2:4" x14ac:dyDescent="0.2">
      <c r="B51" s="127"/>
      <c r="C51" s="124" t="s">
        <v>258</v>
      </c>
      <c r="D51" s="134">
        <f>D47/D21</f>
        <v>1.2122299999999999</v>
      </c>
    </row>
    <row r="52" spans="2:4" x14ac:dyDescent="0.2">
      <c r="B52" s="127"/>
      <c r="C52" s="123"/>
      <c r="D52" s="134"/>
    </row>
    <row r="53" spans="2:4" x14ac:dyDescent="0.2">
      <c r="B53" s="139"/>
      <c r="C53" s="140"/>
      <c r="D53" s="141"/>
    </row>
    <row r="54" spans="2:4" x14ac:dyDescent="0.2">
      <c r="B54" s="139"/>
      <c r="C54" s="125"/>
      <c r="D54" s="141"/>
    </row>
    <row r="55" spans="2:4" x14ac:dyDescent="0.2">
      <c r="B55" s="142"/>
      <c r="C55" s="143"/>
      <c r="D55" s="144"/>
    </row>
  </sheetData>
  <mergeCells count="3">
    <mergeCell ref="B2:D2"/>
    <mergeCell ref="B3:D3"/>
    <mergeCell ref="B4:D4"/>
  </mergeCells>
  <printOptions horizontalCentered="1"/>
  <pageMargins left="0.51180555555555496" right="0.51180555555555496" top="0.78749999999999998" bottom="0.78749999999999998" header="0.51180555555555496" footer="0.51180555555555496"/>
  <pageSetup paperSize="9" firstPageNumber="0" orientation="portrait" verticalDpi="599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053"/>
  <sheetViews>
    <sheetView workbookViewId="0"/>
  </sheetViews>
  <sheetFormatPr defaultRowHeight="12.75" x14ac:dyDescent="0.2"/>
  <cols>
    <col min="1" max="1" width="10.7109375" style="160" customWidth="1"/>
    <col min="2" max="2" width="72.5703125" bestFit="1" customWidth="1"/>
    <col min="3" max="3" width="8.28515625" bestFit="1" customWidth="1"/>
    <col min="4" max="4" width="7.42578125" bestFit="1" customWidth="1"/>
    <col min="5" max="5" width="11.140625" bestFit="1" customWidth="1"/>
  </cols>
  <sheetData>
    <row r="1" spans="1:5" ht="18" x14ac:dyDescent="0.25">
      <c r="A1" s="192"/>
      <c r="B1" s="201" t="s">
        <v>264</v>
      </c>
      <c r="C1" s="192"/>
      <c r="D1" s="193" t="s">
        <v>16732</v>
      </c>
      <c r="E1" s="194" t="s">
        <v>16733</v>
      </c>
    </row>
    <row r="2" spans="1:5" ht="15" x14ac:dyDescent="0.25">
      <c r="A2" s="199" t="s">
        <v>16734</v>
      </c>
      <c r="B2" s="192"/>
      <c r="C2" s="192"/>
      <c r="D2" s="192"/>
      <c r="E2" s="192"/>
    </row>
    <row r="3" spans="1:5" ht="15" x14ac:dyDescent="0.25">
      <c r="A3" s="199" t="s">
        <v>16735</v>
      </c>
      <c r="B3" s="192"/>
      <c r="C3" s="192"/>
      <c r="D3" s="192"/>
      <c r="E3" s="192"/>
    </row>
    <row r="4" spans="1:5" ht="15" x14ac:dyDescent="0.25">
      <c r="A4" s="199" t="s">
        <v>16736</v>
      </c>
      <c r="B4" s="192"/>
      <c r="C4" s="192"/>
      <c r="D4" s="192"/>
      <c r="E4" s="192"/>
    </row>
    <row r="5" spans="1:5" ht="15" x14ac:dyDescent="0.25">
      <c r="A5" s="199" t="s">
        <v>16737</v>
      </c>
      <c r="B5" s="192"/>
      <c r="C5" s="192"/>
      <c r="D5" s="192"/>
      <c r="E5" s="192"/>
    </row>
    <row r="6" spans="1:5" ht="15" x14ac:dyDescent="0.25">
      <c r="A6" s="199" t="s">
        <v>16738</v>
      </c>
      <c r="B6" s="192"/>
      <c r="C6" s="192"/>
      <c r="D6" s="192"/>
      <c r="E6" s="192"/>
    </row>
    <row r="7" spans="1:5" ht="15" x14ac:dyDescent="0.25">
      <c r="A7" s="199" t="s">
        <v>16739</v>
      </c>
      <c r="B7" s="200" t="s">
        <v>16740</v>
      </c>
      <c r="C7" s="192"/>
      <c r="D7" s="192"/>
      <c r="E7" s="192"/>
    </row>
    <row r="8" spans="1:5" ht="15" x14ac:dyDescent="0.25">
      <c r="A8" s="192"/>
      <c r="B8" s="200" t="s">
        <v>16741</v>
      </c>
      <c r="C8" s="195" t="s">
        <v>16742</v>
      </c>
      <c r="D8" s="192"/>
      <c r="E8" s="195" t="s">
        <v>16743</v>
      </c>
    </row>
    <row r="9" spans="1:5" ht="15" x14ac:dyDescent="0.25">
      <c r="A9" s="199" t="s">
        <v>16744</v>
      </c>
      <c r="B9" s="199" t="s">
        <v>16745</v>
      </c>
      <c r="C9" s="192"/>
      <c r="D9" s="193" t="s">
        <v>16746</v>
      </c>
      <c r="E9" s="192"/>
    </row>
    <row r="10" spans="1:5" x14ac:dyDescent="0.2">
      <c r="A10" s="199" t="s">
        <v>265</v>
      </c>
      <c r="B10" s="199" t="s">
        <v>266</v>
      </c>
      <c r="C10" s="193" t="s">
        <v>267</v>
      </c>
      <c r="D10" s="193" t="s">
        <v>268</v>
      </c>
      <c r="E10" s="193" t="s">
        <v>269</v>
      </c>
    </row>
    <row r="11" spans="1:5" ht="15" x14ac:dyDescent="0.25">
      <c r="A11" s="192"/>
      <c r="B11" s="192"/>
      <c r="C11" s="192"/>
      <c r="D11" s="193" t="s">
        <v>270</v>
      </c>
      <c r="E11" s="193" t="s">
        <v>271</v>
      </c>
    </row>
    <row r="12" spans="1:5" x14ac:dyDescent="0.2">
      <c r="A12" s="218">
        <v>55</v>
      </c>
      <c r="B12" s="200" t="s">
        <v>272</v>
      </c>
      <c r="C12" s="194" t="s">
        <v>273</v>
      </c>
      <c r="D12" s="194" t="s">
        <v>274</v>
      </c>
      <c r="E12" s="195" t="s">
        <v>8098</v>
      </c>
    </row>
    <row r="13" spans="1:5" ht="15" x14ac:dyDescent="0.25">
      <c r="A13" s="192"/>
      <c r="B13" s="200" t="s">
        <v>275</v>
      </c>
      <c r="C13" s="192"/>
      <c r="D13" s="192"/>
      <c r="E13" s="192"/>
    </row>
    <row r="14" spans="1:5" x14ac:dyDescent="0.2">
      <c r="A14" s="218">
        <v>61</v>
      </c>
      <c r="B14" s="200" t="s">
        <v>276</v>
      </c>
      <c r="C14" s="194" t="s">
        <v>273</v>
      </c>
      <c r="D14" s="194" t="s">
        <v>274</v>
      </c>
      <c r="E14" s="195" t="s">
        <v>6601</v>
      </c>
    </row>
    <row r="15" spans="1:5" ht="15" x14ac:dyDescent="0.25">
      <c r="A15" s="192"/>
      <c r="B15" s="200" t="s">
        <v>275</v>
      </c>
      <c r="C15" s="192"/>
      <c r="D15" s="192"/>
      <c r="E15" s="192"/>
    </row>
    <row r="16" spans="1:5" x14ac:dyDescent="0.2">
      <c r="A16" s="218">
        <v>62</v>
      </c>
      <c r="B16" s="200" t="s">
        <v>277</v>
      </c>
      <c r="C16" s="194" t="s">
        <v>273</v>
      </c>
      <c r="D16" s="194" t="s">
        <v>274</v>
      </c>
      <c r="E16" s="195" t="s">
        <v>5496</v>
      </c>
    </row>
    <row r="17" spans="1:5" ht="15" x14ac:dyDescent="0.25">
      <c r="A17" s="192"/>
      <c r="B17" s="200" t="s">
        <v>278</v>
      </c>
      <c r="C17" s="192"/>
      <c r="D17" s="192"/>
      <c r="E17" s="192"/>
    </row>
    <row r="18" spans="1:5" x14ac:dyDescent="0.2">
      <c r="A18" s="218">
        <v>60</v>
      </c>
      <c r="B18" s="200" t="s">
        <v>279</v>
      </c>
      <c r="C18" s="194" t="s">
        <v>273</v>
      </c>
      <c r="D18" s="194" t="s">
        <v>274</v>
      </c>
      <c r="E18" s="195" t="s">
        <v>5376</v>
      </c>
    </row>
    <row r="19" spans="1:5" ht="15" x14ac:dyDescent="0.25">
      <c r="A19" s="192"/>
      <c r="B19" s="200" t="s">
        <v>280</v>
      </c>
      <c r="C19" s="192"/>
      <c r="D19" s="192"/>
      <c r="E19" s="192"/>
    </row>
    <row r="20" spans="1:5" x14ac:dyDescent="0.2">
      <c r="A20" s="218">
        <v>235</v>
      </c>
      <c r="B20" s="200" t="s">
        <v>16747</v>
      </c>
      <c r="C20" s="194" t="s">
        <v>31</v>
      </c>
      <c r="D20" s="194" t="s">
        <v>281</v>
      </c>
      <c r="E20" s="194" t="s">
        <v>5247</v>
      </c>
    </row>
    <row r="21" spans="1:5" ht="15" x14ac:dyDescent="0.25">
      <c r="A21" s="192"/>
      <c r="B21" s="200" t="s">
        <v>282</v>
      </c>
      <c r="C21" s="192"/>
      <c r="D21" s="192"/>
      <c r="E21" s="192"/>
    </row>
    <row r="22" spans="1:5" x14ac:dyDescent="0.2">
      <c r="A22" s="218">
        <v>236</v>
      </c>
      <c r="B22" s="200" t="s">
        <v>16747</v>
      </c>
      <c r="C22" s="194" t="s">
        <v>31</v>
      </c>
      <c r="D22" s="194" t="s">
        <v>281</v>
      </c>
      <c r="E22" s="194" t="s">
        <v>5248</v>
      </c>
    </row>
    <row r="23" spans="1:5" ht="15" x14ac:dyDescent="0.25">
      <c r="A23" s="192"/>
      <c r="B23" s="200" t="s">
        <v>283</v>
      </c>
      <c r="C23" s="192"/>
      <c r="D23" s="192"/>
      <c r="E23" s="192"/>
    </row>
    <row r="24" spans="1:5" x14ac:dyDescent="0.2">
      <c r="A24" s="218">
        <v>234</v>
      </c>
      <c r="B24" s="200" t="s">
        <v>284</v>
      </c>
      <c r="C24" s="194" t="s">
        <v>31</v>
      </c>
      <c r="D24" s="194" t="s">
        <v>209</v>
      </c>
      <c r="E24" s="194" t="s">
        <v>5247</v>
      </c>
    </row>
    <row r="25" spans="1:5" x14ac:dyDescent="0.2">
      <c r="A25" s="218">
        <v>4715</v>
      </c>
      <c r="B25" s="200" t="s">
        <v>285</v>
      </c>
      <c r="C25" s="194" t="s">
        <v>286</v>
      </c>
      <c r="D25" s="194" t="s">
        <v>281</v>
      </c>
      <c r="E25" s="195" t="s">
        <v>5249</v>
      </c>
    </row>
    <row r="26" spans="1:5" x14ac:dyDescent="0.2">
      <c r="A26" s="218">
        <v>27478</v>
      </c>
      <c r="B26" s="200" t="s">
        <v>287</v>
      </c>
      <c r="C26" s="194" t="s">
        <v>288</v>
      </c>
      <c r="D26" s="194" t="s">
        <v>281</v>
      </c>
      <c r="E26" s="196" t="s">
        <v>16748</v>
      </c>
    </row>
    <row r="27" spans="1:5" x14ac:dyDescent="0.2">
      <c r="A27" s="218">
        <v>27367</v>
      </c>
      <c r="B27" s="200" t="s">
        <v>289</v>
      </c>
      <c r="C27" s="194" t="s">
        <v>288</v>
      </c>
      <c r="D27" s="194" t="s">
        <v>209</v>
      </c>
      <c r="E27" s="195" t="s">
        <v>16749</v>
      </c>
    </row>
    <row r="28" spans="1:5" ht="15" x14ac:dyDescent="0.25">
      <c r="A28" s="192"/>
      <c r="B28" s="200" t="s">
        <v>290</v>
      </c>
      <c r="C28" s="192"/>
      <c r="D28" s="192"/>
      <c r="E28" s="192"/>
    </row>
    <row r="29" spans="1:5" x14ac:dyDescent="0.2">
      <c r="A29" s="218">
        <v>11653</v>
      </c>
      <c r="B29" s="200" t="s">
        <v>291</v>
      </c>
      <c r="C29" s="194" t="s">
        <v>288</v>
      </c>
      <c r="D29" s="194" t="s">
        <v>209</v>
      </c>
      <c r="E29" s="195" t="s">
        <v>5250</v>
      </c>
    </row>
    <row r="30" spans="1:5" ht="15" x14ac:dyDescent="0.25">
      <c r="A30" s="192"/>
      <c r="B30" s="200" t="s">
        <v>292</v>
      </c>
      <c r="C30" s="192"/>
      <c r="D30" s="192"/>
      <c r="E30" s="192"/>
    </row>
    <row r="31" spans="1:5" x14ac:dyDescent="0.2">
      <c r="A31" s="218">
        <v>6082</v>
      </c>
      <c r="B31" s="200" t="s">
        <v>293</v>
      </c>
      <c r="C31" s="194" t="s">
        <v>56</v>
      </c>
      <c r="D31" s="194" t="s">
        <v>281</v>
      </c>
      <c r="E31" s="195" t="s">
        <v>5251</v>
      </c>
    </row>
    <row r="32" spans="1:5" ht="15" x14ac:dyDescent="0.25">
      <c r="A32" s="192"/>
      <c r="B32" s="200" t="s">
        <v>294</v>
      </c>
      <c r="C32" s="192"/>
      <c r="D32" s="192"/>
      <c r="E32" s="192"/>
    </row>
    <row r="33" spans="1:5" x14ac:dyDescent="0.2">
      <c r="A33" s="218">
        <v>11426</v>
      </c>
      <c r="B33" s="200" t="s">
        <v>295</v>
      </c>
      <c r="C33" s="194" t="s">
        <v>31</v>
      </c>
      <c r="D33" s="194" t="s">
        <v>274</v>
      </c>
      <c r="E33" s="195" t="s">
        <v>6592</v>
      </c>
    </row>
    <row r="34" spans="1:5" x14ac:dyDescent="0.2">
      <c r="A34" s="218">
        <v>21094</v>
      </c>
      <c r="B34" s="200" t="s">
        <v>296</v>
      </c>
      <c r="C34" s="194" t="s">
        <v>273</v>
      </c>
      <c r="D34" s="194" t="s">
        <v>281</v>
      </c>
      <c r="E34" s="195" t="s">
        <v>6077</v>
      </c>
    </row>
    <row r="35" spans="1:5" x14ac:dyDescent="0.2">
      <c r="A35" s="218">
        <v>5</v>
      </c>
      <c r="B35" s="200" t="s">
        <v>297</v>
      </c>
      <c r="C35" s="194" t="s">
        <v>69</v>
      </c>
      <c r="D35" s="194" t="s">
        <v>281</v>
      </c>
      <c r="E35" s="195" t="s">
        <v>6243</v>
      </c>
    </row>
    <row r="36" spans="1:5" x14ac:dyDescent="0.2">
      <c r="A36" s="218">
        <v>26030</v>
      </c>
      <c r="B36" s="200" t="s">
        <v>16750</v>
      </c>
      <c r="C36" s="194" t="s">
        <v>69</v>
      </c>
      <c r="D36" s="194" t="s">
        <v>281</v>
      </c>
      <c r="E36" s="195" t="s">
        <v>8179</v>
      </c>
    </row>
    <row r="37" spans="1:5" x14ac:dyDescent="0.2">
      <c r="A37" s="218">
        <v>7333</v>
      </c>
      <c r="B37" s="200" t="s">
        <v>298</v>
      </c>
      <c r="C37" s="194" t="s">
        <v>31</v>
      </c>
      <c r="D37" s="194" t="s">
        <v>281</v>
      </c>
      <c r="E37" s="195" t="s">
        <v>16751</v>
      </c>
    </row>
    <row r="38" spans="1:5" x14ac:dyDescent="0.2">
      <c r="A38" s="218">
        <v>7335</v>
      </c>
      <c r="B38" s="200" t="s">
        <v>299</v>
      </c>
      <c r="C38" s="194" t="s">
        <v>31</v>
      </c>
      <c r="D38" s="194" t="s">
        <v>281</v>
      </c>
      <c r="E38" s="195" t="s">
        <v>16752</v>
      </c>
    </row>
    <row r="39" spans="1:5" x14ac:dyDescent="0.2">
      <c r="A39" s="218">
        <v>148</v>
      </c>
      <c r="B39" s="200" t="s">
        <v>16753</v>
      </c>
      <c r="C39" s="194" t="s">
        <v>69</v>
      </c>
      <c r="D39" s="194" t="s">
        <v>281</v>
      </c>
      <c r="E39" s="195" t="s">
        <v>11700</v>
      </c>
    </row>
    <row r="40" spans="1:5" ht="15" x14ac:dyDescent="0.25">
      <c r="A40" s="192"/>
      <c r="B40" s="200" t="s">
        <v>300</v>
      </c>
      <c r="C40" s="192"/>
      <c r="D40" s="192"/>
      <c r="E40" s="192"/>
    </row>
    <row r="41" spans="1:5" x14ac:dyDescent="0.2">
      <c r="A41" s="218">
        <v>159</v>
      </c>
      <c r="B41" s="200" t="s">
        <v>301</v>
      </c>
      <c r="C41" s="194" t="s">
        <v>302</v>
      </c>
      <c r="D41" s="194" t="s">
        <v>274</v>
      </c>
      <c r="E41" s="195" t="s">
        <v>5259</v>
      </c>
    </row>
    <row r="42" spans="1:5" x14ac:dyDescent="0.2">
      <c r="A42" s="218">
        <v>175</v>
      </c>
      <c r="B42" s="200" t="s">
        <v>303</v>
      </c>
      <c r="C42" s="194" t="s">
        <v>77</v>
      </c>
      <c r="D42" s="194" t="s">
        <v>281</v>
      </c>
      <c r="E42" s="195" t="s">
        <v>5260</v>
      </c>
    </row>
    <row r="43" spans="1:5" ht="15" x14ac:dyDescent="0.25">
      <c r="A43" s="192"/>
      <c r="B43" s="200" t="s">
        <v>304</v>
      </c>
      <c r="C43" s="192"/>
      <c r="D43" s="192"/>
      <c r="E43" s="192"/>
    </row>
    <row r="44" spans="1:5" x14ac:dyDescent="0.2">
      <c r="A44" s="218">
        <v>7332</v>
      </c>
      <c r="B44" s="200" t="s">
        <v>305</v>
      </c>
      <c r="C44" s="194" t="s">
        <v>69</v>
      </c>
      <c r="D44" s="194" t="s">
        <v>281</v>
      </c>
      <c r="E44" s="195" t="s">
        <v>5821</v>
      </c>
    </row>
    <row r="45" spans="1:5" x14ac:dyDescent="0.2">
      <c r="A45" s="218">
        <v>6115</v>
      </c>
      <c r="B45" s="200" t="s">
        <v>306</v>
      </c>
      <c r="C45" s="194" t="s">
        <v>56</v>
      </c>
      <c r="D45" s="194" t="s">
        <v>281</v>
      </c>
      <c r="E45" s="195" t="s">
        <v>6372</v>
      </c>
    </row>
    <row r="46" spans="1:5" x14ac:dyDescent="0.2">
      <c r="A46" s="218">
        <v>6116</v>
      </c>
      <c r="B46" s="200" t="s">
        <v>307</v>
      </c>
      <c r="C46" s="194" t="s">
        <v>56</v>
      </c>
      <c r="D46" s="194" t="s">
        <v>281</v>
      </c>
      <c r="E46" s="195" t="s">
        <v>6306</v>
      </c>
    </row>
    <row r="47" spans="1:5" x14ac:dyDescent="0.2">
      <c r="A47" s="218">
        <v>243</v>
      </c>
      <c r="B47" s="200" t="s">
        <v>308</v>
      </c>
      <c r="C47" s="194" t="s">
        <v>56</v>
      </c>
      <c r="D47" s="194" t="s">
        <v>281</v>
      </c>
      <c r="E47" s="195" t="s">
        <v>6558</v>
      </c>
    </row>
    <row r="48" spans="1:5" x14ac:dyDescent="0.2">
      <c r="A48" s="218">
        <v>6128</v>
      </c>
      <c r="B48" s="200" t="s">
        <v>309</v>
      </c>
      <c r="C48" s="194" t="s">
        <v>56</v>
      </c>
      <c r="D48" s="194" t="s">
        <v>281</v>
      </c>
      <c r="E48" s="195" t="s">
        <v>6372</v>
      </c>
    </row>
    <row r="49" spans="1:5" x14ac:dyDescent="0.2">
      <c r="A49" s="218">
        <v>6130</v>
      </c>
      <c r="B49" s="200" t="s">
        <v>310</v>
      </c>
      <c r="C49" s="194" t="s">
        <v>56</v>
      </c>
      <c r="D49" s="194" t="s">
        <v>281</v>
      </c>
      <c r="E49" s="195" t="s">
        <v>6306</v>
      </c>
    </row>
    <row r="50" spans="1:5" x14ac:dyDescent="0.2">
      <c r="A50" s="218">
        <v>185</v>
      </c>
      <c r="B50" s="200" t="s">
        <v>311</v>
      </c>
      <c r="C50" s="194" t="s">
        <v>18</v>
      </c>
      <c r="D50" s="194" t="s">
        <v>281</v>
      </c>
      <c r="E50" s="195" t="s">
        <v>5265</v>
      </c>
    </row>
    <row r="51" spans="1:5" ht="15" x14ac:dyDescent="0.25">
      <c r="A51" s="192"/>
      <c r="B51" s="200" t="s">
        <v>312</v>
      </c>
      <c r="C51" s="192"/>
      <c r="D51" s="192"/>
      <c r="E51" s="192"/>
    </row>
    <row r="52" spans="1:5" x14ac:dyDescent="0.2">
      <c r="A52" s="218">
        <v>188</v>
      </c>
      <c r="B52" s="200" t="s">
        <v>313</v>
      </c>
      <c r="C52" s="194" t="s">
        <v>18</v>
      </c>
      <c r="D52" s="194" t="s">
        <v>281</v>
      </c>
      <c r="E52" s="195" t="s">
        <v>5266</v>
      </c>
    </row>
    <row r="53" spans="1:5" ht="15" x14ac:dyDescent="0.25">
      <c r="A53" s="192"/>
      <c r="B53" s="200" t="s">
        <v>312</v>
      </c>
      <c r="C53" s="192"/>
      <c r="D53" s="192"/>
      <c r="E53" s="192"/>
    </row>
    <row r="54" spans="1:5" x14ac:dyDescent="0.2">
      <c r="A54" s="218">
        <v>20006</v>
      </c>
      <c r="B54" s="200" t="s">
        <v>314</v>
      </c>
      <c r="C54" s="194" t="s">
        <v>18</v>
      </c>
      <c r="D54" s="194" t="s">
        <v>281</v>
      </c>
      <c r="E54" s="195" t="s">
        <v>5555</v>
      </c>
    </row>
    <row r="55" spans="1:5" ht="15" x14ac:dyDescent="0.25">
      <c r="A55" s="192"/>
      <c r="B55" s="200" t="s">
        <v>16754</v>
      </c>
      <c r="C55" s="192"/>
      <c r="D55" s="192"/>
      <c r="E55" s="192"/>
    </row>
    <row r="56" spans="1:5" x14ac:dyDescent="0.2">
      <c r="A56" s="218">
        <v>187</v>
      </c>
      <c r="B56" s="200" t="s">
        <v>314</v>
      </c>
      <c r="C56" s="194" t="s">
        <v>18</v>
      </c>
      <c r="D56" s="194" t="s">
        <v>281</v>
      </c>
      <c r="E56" s="195" t="s">
        <v>5267</v>
      </c>
    </row>
    <row r="57" spans="1:5" ht="15" x14ac:dyDescent="0.25">
      <c r="A57" s="192"/>
      <c r="B57" s="200" t="s">
        <v>312</v>
      </c>
      <c r="C57" s="192"/>
      <c r="D57" s="192"/>
      <c r="E57" s="192"/>
    </row>
    <row r="58" spans="1:5" x14ac:dyDescent="0.2">
      <c r="A58" s="218">
        <v>348</v>
      </c>
      <c r="B58" s="200" t="s">
        <v>315</v>
      </c>
      <c r="C58" s="194" t="s">
        <v>273</v>
      </c>
      <c r="D58" s="194" t="s">
        <v>281</v>
      </c>
      <c r="E58" s="195" t="s">
        <v>16755</v>
      </c>
    </row>
    <row r="59" spans="1:5" x14ac:dyDescent="0.2">
      <c r="A59" s="218">
        <v>376</v>
      </c>
      <c r="B59" s="200" t="s">
        <v>316</v>
      </c>
      <c r="C59" s="194" t="s">
        <v>273</v>
      </c>
      <c r="D59" s="194" t="s">
        <v>209</v>
      </c>
      <c r="E59" s="195" t="s">
        <v>16756</v>
      </c>
    </row>
    <row r="60" spans="1:5" ht="15" x14ac:dyDescent="0.25">
      <c r="A60" s="192"/>
      <c r="B60" s="200" t="s">
        <v>317</v>
      </c>
      <c r="C60" s="192"/>
      <c r="D60" s="192"/>
      <c r="E60" s="192"/>
    </row>
    <row r="61" spans="1:5" x14ac:dyDescent="0.2">
      <c r="A61" s="218">
        <v>4757</v>
      </c>
      <c r="B61" s="200" t="s">
        <v>318</v>
      </c>
      <c r="C61" s="194" t="s">
        <v>56</v>
      </c>
      <c r="D61" s="194" t="s">
        <v>209</v>
      </c>
      <c r="E61" s="195" t="s">
        <v>6071</v>
      </c>
    </row>
    <row r="62" spans="1:5" x14ac:dyDescent="0.2">
      <c r="A62" s="218">
        <v>2699</v>
      </c>
      <c r="B62" s="200" t="s">
        <v>319</v>
      </c>
      <c r="C62" s="194" t="s">
        <v>56</v>
      </c>
      <c r="D62" s="194" t="s">
        <v>281</v>
      </c>
      <c r="E62" s="195" t="s">
        <v>15279</v>
      </c>
    </row>
    <row r="63" spans="1:5" x14ac:dyDescent="0.2">
      <c r="A63" s="218">
        <v>12332</v>
      </c>
      <c r="B63" s="200" t="s">
        <v>16757</v>
      </c>
      <c r="C63" s="194" t="s">
        <v>401</v>
      </c>
      <c r="D63" s="194" t="s">
        <v>281</v>
      </c>
      <c r="E63" s="195" t="s">
        <v>16758</v>
      </c>
    </row>
    <row r="64" spans="1:5" x14ac:dyDescent="0.2">
      <c r="A64" s="218">
        <v>528</v>
      </c>
      <c r="B64" s="200" t="s">
        <v>320</v>
      </c>
      <c r="C64" s="194" t="s">
        <v>56</v>
      </c>
      <c r="D64" s="194" t="s">
        <v>281</v>
      </c>
      <c r="E64" s="195" t="s">
        <v>6430</v>
      </c>
    </row>
    <row r="65" spans="1:7" ht="15" x14ac:dyDescent="0.25">
      <c r="A65" s="199" t="s">
        <v>16759</v>
      </c>
      <c r="B65" s="192"/>
      <c r="C65" s="192"/>
      <c r="D65" s="192"/>
      <c r="E65" s="192"/>
      <c r="F65" s="147"/>
      <c r="G65" s="147"/>
    </row>
    <row r="66" spans="1:7" ht="15" x14ac:dyDescent="0.25">
      <c r="A66" s="166"/>
      <c r="B66" s="173"/>
      <c r="C66" s="166"/>
      <c r="D66" s="166"/>
      <c r="E66" s="166"/>
      <c r="F66" s="147"/>
      <c r="G66" s="147"/>
    </row>
    <row r="67" spans="1:7" ht="18" x14ac:dyDescent="0.25">
      <c r="A67" s="192"/>
      <c r="B67" s="201" t="s">
        <v>264</v>
      </c>
      <c r="C67" s="192"/>
      <c r="D67" s="193" t="s">
        <v>16732</v>
      </c>
      <c r="E67" s="194" t="s">
        <v>16760</v>
      </c>
      <c r="F67" s="147"/>
      <c r="G67" s="147"/>
    </row>
    <row r="68" spans="1:7" ht="15" x14ac:dyDescent="0.25">
      <c r="A68" s="199" t="s">
        <v>16734</v>
      </c>
      <c r="B68" s="192"/>
      <c r="C68" s="192"/>
      <c r="D68" s="192"/>
      <c r="E68" s="192"/>
      <c r="F68" s="147"/>
      <c r="G68" s="147"/>
    </row>
    <row r="69" spans="1:7" ht="15" x14ac:dyDescent="0.25">
      <c r="A69" s="199" t="s">
        <v>16735</v>
      </c>
      <c r="B69" s="192"/>
      <c r="C69" s="192"/>
      <c r="D69" s="192"/>
      <c r="E69" s="192"/>
    </row>
    <row r="70" spans="1:7" ht="15" x14ac:dyDescent="0.25">
      <c r="A70" s="199" t="s">
        <v>16736</v>
      </c>
      <c r="B70" s="192"/>
      <c r="C70" s="192"/>
      <c r="D70" s="192"/>
      <c r="E70" s="192"/>
      <c r="F70" s="147"/>
      <c r="G70" s="147"/>
    </row>
    <row r="71" spans="1:7" ht="15" x14ac:dyDescent="0.25">
      <c r="A71" s="199" t="s">
        <v>16737</v>
      </c>
      <c r="B71" s="192"/>
      <c r="C71" s="192"/>
      <c r="D71" s="192"/>
      <c r="E71" s="192"/>
      <c r="F71" s="147"/>
      <c r="G71" s="151"/>
    </row>
    <row r="72" spans="1:7" ht="15" x14ac:dyDescent="0.25">
      <c r="A72" s="199" t="s">
        <v>16738</v>
      </c>
      <c r="B72" s="192"/>
      <c r="C72" s="192"/>
      <c r="D72" s="192"/>
      <c r="E72" s="192"/>
      <c r="F72" s="148"/>
      <c r="G72" s="147"/>
    </row>
    <row r="73" spans="1:7" ht="15" x14ac:dyDescent="0.25">
      <c r="A73" s="199" t="s">
        <v>16739</v>
      </c>
      <c r="B73" s="200" t="s">
        <v>16740</v>
      </c>
      <c r="C73" s="192"/>
      <c r="D73" s="192"/>
      <c r="E73" s="192"/>
      <c r="F73" s="148"/>
      <c r="G73" s="148"/>
    </row>
    <row r="74" spans="1:7" ht="15" x14ac:dyDescent="0.25">
      <c r="A74" s="192"/>
      <c r="B74" s="200" t="s">
        <v>16741</v>
      </c>
      <c r="C74" s="195" t="s">
        <v>16742</v>
      </c>
      <c r="D74" s="192"/>
      <c r="E74" s="195" t="s">
        <v>16743</v>
      </c>
      <c r="F74" s="148"/>
      <c r="G74" s="148"/>
    </row>
    <row r="75" spans="1:7" ht="15" x14ac:dyDescent="0.25">
      <c r="A75" s="199" t="s">
        <v>16744</v>
      </c>
      <c r="B75" s="199" t="s">
        <v>16745</v>
      </c>
      <c r="C75" s="192"/>
      <c r="D75" s="193" t="s">
        <v>16746</v>
      </c>
      <c r="E75" s="192"/>
      <c r="F75" s="150"/>
      <c r="G75" s="151"/>
    </row>
    <row r="76" spans="1:7" ht="15" x14ac:dyDescent="0.25">
      <c r="A76" s="199" t="s">
        <v>265</v>
      </c>
      <c r="B76" s="199" t="s">
        <v>266</v>
      </c>
      <c r="C76" s="193" t="s">
        <v>267</v>
      </c>
      <c r="D76" s="193" t="s">
        <v>268</v>
      </c>
      <c r="E76" s="193" t="s">
        <v>269</v>
      </c>
      <c r="F76" s="147"/>
      <c r="G76" s="147"/>
    </row>
    <row r="77" spans="1:7" ht="15" x14ac:dyDescent="0.25">
      <c r="A77" s="192"/>
      <c r="B77" s="192"/>
      <c r="C77" s="192"/>
      <c r="D77" s="193" t="s">
        <v>270</v>
      </c>
      <c r="E77" s="193" t="s">
        <v>271</v>
      </c>
      <c r="F77" s="150"/>
      <c r="G77" s="151"/>
    </row>
    <row r="78" spans="1:7" ht="15" x14ac:dyDescent="0.25">
      <c r="A78" s="218">
        <v>9</v>
      </c>
      <c r="B78" s="200" t="s">
        <v>321</v>
      </c>
      <c r="C78" s="194" t="s">
        <v>273</v>
      </c>
      <c r="D78" s="194" t="s">
        <v>281</v>
      </c>
      <c r="E78" s="195" t="s">
        <v>8578</v>
      </c>
      <c r="F78" s="147"/>
      <c r="G78" s="147"/>
    </row>
    <row r="79" spans="1:7" x14ac:dyDescent="0.2">
      <c r="A79" s="218">
        <v>545</v>
      </c>
      <c r="B79" s="200" t="s">
        <v>322</v>
      </c>
      <c r="C79" s="194" t="s">
        <v>286</v>
      </c>
      <c r="D79" s="194" t="s">
        <v>281</v>
      </c>
      <c r="E79" s="195" t="s">
        <v>5273</v>
      </c>
      <c r="F79" s="150"/>
      <c r="G79" s="151"/>
    </row>
    <row r="80" spans="1:7" ht="15" x14ac:dyDescent="0.25">
      <c r="A80" s="192"/>
      <c r="B80" s="200" t="s">
        <v>323</v>
      </c>
      <c r="C80" s="192"/>
      <c r="D80" s="192"/>
      <c r="E80" s="192"/>
      <c r="F80" s="147"/>
      <c r="G80" s="147"/>
    </row>
    <row r="81" spans="1:7" x14ac:dyDescent="0.2">
      <c r="A81" s="218">
        <v>27399</v>
      </c>
      <c r="B81" s="200" t="s">
        <v>16761</v>
      </c>
      <c r="C81" s="194" t="s">
        <v>273</v>
      </c>
      <c r="D81" s="194" t="s">
        <v>281</v>
      </c>
      <c r="E81" s="195" t="s">
        <v>7224</v>
      </c>
      <c r="F81" s="150"/>
      <c r="G81" s="151"/>
    </row>
    <row r="82" spans="1:7" ht="15" x14ac:dyDescent="0.25">
      <c r="A82" s="192"/>
      <c r="B82" s="200" t="s">
        <v>16762</v>
      </c>
      <c r="C82" s="192"/>
      <c r="D82" s="192"/>
      <c r="E82" s="192"/>
      <c r="F82" s="147"/>
      <c r="G82" s="147"/>
    </row>
    <row r="83" spans="1:7" x14ac:dyDescent="0.2">
      <c r="A83" s="218">
        <v>625</v>
      </c>
      <c r="B83" s="200" t="s">
        <v>324</v>
      </c>
      <c r="C83" s="194" t="s">
        <v>31</v>
      </c>
      <c r="D83" s="194" t="s">
        <v>281</v>
      </c>
      <c r="E83" s="195" t="s">
        <v>5901</v>
      </c>
      <c r="F83" s="150"/>
      <c r="G83" s="150"/>
    </row>
    <row r="84" spans="1:7" ht="15" x14ac:dyDescent="0.25">
      <c r="A84" s="218">
        <v>164</v>
      </c>
      <c r="B84" s="200" t="s">
        <v>16763</v>
      </c>
      <c r="C84" s="194" t="s">
        <v>77</v>
      </c>
      <c r="D84" s="194" t="s">
        <v>281</v>
      </c>
      <c r="E84" s="195" t="s">
        <v>5538</v>
      </c>
      <c r="F84" s="147"/>
      <c r="G84" s="147"/>
    </row>
    <row r="85" spans="1:7" ht="15" x14ac:dyDescent="0.25">
      <c r="A85" s="192"/>
      <c r="B85" s="200" t="s">
        <v>16764</v>
      </c>
      <c r="C85" s="192"/>
      <c r="D85" s="192"/>
      <c r="E85" s="192"/>
      <c r="F85" s="150"/>
      <c r="G85" s="150"/>
    </row>
    <row r="86" spans="1:7" ht="15" x14ac:dyDescent="0.25">
      <c r="A86" s="192"/>
      <c r="B86" s="200" t="s">
        <v>16765</v>
      </c>
      <c r="C86" s="192"/>
      <c r="D86" s="192"/>
      <c r="E86" s="192"/>
      <c r="F86" s="147"/>
      <c r="G86" s="147"/>
    </row>
    <row r="87" spans="1:7" x14ac:dyDescent="0.2">
      <c r="A87" s="218">
        <v>191</v>
      </c>
      <c r="B87" s="200" t="s">
        <v>16766</v>
      </c>
      <c r="C87" s="194" t="s">
        <v>77</v>
      </c>
      <c r="D87" s="194" t="s">
        <v>281</v>
      </c>
      <c r="E87" s="195" t="s">
        <v>6602</v>
      </c>
      <c r="F87" s="150"/>
      <c r="G87" s="150"/>
    </row>
    <row r="88" spans="1:7" ht="15" x14ac:dyDescent="0.25">
      <c r="A88" s="192"/>
      <c r="B88" s="200" t="s">
        <v>16767</v>
      </c>
      <c r="C88" s="192"/>
      <c r="D88" s="192"/>
      <c r="E88" s="192"/>
      <c r="F88" s="150"/>
      <c r="G88" s="151"/>
    </row>
    <row r="89" spans="1:7" ht="15" x14ac:dyDescent="0.25">
      <c r="A89" s="192"/>
      <c r="B89" s="200" t="s">
        <v>16765</v>
      </c>
      <c r="C89" s="192"/>
      <c r="D89" s="192"/>
      <c r="E89" s="192"/>
      <c r="F89" s="150"/>
      <c r="G89" s="152"/>
    </row>
    <row r="90" spans="1:7" x14ac:dyDescent="0.2">
      <c r="A90" s="218">
        <v>10532</v>
      </c>
      <c r="B90" s="200" t="s">
        <v>16768</v>
      </c>
      <c r="C90" s="194" t="s">
        <v>56</v>
      </c>
      <c r="D90" s="194" t="s">
        <v>209</v>
      </c>
      <c r="E90" s="195" t="s">
        <v>5724</v>
      </c>
      <c r="F90" s="150"/>
      <c r="G90" s="151"/>
    </row>
    <row r="91" spans="1:7" ht="15" x14ac:dyDescent="0.25">
      <c r="A91" s="192"/>
      <c r="B91" s="200" t="s">
        <v>16769</v>
      </c>
      <c r="C91" s="192"/>
      <c r="D91" s="192"/>
      <c r="E91" s="192"/>
      <c r="F91" s="147"/>
      <c r="G91" s="147"/>
    </row>
    <row r="92" spans="1:7" x14ac:dyDescent="0.2">
      <c r="A92" s="218">
        <v>34552</v>
      </c>
      <c r="B92" s="200" t="s">
        <v>16770</v>
      </c>
      <c r="C92" s="194" t="s">
        <v>56</v>
      </c>
      <c r="D92" s="194" t="s">
        <v>281</v>
      </c>
      <c r="E92" s="194" t="s">
        <v>5673</v>
      </c>
      <c r="F92" s="150"/>
      <c r="G92" s="151"/>
    </row>
    <row r="93" spans="1:7" ht="15" x14ac:dyDescent="0.25">
      <c r="A93" s="218">
        <v>34553</v>
      </c>
      <c r="B93" s="200" t="s">
        <v>16771</v>
      </c>
      <c r="C93" s="194" t="s">
        <v>56</v>
      </c>
      <c r="D93" s="194" t="s">
        <v>281</v>
      </c>
      <c r="E93" s="194" t="s">
        <v>6538</v>
      </c>
      <c r="F93" s="147"/>
      <c r="G93" s="147"/>
    </row>
    <row r="94" spans="1:7" x14ac:dyDescent="0.2">
      <c r="A94" s="218">
        <v>34554</v>
      </c>
      <c r="B94" s="200" t="s">
        <v>16772</v>
      </c>
      <c r="C94" s="194" t="s">
        <v>56</v>
      </c>
      <c r="D94" s="194" t="s">
        <v>281</v>
      </c>
      <c r="E94" s="195" t="s">
        <v>5549</v>
      </c>
      <c r="F94" s="150"/>
      <c r="G94" s="151"/>
    </row>
    <row r="95" spans="1:7" ht="15" x14ac:dyDescent="0.25">
      <c r="A95" s="218">
        <v>10539</v>
      </c>
      <c r="B95" s="200" t="s">
        <v>325</v>
      </c>
      <c r="C95" s="194" t="s">
        <v>273</v>
      </c>
      <c r="D95" s="194" t="s">
        <v>281</v>
      </c>
      <c r="E95" s="196" t="s">
        <v>16773</v>
      </c>
      <c r="F95" s="147"/>
      <c r="G95" s="147"/>
    </row>
    <row r="96" spans="1:7" ht="15" x14ac:dyDescent="0.25">
      <c r="A96" s="192"/>
      <c r="B96" s="200" t="s">
        <v>326</v>
      </c>
      <c r="C96" s="192"/>
      <c r="D96" s="192"/>
      <c r="E96" s="192"/>
      <c r="F96" s="150"/>
      <c r="G96" s="151"/>
    </row>
    <row r="97" spans="1:7" x14ac:dyDescent="0.2">
      <c r="A97" s="218">
        <v>10591</v>
      </c>
      <c r="B97" s="200" t="s">
        <v>327</v>
      </c>
      <c r="C97" s="194" t="s">
        <v>273</v>
      </c>
      <c r="D97" s="194" t="s">
        <v>281</v>
      </c>
      <c r="E97" s="196" t="s">
        <v>16774</v>
      </c>
      <c r="F97" s="150"/>
      <c r="G97" s="151"/>
    </row>
    <row r="98" spans="1:7" ht="15" x14ac:dyDescent="0.25">
      <c r="A98" s="192"/>
      <c r="B98" s="200" t="s">
        <v>328</v>
      </c>
      <c r="C98" s="192"/>
      <c r="D98" s="192"/>
      <c r="E98" s="192"/>
      <c r="F98" s="150"/>
      <c r="G98" s="151"/>
    </row>
    <row r="99" spans="1:7" x14ac:dyDescent="0.2">
      <c r="A99" s="218">
        <v>5082</v>
      </c>
      <c r="B99" s="200" t="s">
        <v>329</v>
      </c>
      <c r="C99" s="194" t="s">
        <v>330</v>
      </c>
      <c r="D99" s="194" t="s">
        <v>281</v>
      </c>
      <c r="E99" s="195" t="s">
        <v>6340</v>
      </c>
      <c r="F99" s="150"/>
      <c r="G99" s="151"/>
    </row>
    <row r="100" spans="1:7" ht="15" x14ac:dyDescent="0.25">
      <c r="A100" s="192"/>
      <c r="B100" s="200" t="s">
        <v>331</v>
      </c>
      <c r="C100" s="192"/>
      <c r="D100" s="192"/>
      <c r="E100" s="192"/>
      <c r="F100" s="150"/>
      <c r="G100" s="151"/>
    </row>
    <row r="101" spans="1:7" x14ac:dyDescent="0.2">
      <c r="A101" s="218">
        <v>4371</v>
      </c>
      <c r="B101" s="200" t="s">
        <v>332</v>
      </c>
      <c r="C101" s="194" t="s">
        <v>273</v>
      </c>
      <c r="D101" s="194" t="s">
        <v>281</v>
      </c>
      <c r="E101" s="195" t="s">
        <v>6417</v>
      </c>
      <c r="F101" s="150"/>
      <c r="G101" s="151"/>
    </row>
    <row r="102" spans="1:7" x14ac:dyDescent="0.2">
      <c r="A102" s="218">
        <v>4364</v>
      </c>
      <c r="B102" s="200" t="s">
        <v>333</v>
      </c>
      <c r="C102" s="194" t="s">
        <v>273</v>
      </c>
      <c r="D102" s="194" t="s">
        <v>281</v>
      </c>
      <c r="E102" s="195" t="s">
        <v>5874</v>
      </c>
      <c r="F102" s="150"/>
      <c r="G102" s="151"/>
    </row>
    <row r="103" spans="1:7" x14ac:dyDescent="0.2">
      <c r="A103" s="218">
        <v>4360</v>
      </c>
      <c r="B103" s="200" t="s">
        <v>334</v>
      </c>
      <c r="C103" s="194" t="s">
        <v>273</v>
      </c>
      <c r="D103" s="194" t="s">
        <v>281</v>
      </c>
      <c r="E103" s="195" t="s">
        <v>12566</v>
      </c>
      <c r="F103" s="150"/>
      <c r="G103" s="151"/>
    </row>
    <row r="104" spans="1:7" ht="15" x14ac:dyDescent="0.25">
      <c r="A104" s="218">
        <v>2542</v>
      </c>
      <c r="B104" s="200" t="s">
        <v>335</v>
      </c>
      <c r="C104" s="194" t="s">
        <v>273</v>
      </c>
      <c r="D104" s="194" t="s">
        <v>281</v>
      </c>
      <c r="E104" s="195" t="s">
        <v>16775</v>
      </c>
      <c r="F104" s="147"/>
      <c r="G104" s="147"/>
    </row>
    <row r="105" spans="1:7" x14ac:dyDescent="0.2">
      <c r="A105" s="218">
        <v>2535</v>
      </c>
      <c r="B105" s="200" t="s">
        <v>336</v>
      </c>
      <c r="C105" s="194" t="s">
        <v>273</v>
      </c>
      <c r="D105" s="194" t="s">
        <v>281</v>
      </c>
      <c r="E105" s="194" t="s">
        <v>5365</v>
      </c>
      <c r="F105" s="150"/>
      <c r="G105" s="151"/>
    </row>
    <row r="106" spans="1:7" x14ac:dyDescent="0.2">
      <c r="A106" s="218">
        <v>4271</v>
      </c>
      <c r="B106" s="200" t="s">
        <v>337</v>
      </c>
      <c r="C106" s="194" t="s">
        <v>273</v>
      </c>
      <c r="D106" s="194" t="s">
        <v>274</v>
      </c>
      <c r="E106" s="195" t="s">
        <v>5283</v>
      </c>
      <c r="F106" s="150"/>
      <c r="G106" s="151"/>
    </row>
    <row r="107" spans="1:7" ht="15" x14ac:dyDescent="0.25">
      <c r="A107" s="218">
        <v>861</v>
      </c>
      <c r="B107" s="200" t="s">
        <v>338</v>
      </c>
      <c r="C107" s="194" t="s">
        <v>18</v>
      </c>
      <c r="D107" s="194" t="s">
        <v>281</v>
      </c>
      <c r="E107" s="195" t="s">
        <v>5493</v>
      </c>
      <c r="F107" s="147"/>
      <c r="G107" s="147"/>
    </row>
    <row r="108" spans="1:7" x14ac:dyDescent="0.2">
      <c r="A108" s="218">
        <v>10631</v>
      </c>
      <c r="B108" s="200" t="s">
        <v>7071</v>
      </c>
      <c r="C108" s="194" t="s">
        <v>273</v>
      </c>
      <c r="D108" s="194" t="s">
        <v>281</v>
      </c>
      <c r="E108" s="197" t="s">
        <v>16776</v>
      </c>
      <c r="F108" s="150"/>
      <c r="G108" s="151"/>
    </row>
    <row r="109" spans="1:7" ht="15" x14ac:dyDescent="0.25">
      <c r="A109" s="192"/>
      <c r="B109" s="200" t="s">
        <v>339</v>
      </c>
      <c r="C109" s="192"/>
      <c r="D109" s="192"/>
      <c r="E109" s="192"/>
      <c r="F109" s="147"/>
      <c r="G109" s="147"/>
    </row>
    <row r="110" spans="1:7" ht="15" x14ac:dyDescent="0.25">
      <c r="A110" s="192"/>
      <c r="B110" s="200" t="s">
        <v>340</v>
      </c>
      <c r="C110" s="192"/>
      <c r="D110" s="192"/>
      <c r="E110" s="192"/>
      <c r="F110" s="150"/>
      <c r="G110" s="151"/>
    </row>
    <row r="111" spans="1:7" x14ac:dyDescent="0.2">
      <c r="A111" s="218">
        <v>11278</v>
      </c>
      <c r="B111" s="200" t="s">
        <v>341</v>
      </c>
      <c r="C111" s="194" t="s">
        <v>273</v>
      </c>
      <c r="D111" s="194" t="s">
        <v>281</v>
      </c>
      <c r="E111" s="196" t="s">
        <v>16777</v>
      </c>
      <c r="F111" s="150"/>
      <c r="G111" s="151"/>
    </row>
    <row r="112" spans="1:7" ht="15" x14ac:dyDescent="0.25">
      <c r="A112" s="192"/>
      <c r="B112" s="200" t="s">
        <v>342</v>
      </c>
      <c r="C112" s="192"/>
      <c r="D112" s="192"/>
      <c r="E112" s="192"/>
      <c r="F112" s="150"/>
      <c r="G112" s="151"/>
    </row>
    <row r="113" spans="1:7" ht="15" x14ac:dyDescent="0.25">
      <c r="A113" s="192"/>
      <c r="B113" s="200" t="s">
        <v>343</v>
      </c>
      <c r="C113" s="192"/>
      <c r="D113" s="192"/>
      <c r="E113" s="192"/>
      <c r="F113" s="150"/>
      <c r="G113" s="151"/>
    </row>
    <row r="114" spans="1:7" x14ac:dyDescent="0.2">
      <c r="A114" s="218">
        <v>14226</v>
      </c>
      <c r="B114" s="200" t="s">
        <v>344</v>
      </c>
      <c r="C114" s="194" t="s">
        <v>273</v>
      </c>
      <c r="D114" s="194" t="s">
        <v>281</v>
      </c>
      <c r="E114" s="196" t="s">
        <v>16778</v>
      </c>
      <c r="F114" s="150"/>
      <c r="G114" s="151"/>
    </row>
    <row r="115" spans="1:7" ht="15" x14ac:dyDescent="0.25">
      <c r="A115" s="192"/>
      <c r="B115" s="200" t="s">
        <v>345</v>
      </c>
      <c r="C115" s="192"/>
      <c r="D115" s="192"/>
      <c r="E115" s="192"/>
      <c r="F115" s="150"/>
      <c r="G115" s="151"/>
    </row>
    <row r="116" spans="1:7" ht="15" x14ac:dyDescent="0.25">
      <c r="A116" s="192"/>
      <c r="B116" s="200" t="s">
        <v>346</v>
      </c>
      <c r="C116" s="192"/>
      <c r="D116" s="192"/>
      <c r="E116" s="192"/>
      <c r="F116" s="150"/>
      <c r="G116" s="151"/>
    </row>
    <row r="117" spans="1:7" ht="15" x14ac:dyDescent="0.25">
      <c r="A117" s="218">
        <v>25008</v>
      </c>
      <c r="B117" s="200" t="s">
        <v>347</v>
      </c>
      <c r="C117" s="194" t="s">
        <v>273</v>
      </c>
      <c r="D117" s="194" t="s">
        <v>281</v>
      </c>
      <c r="E117" s="196" t="s">
        <v>16779</v>
      </c>
      <c r="F117" s="147"/>
      <c r="G117" s="147"/>
    </row>
    <row r="118" spans="1:7" ht="15" x14ac:dyDescent="0.25">
      <c r="A118" s="192"/>
      <c r="B118" s="200" t="s">
        <v>348</v>
      </c>
      <c r="C118" s="192"/>
      <c r="D118" s="192"/>
      <c r="E118" s="192"/>
      <c r="F118" s="150"/>
      <c r="G118" s="151"/>
    </row>
    <row r="119" spans="1:7" ht="15" x14ac:dyDescent="0.25">
      <c r="A119" s="192"/>
      <c r="B119" s="200" t="s">
        <v>349</v>
      </c>
      <c r="C119" s="192"/>
      <c r="D119" s="192"/>
      <c r="E119" s="192"/>
      <c r="F119" s="147"/>
      <c r="G119" s="147"/>
    </row>
    <row r="120" spans="1:7" x14ac:dyDescent="0.2">
      <c r="A120" s="218">
        <v>14228</v>
      </c>
      <c r="B120" s="200" t="s">
        <v>350</v>
      </c>
      <c r="C120" s="194" t="s">
        <v>273</v>
      </c>
      <c r="D120" s="194" t="s">
        <v>281</v>
      </c>
      <c r="E120" s="196" t="s">
        <v>16780</v>
      </c>
      <c r="F120" s="150"/>
      <c r="G120" s="151"/>
    </row>
    <row r="121" spans="1:7" ht="15" x14ac:dyDescent="0.25">
      <c r="A121" s="192"/>
      <c r="B121" s="200" t="s">
        <v>351</v>
      </c>
      <c r="C121" s="192"/>
      <c r="D121" s="192"/>
      <c r="E121" s="192"/>
      <c r="F121" s="147"/>
      <c r="G121" s="147"/>
    </row>
    <row r="122" spans="1:7" ht="15" x14ac:dyDescent="0.25">
      <c r="A122" s="192"/>
      <c r="B122" s="200" t="s">
        <v>352</v>
      </c>
      <c r="C122" s="192"/>
      <c r="D122" s="192"/>
      <c r="E122" s="192"/>
      <c r="F122" s="150"/>
      <c r="G122" s="151"/>
    </row>
    <row r="123" spans="1:7" ht="15" x14ac:dyDescent="0.25">
      <c r="A123" s="218">
        <v>1150</v>
      </c>
      <c r="B123" s="200" t="s">
        <v>353</v>
      </c>
      <c r="C123" s="194" t="s">
        <v>273</v>
      </c>
      <c r="D123" s="194" t="s">
        <v>281</v>
      </c>
      <c r="E123" s="196" t="s">
        <v>16781</v>
      </c>
      <c r="F123" s="147"/>
      <c r="G123" s="147"/>
    </row>
    <row r="124" spans="1:7" ht="15" x14ac:dyDescent="0.25">
      <c r="A124" s="192"/>
      <c r="B124" s="200" t="s">
        <v>354</v>
      </c>
      <c r="C124" s="192"/>
      <c r="D124" s="192"/>
      <c r="E124" s="192"/>
      <c r="F124" s="150"/>
      <c r="G124" s="151"/>
    </row>
    <row r="125" spans="1:7" ht="15" x14ac:dyDescent="0.25">
      <c r="A125" s="192"/>
      <c r="B125" s="200" t="s">
        <v>355</v>
      </c>
      <c r="C125" s="192"/>
      <c r="D125" s="192"/>
      <c r="E125" s="192"/>
      <c r="F125" s="150"/>
      <c r="G125" s="151"/>
    </row>
    <row r="126" spans="1:7" ht="15" x14ac:dyDescent="0.25">
      <c r="A126" s="218">
        <v>1156</v>
      </c>
      <c r="B126" s="200" t="s">
        <v>356</v>
      </c>
      <c r="C126" s="194" t="s">
        <v>273</v>
      </c>
      <c r="D126" s="194" t="s">
        <v>281</v>
      </c>
      <c r="E126" s="196" t="s">
        <v>16782</v>
      </c>
      <c r="F126" s="147"/>
      <c r="G126" s="147"/>
    </row>
    <row r="127" spans="1:7" ht="15" x14ac:dyDescent="0.25">
      <c r="A127" s="192"/>
      <c r="B127" s="200" t="s">
        <v>357</v>
      </c>
      <c r="C127" s="192"/>
      <c r="D127" s="192"/>
      <c r="E127" s="192"/>
      <c r="F127" s="150"/>
      <c r="G127" s="151"/>
    </row>
    <row r="128" spans="1:7" ht="15" x14ac:dyDescent="0.25">
      <c r="A128" s="192"/>
      <c r="B128" s="200" t="s">
        <v>358</v>
      </c>
      <c r="C128" s="192"/>
      <c r="D128" s="192"/>
      <c r="E128" s="192"/>
      <c r="F128" s="150"/>
      <c r="G128" s="151"/>
    </row>
    <row r="129" spans="1:7" ht="15" x14ac:dyDescent="0.25">
      <c r="A129" s="218">
        <v>1149</v>
      </c>
      <c r="B129" s="200" t="s">
        <v>359</v>
      </c>
      <c r="C129" s="194" t="s">
        <v>273</v>
      </c>
      <c r="D129" s="194" t="s">
        <v>209</v>
      </c>
      <c r="E129" s="197" t="s">
        <v>16783</v>
      </c>
      <c r="F129" s="147"/>
      <c r="G129" s="147"/>
    </row>
    <row r="130" spans="1:7" ht="15" x14ac:dyDescent="0.25">
      <c r="A130" s="192"/>
      <c r="B130" s="200" t="s">
        <v>360</v>
      </c>
      <c r="C130" s="192"/>
      <c r="D130" s="192"/>
      <c r="E130" s="192"/>
      <c r="F130" s="150"/>
      <c r="G130" s="151"/>
    </row>
    <row r="131" spans="1:7" ht="15" x14ac:dyDescent="0.25">
      <c r="A131" s="192"/>
      <c r="B131" s="200" t="s">
        <v>18</v>
      </c>
      <c r="C131" s="192"/>
      <c r="D131" s="192"/>
      <c r="E131" s="192"/>
    </row>
    <row r="132" spans="1:7" x14ac:dyDescent="0.2">
      <c r="A132" s="218">
        <v>10627</v>
      </c>
      <c r="B132" s="200" t="s">
        <v>361</v>
      </c>
      <c r="C132" s="194" t="s">
        <v>273</v>
      </c>
      <c r="D132" s="194" t="s">
        <v>209</v>
      </c>
      <c r="E132" s="197" t="s">
        <v>16784</v>
      </c>
    </row>
    <row r="133" spans="1:7" ht="15" x14ac:dyDescent="0.25">
      <c r="A133" s="192"/>
      <c r="B133" s="200" t="s">
        <v>362</v>
      </c>
      <c r="C133" s="192"/>
      <c r="D133" s="192"/>
      <c r="E133" s="192"/>
    </row>
    <row r="134" spans="1:7" ht="15" x14ac:dyDescent="0.25">
      <c r="A134" s="192"/>
      <c r="B134" s="200" t="s">
        <v>363</v>
      </c>
      <c r="C134" s="192"/>
      <c r="D134" s="192"/>
      <c r="E134" s="192"/>
    </row>
    <row r="135" spans="1:7" x14ac:dyDescent="0.2">
      <c r="A135" s="218">
        <v>13352</v>
      </c>
      <c r="B135" s="200" t="s">
        <v>364</v>
      </c>
      <c r="C135" s="194" t="s">
        <v>273</v>
      </c>
      <c r="D135" s="194" t="s">
        <v>281</v>
      </c>
      <c r="E135" s="196" t="s">
        <v>16785</v>
      </c>
    </row>
    <row r="136" spans="1:7" ht="15" x14ac:dyDescent="0.25">
      <c r="A136" s="192"/>
      <c r="B136" s="200" t="s">
        <v>365</v>
      </c>
      <c r="C136" s="192"/>
      <c r="D136" s="192"/>
      <c r="E136" s="192"/>
      <c r="F136" s="147"/>
      <c r="G136" s="147"/>
    </row>
    <row r="137" spans="1:7" ht="15" x14ac:dyDescent="0.25">
      <c r="A137" s="199" t="s">
        <v>16759</v>
      </c>
      <c r="B137" s="192"/>
      <c r="C137" s="192"/>
      <c r="D137" s="192"/>
      <c r="E137" s="192"/>
    </row>
    <row r="138" spans="1:7" ht="15" x14ac:dyDescent="0.25">
      <c r="A138" s="174"/>
      <c r="B138" s="173"/>
      <c r="C138" s="168"/>
      <c r="D138" s="168"/>
      <c r="E138" s="170"/>
      <c r="F138" s="147"/>
      <c r="G138" s="147"/>
    </row>
    <row r="139" spans="1:7" ht="18" x14ac:dyDescent="0.25">
      <c r="A139" s="192"/>
      <c r="B139" s="201" t="s">
        <v>264</v>
      </c>
      <c r="C139" s="192"/>
      <c r="D139" s="193" t="s">
        <v>16732</v>
      </c>
      <c r="E139" s="194" t="s">
        <v>16786</v>
      </c>
      <c r="F139" s="147"/>
      <c r="G139" s="147"/>
    </row>
    <row r="140" spans="1:7" ht="15" x14ac:dyDescent="0.25">
      <c r="A140" s="199" t="s">
        <v>16734</v>
      </c>
      <c r="B140" s="192"/>
      <c r="C140" s="192"/>
      <c r="D140" s="192"/>
      <c r="E140" s="192"/>
      <c r="F140" s="147"/>
      <c r="G140" s="147"/>
    </row>
    <row r="141" spans="1:7" ht="15" x14ac:dyDescent="0.25">
      <c r="A141" s="199" t="s">
        <v>16735</v>
      </c>
      <c r="B141" s="192"/>
      <c r="C141" s="192"/>
      <c r="D141" s="192"/>
      <c r="E141" s="192"/>
      <c r="F141" s="147"/>
      <c r="G141" s="147"/>
    </row>
    <row r="142" spans="1:7" ht="15" x14ac:dyDescent="0.25">
      <c r="A142" s="199" t="s">
        <v>16736</v>
      </c>
      <c r="B142" s="192"/>
      <c r="C142" s="192"/>
      <c r="D142" s="192"/>
      <c r="E142" s="192"/>
      <c r="F142" s="147"/>
      <c r="G142" s="147"/>
    </row>
    <row r="143" spans="1:7" ht="15" x14ac:dyDescent="0.25">
      <c r="A143" s="199" t="s">
        <v>16737</v>
      </c>
      <c r="B143" s="192"/>
      <c r="C143" s="192"/>
      <c r="D143" s="192"/>
      <c r="E143" s="192"/>
    </row>
    <row r="144" spans="1:7" ht="15" x14ac:dyDescent="0.25">
      <c r="A144" s="199" t="s">
        <v>16738</v>
      </c>
      <c r="B144" s="192"/>
      <c r="C144" s="192"/>
      <c r="D144" s="192"/>
      <c r="E144" s="192"/>
      <c r="F144" s="147"/>
      <c r="G144" s="147"/>
    </row>
    <row r="145" spans="1:7" ht="15" x14ac:dyDescent="0.25">
      <c r="A145" s="199" t="s">
        <v>16739</v>
      </c>
      <c r="B145" s="200" t="s">
        <v>16740</v>
      </c>
      <c r="C145" s="192"/>
      <c r="D145" s="192"/>
      <c r="E145" s="192"/>
      <c r="F145" s="147"/>
      <c r="G145" s="151"/>
    </row>
    <row r="146" spans="1:7" ht="15" x14ac:dyDescent="0.25">
      <c r="A146" s="192"/>
      <c r="B146" s="200" t="s">
        <v>16741</v>
      </c>
      <c r="C146" s="195" t="s">
        <v>16742</v>
      </c>
      <c r="D146" s="192"/>
      <c r="E146" s="195" t="s">
        <v>16743</v>
      </c>
      <c r="F146" s="148"/>
      <c r="G146" s="147"/>
    </row>
    <row r="147" spans="1:7" ht="15" x14ac:dyDescent="0.25">
      <c r="A147" s="199" t="s">
        <v>16744</v>
      </c>
      <c r="B147" s="199" t="s">
        <v>16745</v>
      </c>
      <c r="C147" s="192"/>
      <c r="D147" s="193" t="s">
        <v>16746</v>
      </c>
      <c r="E147" s="192"/>
      <c r="F147" s="148"/>
      <c r="G147" s="148"/>
    </row>
    <row r="148" spans="1:7" x14ac:dyDescent="0.2">
      <c r="A148" s="199" t="s">
        <v>265</v>
      </c>
      <c r="B148" s="199" t="s">
        <v>266</v>
      </c>
      <c r="C148" s="193" t="s">
        <v>267</v>
      </c>
      <c r="D148" s="193" t="s">
        <v>268</v>
      </c>
      <c r="E148" s="193" t="s">
        <v>269</v>
      </c>
      <c r="F148" s="148"/>
      <c r="G148" s="148"/>
    </row>
    <row r="149" spans="1:7" ht="15" x14ac:dyDescent="0.25">
      <c r="A149" s="192"/>
      <c r="B149" s="192"/>
      <c r="C149" s="192"/>
      <c r="D149" s="193" t="s">
        <v>270</v>
      </c>
      <c r="E149" s="193" t="s">
        <v>271</v>
      </c>
      <c r="F149" s="150"/>
      <c r="G149" s="151"/>
    </row>
    <row r="150" spans="1:7" ht="15" x14ac:dyDescent="0.25">
      <c r="A150" s="192"/>
      <c r="B150" s="202" t="s">
        <v>366</v>
      </c>
      <c r="C150" s="192"/>
      <c r="D150" s="192"/>
      <c r="E150" s="192"/>
      <c r="F150" s="150"/>
      <c r="G150" s="151"/>
    </row>
    <row r="151" spans="1:7" x14ac:dyDescent="0.2">
      <c r="A151" s="218">
        <v>1152</v>
      </c>
      <c r="B151" s="200" t="s">
        <v>367</v>
      </c>
      <c r="C151" s="194" t="s">
        <v>273</v>
      </c>
      <c r="D151" s="194" t="s">
        <v>281</v>
      </c>
      <c r="E151" s="196" t="s">
        <v>16787</v>
      </c>
      <c r="F151" s="150"/>
      <c r="G151" s="151"/>
    </row>
    <row r="152" spans="1:7" ht="15" x14ac:dyDescent="0.25">
      <c r="A152" s="192"/>
      <c r="B152" s="200" t="s">
        <v>7072</v>
      </c>
      <c r="C152" s="192"/>
      <c r="D152" s="192"/>
      <c r="E152" s="192"/>
      <c r="F152" s="147"/>
      <c r="G152" s="147"/>
    </row>
    <row r="153" spans="1:7" ht="15" x14ac:dyDescent="0.25">
      <c r="A153" s="192"/>
      <c r="B153" s="200" t="s">
        <v>368</v>
      </c>
      <c r="C153" s="192"/>
      <c r="D153" s="192"/>
      <c r="E153" s="192"/>
      <c r="F153" s="150"/>
      <c r="G153" s="151"/>
    </row>
    <row r="154" spans="1:7" ht="15" x14ac:dyDescent="0.25">
      <c r="A154" s="218">
        <v>10623</v>
      </c>
      <c r="B154" s="200" t="s">
        <v>369</v>
      </c>
      <c r="C154" s="194" t="s">
        <v>273</v>
      </c>
      <c r="D154" s="194" t="s">
        <v>281</v>
      </c>
      <c r="E154" s="196" t="s">
        <v>16788</v>
      </c>
      <c r="F154" s="147"/>
      <c r="G154" s="147"/>
    </row>
    <row r="155" spans="1:7" ht="15" x14ac:dyDescent="0.25">
      <c r="A155" s="192"/>
      <c r="B155" s="200" t="s">
        <v>370</v>
      </c>
      <c r="C155" s="192"/>
      <c r="D155" s="192"/>
      <c r="E155" s="192"/>
      <c r="F155" s="150"/>
      <c r="G155" s="151"/>
    </row>
    <row r="156" spans="1:7" ht="15" x14ac:dyDescent="0.25">
      <c r="A156" s="192"/>
      <c r="B156" s="200" t="s">
        <v>371</v>
      </c>
      <c r="C156" s="192"/>
      <c r="D156" s="192"/>
      <c r="E156" s="192"/>
      <c r="F156" s="150"/>
      <c r="G156" s="152"/>
    </row>
    <row r="157" spans="1:7" ht="15" x14ac:dyDescent="0.25">
      <c r="A157" s="218">
        <v>14616</v>
      </c>
      <c r="B157" s="200" t="s">
        <v>372</v>
      </c>
      <c r="C157" s="194" t="s">
        <v>273</v>
      </c>
      <c r="D157" s="194" t="s">
        <v>274</v>
      </c>
      <c r="E157" s="196" t="s">
        <v>16789</v>
      </c>
      <c r="F157" s="147"/>
      <c r="G157" s="147"/>
    </row>
    <row r="158" spans="1:7" ht="15" x14ac:dyDescent="0.25">
      <c r="A158" s="192"/>
      <c r="B158" s="200" t="s">
        <v>373</v>
      </c>
      <c r="C158" s="192"/>
      <c r="D158" s="192"/>
      <c r="E158" s="192"/>
      <c r="F158" s="150"/>
      <c r="G158" s="151"/>
    </row>
    <row r="159" spans="1:7" ht="15" x14ac:dyDescent="0.25">
      <c r="A159" s="192"/>
      <c r="B159" s="200" t="s">
        <v>374</v>
      </c>
      <c r="C159" s="192"/>
      <c r="D159" s="192"/>
      <c r="E159" s="192"/>
      <c r="F159" s="147"/>
      <c r="G159" s="147"/>
    </row>
    <row r="160" spans="1:7" x14ac:dyDescent="0.2">
      <c r="A160" s="218">
        <v>11</v>
      </c>
      <c r="B160" s="200" t="s">
        <v>375</v>
      </c>
      <c r="C160" s="194" t="s">
        <v>31</v>
      </c>
      <c r="D160" s="194" t="s">
        <v>281</v>
      </c>
      <c r="E160" s="195" t="s">
        <v>11192</v>
      </c>
      <c r="F160" s="150"/>
      <c r="G160" s="152"/>
    </row>
    <row r="161" spans="1:7" ht="15" x14ac:dyDescent="0.25">
      <c r="A161" s="218">
        <v>1312</v>
      </c>
      <c r="B161" s="200" t="s">
        <v>376</v>
      </c>
      <c r="C161" s="194" t="s">
        <v>286</v>
      </c>
      <c r="D161" s="194" t="s">
        <v>281</v>
      </c>
      <c r="E161" s="195" t="s">
        <v>6667</v>
      </c>
      <c r="F161" s="147"/>
      <c r="G161" s="147"/>
    </row>
    <row r="162" spans="1:7" ht="15" x14ac:dyDescent="0.25">
      <c r="A162" s="192"/>
      <c r="B162" s="200" t="s">
        <v>377</v>
      </c>
      <c r="C162" s="192"/>
      <c r="D162" s="192"/>
      <c r="E162" s="192"/>
      <c r="F162" s="150"/>
      <c r="G162" s="151"/>
    </row>
    <row r="163" spans="1:7" ht="15" x14ac:dyDescent="0.25">
      <c r="A163" s="218">
        <v>1314</v>
      </c>
      <c r="B163" s="200" t="s">
        <v>378</v>
      </c>
      <c r="C163" s="194" t="s">
        <v>286</v>
      </c>
      <c r="D163" s="194" t="s">
        <v>281</v>
      </c>
      <c r="E163" s="195" t="s">
        <v>5300</v>
      </c>
      <c r="F163" s="147"/>
      <c r="G163" s="147"/>
    </row>
    <row r="164" spans="1:7" ht="15" x14ac:dyDescent="0.25">
      <c r="A164" s="192"/>
      <c r="B164" s="200" t="s">
        <v>379</v>
      </c>
      <c r="C164" s="192"/>
      <c r="D164" s="192"/>
      <c r="E164" s="192"/>
      <c r="F164" s="150"/>
      <c r="G164" s="151"/>
    </row>
    <row r="165" spans="1:7" x14ac:dyDescent="0.2">
      <c r="A165" s="218">
        <v>1289</v>
      </c>
      <c r="B165" s="200" t="s">
        <v>380</v>
      </c>
      <c r="C165" s="194" t="s">
        <v>286</v>
      </c>
      <c r="D165" s="194" t="s">
        <v>281</v>
      </c>
      <c r="E165" s="195" t="s">
        <v>5421</v>
      </c>
      <c r="F165" s="150"/>
      <c r="G165" s="151"/>
    </row>
    <row r="166" spans="1:7" ht="15" x14ac:dyDescent="0.25">
      <c r="A166" s="192"/>
      <c r="B166" s="200" t="s">
        <v>381</v>
      </c>
      <c r="C166" s="192"/>
      <c r="D166" s="192"/>
      <c r="E166" s="192"/>
      <c r="F166" s="150"/>
      <c r="G166" s="151"/>
    </row>
    <row r="167" spans="1:7" x14ac:dyDescent="0.2">
      <c r="A167" s="218">
        <v>10519</v>
      </c>
      <c r="B167" s="200" t="s">
        <v>382</v>
      </c>
      <c r="C167" s="194" t="s">
        <v>286</v>
      </c>
      <c r="D167" s="194" t="s">
        <v>281</v>
      </c>
      <c r="E167" s="195" t="s">
        <v>13273</v>
      </c>
      <c r="F167" s="150"/>
      <c r="G167" s="151"/>
    </row>
    <row r="168" spans="1:7" ht="15" x14ac:dyDescent="0.25">
      <c r="A168" s="192"/>
      <c r="B168" s="200" t="s">
        <v>383</v>
      </c>
      <c r="C168" s="192"/>
      <c r="D168" s="192"/>
      <c r="E168" s="192"/>
      <c r="F168" s="150"/>
      <c r="G168" s="150"/>
    </row>
    <row r="169" spans="1:7" x14ac:dyDescent="0.2">
      <c r="A169" s="218">
        <v>13278</v>
      </c>
      <c r="B169" s="200" t="s">
        <v>384</v>
      </c>
      <c r="C169" s="194" t="s">
        <v>31</v>
      </c>
      <c r="D169" s="194" t="s">
        <v>281</v>
      </c>
      <c r="E169" s="195" t="s">
        <v>9011</v>
      </c>
      <c r="F169" s="150"/>
      <c r="G169" s="151"/>
    </row>
    <row r="170" spans="1:7" ht="15" x14ac:dyDescent="0.25">
      <c r="A170" s="192"/>
      <c r="B170" s="200" t="s">
        <v>385</v>
      </c>
      <c r="C170" s="192"/>
      <c r="D170" s="192"/>
      <c r="E170" s="192"/>
      <c r="F170" s="150"/>
      <c r="G170" s="151"/>
    </row>
    <row r="171" spans="1:7" x14ac:dyDescent="0.2">
      <c r="A171" s="218">
        <v>11944</v>
      </c>
      <c r="B171" s="200" t="s">
        <v>386</v>
      </c>
      <c r="C171" s="194" t="s">
        <v>273</v>
      </c>
      <c r="D171" s="194" t="s">
        <v>281</v>
      </c>
      <c r="E171" s="195" t="s">
        <v>16790</v>
      </c>
      <c r="F171" s="150"/>
      <c r="G171" s="151"/>
    </row>
    <row r="172" spans="1:7" x14ac:dyDescent="0.2">
      <c r="A172" s="218">
        <v>11601</v>
      </c>
      <c r="B172" s="200" t="s">
        <v>16791</v>
      </c>
      <c r="C172" s="194" t="s">
        <v>69</v>
      </c>
      <c r="D172" s="194" t="s">
        <v>281</v>
      </c>
      <c r="E172" s="195" t="s">
        <v>16792</v>
      </c>
      <c r="F172" s="150"/>
      <c r="G172" s="151"/>
    </row>
    <row r="173" spans="1:7" ht="15" x14ac:dyDescent="0.25">
      <c r="A173" s="218">
        <v>1507</v>
      </c>
      <c r="B173" s="200" t="s">
        <v>387</v>
      </c>
      <c r="C173" s="194" t="s">
        <v>273</v>
      </c>
      <c r="D173" s="194" t="s">
        <v>281</v>
      </c>
      <c r="E173" s="196" t="s">
        <v>16793</v>
      </c>
      <c r="F173" s="147"/>
      <c r="G173" s="147"/>
    </row>
    <row r="174" spans="1:7" ht="15" x14ac:dyDescent="0.25">
      <c r="A174" s="192"/>
      <c r="B174" s="200" t="s">
        <v>388</v>
      </c>
      <c r="C174" s="192"/>
      <c r="D174" s="192"/>
      <c r="E174" s="192"/>
      <c r="F174" s="150"/>
      <c r="G174" s="152"/>
    </row>
    <row r="175" spans="1:7" ht="15" x14ac:dyDescent="0.25">
      <c r="A175" s="218">
        <v>11818</v>
      </c>
      <c r="B175" s="200" t="s">
        <v>16794</v>
      </c>
      <c r="C175" s="194" t="s">
        <v>273</v>
      </c>
      <c r="D175" s="194" t="s">
        <v>281</v>
      </c>
      <c r="E175" s="195" t="s">
        <v>10312</v>
      </c>
      <c r="F175" s="147"/>
      <c r="G175" s="147"/>
    </row>
    <row r="176" spans="1:7" ht="15" x14ac:dyDescent="0.25">
      <c r="A176" s="192"/>
      <c r="B176" s="200" t="s">
        <v>390</v>
      </c>
      <c r="C176" s="192"/>
      <c r="D176" s="192"/>
      <c r="E176" s="192"/>
      <c r="F176" s="147"/>
      <c r="G176" s="147"/>
    </row>
    <row r="177" spans="1:7" x14ac:dyDescent="0.2">
      <c r="A177" s="218">
        <v>7550</v>
      </c>
      <c r="B177" s="200" t="s">
        <v>391</v>
      </c>
      <c r="C177" s="194" t="s">
        <v>273</v>
      </c>
      <c r="D177" s="194" t="s">
        <v>281</v>
      </c>
      <c r="E177" s="195" t="s">
        <v>6078</v>
      </c>
      <c r="F177" s="150"/>
      <c r="G177" s="153"/>
    </row>
    <row r="178" spans="1:7" ht="15" x14ac:dyDescent="0.25">
      <c r="A178" s="192"/>
      <c r="B178" s="200" t="s">
        <v>392</v>
      </c>
      <c r="C178" s="192"/>
      <c r="D178" s="192"/>
      <c r="E178" s="192"/>
      <c r="F178" s="147"/>
      <c r="G178" s="147"/>
    </row>
    <row r="179" spans="1:7" ht="15" x14ac:dyDescent="0.25">
      <c r="A179" s="218">
        <v>7556</v>
      </c>
      <c r="B179" s="200" t="s">
        <v>391</v>
      </c>
      <c r="C179" s="194" t="s">
        <v>273</v>
      </c>
      <c r="D179" s="194" t="s">
        <v>281</v>
      </c>
      <c r="E179" s="195" t="s">
        <v>16795</v>
      </c>
      <c r="F179" s="147"/>
      <c r="G179" s="147"/>
    </row>
    <row r="180" spans="1:7" ht="15" x14ac:dyDescent="0.25">
      <c r="A180" s="192"/>
      <c r="B180" s="200" t="s">
        <v>393</v>
      </c>
      <c r="C180" s="192"/>
      <c r="D180" s="192"/>
      <c r="E180" s="192"/>
      <c r="F180" s="150"/>
      <c r="G180" s="152"/>
    </row>
    <row r="181" spans="1:7" ht="15" x14ac:dyDescent="0.25">
      <c r="A181" s="218">
        <v>7562</v>
      </c>
      <c r="B181" s="200" t="s">
        <v>391</v>
      </c>
      <c r="C181" s="194" t="s">
        <v>273</v>
      </c>
      <c r="D181" s="194" t="s">
        <v>281</v>
      </c>
      <c r="E181" s="195" t="s">
        <v>6955</v>
      </c>
      <c r="F181" s="147"/>
      <c r="G181" s="147"/>
    </row>
    <row r="182" spans="1:7" ht="15" x14ac:dyDescent="0.25">
      <c r="A182" s="192"/>
      <c r="B182" s="200" t="s">
        <v>394</v>
      </c>
      <c r="C182" s="192"/>
      <c r="D182" s="192"/>
      <c r="E182" s="192"/>
      <c r="F182" s="147"/>
      <c r="G182" s="147"/>
    </row>
    <row r="183" spans="1:7" x14ac:dyDescent="0.2">
      <c r="A183" s="218">
        <v>7567</v>
      </c>
      <c r="B183" s="200" t="s">
        <v>395</v>
      </c>
      <c r="C183" s="194" t="s">
        <v>273</v>
      </c>
      <c r="D183" s="194" t="s">
        <v>281</v>
      </c>
      <c r="E183" s="195" t="s">
        <v>16796</v>
      </c>
      <c r="F183" s="150"/>
      <c r="G183" s="152"/>
    </row>
    <row r="184" spans="1:7" ht="15" x14ac:dyDescent="0.25">
      <c r="A184" s="192"/>
      <c r="B184" s="200" t="s">
        <v>396</v>
      </c>
      <c r="C184" s="192"/>
      <c r="D184" s="192"/>
      <c r="E184" s="192"/>
      <c r="F184" s="147"/>
      <c r="G184" s="147"/>
    </row>
    <row r="185" spans="1:7" ht="15" x14ac:dyDescent="0.25">
      <c r="A185" s="218">
        <v>7558</v>
      </c>
      <c r="B185" s="200" t="s">
        <v>397</v>
      </c>
      <c r="C185" s="194" t="s">
        <v>273</v>
      </c>
      <c r="D185" s="194" t="s">
        <v>281</v>
      </c>
      <c r="E185" s="195" t="s">
        <v>16538</v>
      </c>
      <c r="F185" s="147"/>
      <c r="G185" s="147"/>
    </row>
    <row r="186" spans="1:7" ht="15" x14ac:dyDescent="0.25">
      <c r="A186" s="192"/>
      <c r="B186" s="200" t="s">
        <v>393</v>
      </c>
      <c r="C186" s="192"/>
      <c r="D186" s="192"/>
      <c r="E186" s="192"/>
      <c r="F186" s="150"/>
      <c r="G186" s="152"/>
    </row>
    <row r="187" spans="1:7" ht="15" x14ac:dyDescent="0.25">
      <c r="A187" s="218">
        <v>7554</v>
      </c>
      <c r="B187" s="200" t="s">
        <v>397</v>
      </c>
      <c r="C187" s="194" t="s">
        <v>273</v>
      </c>
      <c r="D187" s="194" t="s">
        <v>281</v>
      </c>
      <c r="E187" s="195" t="s">
        <v>6880</v>
      </c>
      <c r="F187" s="147"/>
      <c r="G187" s="147"/>
    </row>
    <row r="188" spans="1:7" ht="15" x14ac:dyDescent="0.25">
      <c r="A188" s="192"/>
      <c r="B188" s="200" t="s">
        <v>394</v>
      </c>
      <c r="C188" s="192"/>
      <c r="D188" s="192"/>
      <c r="E188" s="192"/>
      <c r="F188" s="147"/>
      <c r="G188" s="147"/>
    </row>
    <row r="189" spans="1:7" x14ac:dyDescent="0.2">
      <c r="A189" s="218">
        <v>7559</v>
      </c>
      <c r="B189" s="200" t="s">
        <v>398</v>
      </c>
      <c r="C189" s="194" t="s">
        <v>273</v>
      </c>
      <c r="D189" s="194" t="s">
        <v>281</v>
      </c>
      <c r="E189" s="195" t="s">
        <v>16797</v>
      </c>
      <c r="F189" s="150"/>
      <c r="G189" s="152"/>
    </row>
    <row r="190" spans="1:7" ht="15" x14ac:dyDescent="0.25">
      <c r="A190" s="192"/>
      <c r="B190" s="200" t="s">
        <v>396</v>
      </c>
      <c r="C190" s="192"/>
      <c r="D190" s="192"/>
      <c r="E190" s="192"/>
      <c r="F190" s="147"/>
      <c r="G190" s="147"/>
    </row>
    <row r="191" spans="1:7" ht="15" x14ac:dyDescent="0.25">
      <c r="A191" s="218">
        <v>7547</v>
      </c>
      <c r="B191" s="200" t="s">
        <v>398</v>
      </c>
      <c r="C191" s="194" t="s">
        <v>273</v>
      </c>
      <c r="D191" s="194" t="s">
        <v>281</v>
      </c>
      <c r="E191" s="195" t="s">
        <v>6031</v>
      </c>
      <c r="F191" s="147"/>
      <c r="G191" s="147"/>
    </row>
    <row r="192" spans="1:7" ht="15" x14ac:dyDescent="0.25">
      <c r="A192" s="192"/>
      <c r="B192" s="200" t="s">
        <v>399</v>
      </c>
      <c r="C192" s="192"/>
      <c r="D192" s="192"/>
      <c r="E192" s="192"/>
      <c r="F192" s="150"/>
      <c r="G192" s="152"/>
    </row>
    <row r="193" spans="1:7" ht="15" x14ac:dyDescent="0.25">
      <c r="A193" s="218">
        <v>7560</v>
      </c>
      <c r="B193" s="200" t="s">
        <v>400</v>
      </c>
      <c r="C193" s="194" t="s">
        <v>273</v>
      </c>
      <c r="D193" s="194" t="s">
        <v>281</v>
      </c>
      <c r="E193" s="195" t="s">
        <v>6307</v>
      </c>
      <c r="F193" s="147"/>
      <c r="G193" s="147"/>
    </row>
    <row r="194" spans="1:7" ht="15" x14ac:dyDescent="0.25">
      <c r="A194" s="192"/>
      <c r="B194" s="200" t="s">
        <v>396</v>
      </c>
      <c r="C194" s="192"/>
      <c r="D194" s="192"/>
      <c r="E194" s="192"/>
      <c r="F194" s="147"/>
      <c r="G194" s="147"/>
    </row>
    <row r="195" spans="1:7" x14ac:dyDescent="0.2">
      <c r="A195" s="218">
        <v>7561</v>
      </c>
      <c r="B195" s="200" t="s">
        <v>400</v>
      </c>
      <c r="C195" s="194" t="s">
        <v>273</v>
      </c>
      <c r="D195" s="194" t="s">
        <v>281</v>
      </c>
      <c r="E195" s="195" t="s">
        <v>14020</v>
      </c>
      <c r="F195" s="150"/>
      <c r="G195" s="152"/>
    </row>
    <row r="196" spans="1:7" ht="15" x14ac:dyDescent="0.25">
      <c r="A196" s="192"/>
      <c r="B196" s="200" t="s">
        <v>399</v>
      </c>
      <c r="C196" s="192"/>
      <c r="D196" s="192"/>
      <c r="E196" s="192"/>
      <c r="F196" s="147"/>
      <c r="G196" s="147"/>
    </row>
    <row r="197" spans="1:7" ht="15" x14ac:dyDescent="0.25">
      <c r="A197" s="218">
        <v>11016</v>
      </c>
      <c r="B197" s="200" t="s">
        <v>402</v>
      </c>
      <c r="C197" s="194" t="s">
        <v>273</v>
      </c>
      <c r="D197" s="194" t="s">
        <v>281</v>
      </c>
      <c r="E197" s="195" t="s">
        <v>16798</v>
      </c>
      <c r="F197" s="147"/>
      <c r="G197" s="147"/>
    </row>
    <row r="198" spans="1:7" ht="15" x14ac:dyDescent="0.25">
      <c r="A198" s="192"/>
      <c r="B198" s="200" t="s">
        <v>403</v>
      </c>
      <c r="C198" s="192"/>
      <c r="D198" s="192"/>
      <c r="E198" s="192"/>
      <c r="F198" s="150"/>
      <c r="G198" s="152"/>
    </row>
    <row r="199" spans="1:7" ht="15" x14ac:dyDescent="0.25">
      <c r="A199" s="218">
        <v>10833</v>
      </c>
      <c r="B199" s="200" t="s">
        <v>404</v>
      </c>
      <c r="C199" s="194" t="s">
        <v>18</v>
      </c>
      <c r="D199" s="194" t="s">
        <v>281</v>
      </c>
      <c r="E199" s="195" t="s">
        <v>16799</v>
      </c>
      <c r="F199" s="147"/>
      <c r="G199" s="147"/>
    </row>
    <row r="200" spans="1:7" ht="15" x14ac:dyDescent="0.25">
      <c r="A200" s="192"/>
      <c r="B200" s="200" t="s">
        <v>405</v>
      </c>
      <c r="C200" s="192"/>
      <c r="D200" s="192"/>
      <c r="E200" s="192"/>
      <c r="F200" s="147"/>
      <c r="G200" s="147"/>
    </row>
    <row r="201" spans="1:7" x14ac:dyDescent="0.2">
      <c r="A201" s="218">
        <v>11242</v>
      </c>
      <c r="B201" s="200" t="s">
        <v>406</v>
      </c>
      <c r="C201" s="194" t="s">
        <v>273</v>
      </c>
      <c r="D201" s="194" t="s">
        <v>281</v>
      </c>
      <c r="E201" s="195" t="s">
        <v>12343</v>
      </c>
      <c r="F201" s="150"/>
      <c r="G201" s="152"/>
    </row>
    <row r="202" spans="1:7" ht="15" x14ac:dyDescent="0.25">
      <c r="A202" s="218">
        <v>13888</v>
      </c>
      <c r="B202" s="200" t="s">
        <v>407</v>
      </c>
      <c r="C202" s="194" t="s">
        <v>273</v>
      </c>
      <c r="D202" s="194" t="s">
        <v>281</v>
      </c>
      <c r="E202" s="197" t="s">
        <v>16800</v>
      </c>
      <c r="F202" s="147"/>
      <c r="G202" s="147"/>
    </row>
    <row r="203" spans="1:7" ht="15" x14ac:dyDescent="0.25">
      <c r="A203" s="218">
        <v>2365</v>
      </c>
      <c r="B203" s="200" t="s">
        <v>408</v>
      </c>
      <c r="C203" s="194" t="s">
        <v>31</v>
      </c>
      <c r="D203" s="194" t="s">
        <v>274</v>
      </c>
      <c r="E203" s="195" t="s">
        <v>6826</v>
      </c>
      <c r="F203" s="147"/>
      <c r="G203" s="147"/>
    </row>
    <row r="204" spans="1:7" x14ac:dyDescent="0.2">
      <c r="A204" s="218">
        <v>2362</v>
      </c>
      <c r="B204" s="200" t="s">
        <v>409</v>
      </c>
      <c r="C204" s="194" t="s">
        <v>31</v>
      </c>
      <c r="D204" s="194" t="s">
        <v>274</v>
      </c>
      <c r="E204" s="195" t="s">
        <v>6600</v>
      </c>
      <c r="F204" s="150"/>
      <c r="G204" s="152"/>
    </row>
    <row r="205" spans="1:7" ht="15" x14ac:dyDescent="0.25">
      <c r="A205" s="218">
        <v>2364</v>
      </c>
      <c r="B205" s="200" t="s">
        <v>410</v>
      </c>
      <c r="C205" s="194" t="s">
        <v>31</v>
      </c>
      <c r="D205" s="194" t="s">
        <v>274</v>
      </c>
      <c r="E205" s="195" t="s">
        <v>6408</v>
      </c>
      <c r="F205" s="147"/>
      <c r="G205" s="147"/>
    </row>
    <row r="206" spans="1:7" ht="15" x14ac:dyDescent="0.25">
      <c r="A206" s="218">
        <v>13604</v>
      </c>
      <c r="B206" s="200" t="s">
        <v>411</v>
      </c>
      <c r="C206" s="194" t="s">
        <v>273</v>
      </c>
      <c r="D206" s="194" t="s">
        <v>274</v>
      </c>
      <c r="E206" s="197" t="s">
        <v>16801</v>
      </c>
      <c r="F206" s="147"/>
      <c r="G206" s="147"/>
    </row>
    <row r="207" spans="1:7" ht="15" x14ac:dyDescent="0.25">
      <c r="A207" s="192"/>
      <c r="B207" s="200" t="s">
        <v>412</v>
      </c>
      <c r="C207" s="192"/>
      <c r="D207" s="192"/>
      <c r="E207" s="192"/>
      <c r="F207" s="150"/>
      <c r="G207" s="152"/>
    </row>
    <row r="208" spans="1:7" ht="15" x14ac:dyDescent="0.25">
      <c r="A208" s="199" t="s">
        <v>16759</v>
      </c>
      <c r="B208" s="192"/>
      <c r="C208" s="192"/>
      <c r="D208" s="192"/>
      <c r="E208" s="192"/>
      <c r="F208" s="147"/>
      <c r="G208" s="147"/>
    </row>
    <row r="209" spans="1:6" ht="15" x14ac:dyDescent="0.25">
      <c r="A209" s="174"/>
      <c r="B209" s="173"/>
      <c r="C209" s="168"/>
      <c r="D209" s="168"/>
      <c r="E209" s="169"/>
      <c r="F209" s="147"/>
    </row>
    <row r="210" spans="1:6" ht="18" x14ac:dyDescent="0.25">
      <c r="A210" s="192"/>
      <c r="B210" s="201" t="s">
        <v>264</v>
      </c>
      <c r="C210" s="192"/>
      <c r="D210" s="193" t="s">
        <v>16732</v>
      </c>
      <c r="E210" s="194" t="s">
        <v>16802</v>
      </c>
    </row>
    <row r="211" spans="1:6" ht="15" x14ac:dyDescent="0.25">
      <c r="A211" s="199" t="s">
        <v>16734</v>
      </c>
      <c r="B211" s="192"/>
      <c r="C211" s="192"/>
      <c r="D211" s="192"/>
      <c r="E211" s="192"/>
    </row>
    <row r="212" spans="1:6" ht="15" x14ac:dyDescent="0.25">
      <c r="A212" s="199" t="s">
        <v>16735</v>
      </c>
      <c r="B212" s="192"/>
      <c r="C212" s="192"/>
      <c r="D212" s="192"/>
      <c r="E212" s="192"/>
    </row>
    <row r="213" spans="1:6" ht="15" x14ac:dyDescent="0.25">
      <c r="A213" s="199" t="s">
        <v>16736</v>
      </c>
      <c r="B213" s="192"/>
      <c r="C213" s="192"/>
      <c r="D213" s="192"/>
      <c r="E213" s="192"/>
    </row>
    <row r="214" spans="1:6" ht="15" x14ac:dyDescent="0.25">
      <c r="A214" s="199" t="s">
        <v>16737</v>
      </c>
      <c r="B214" s="192"/>
      <c r="C214" s="192"/>
      <c r="D214" s="192"/>
      <c r="E214" s="192"/>
    </row>
    <row r="215" spans="1:6" ht="15" x14ac:dyDescent="0.25">
      <c r="A215" s="199" t="s">
        <v>16738</v>
      </c>
      <c r="B215" s="192"/>
      <c r="C215" s="192"/>
      <c r="D215" s="192"/>
      <c r="E215" s="192"/>
      <c r="F215" s="147"/>
    </row>
    <row r="216" spans="1:6" ht="15" x14ac:dyDescent="0.25">
      <c r="A216" s="199" t="s">
        <v>16739</v>
      </c>
      <c r="B216" s="200" t="s">
        <v>16740</v>
      </c>
      <c r="C216" s="192"/>
      <c r="D216" s="192"/>
      <c r="E216" s="192"/>
    </row>
    <row r="217" spans="1:6" ht="15" x14ac:dyDescent="0.25">
      <c r="A217" s="192"/>
      <c r="B217" s="200" t="s">
        <v>16741</v>
      </c>
      <c r="C217" s="195" t="s">
        <v>16742</v>
      </c>
      <c r="D217" s="192"/>
      <c r="E217" s="195" t="s">
        <v>16743</v>
      </c>
      <c r="F217" s="147"/>
    </row>
    <row r="218" spans="1:6" ht="15" x14ac:dyDescent="0.25">
      <c r="A218" s="199" t="s">
        <v>16744</v>
      </c>
      <c r="B218" s="199" t="s">
        <v>16745</v>
      </c>
      <c r="C218" s="192"/>
      <c r="D218" s="193" t="s">
        <v>16746</v>
      </c>
      <c r="E218" s="192"/>
      <c r="F218" s="147"/>
    </row>
    <row r="219" spans="1:6" ht="15" x14ac:dyDescent="0.25">
      <c r="A219" s="199" t="s">
        <v>265</v>
      </c>
      <c r="B219" s="199" t="s">
        <v>266</v>
      </c>
      <c r="C219" s="193" t="s">
        <v>267</v>
      </c>
      <c r="D219" s="193" t="s">
        <v>268</v>
      </c>
      <c r="E219" s="193" t="s">
        <v>269</v>
      </c>
      <c r="F219" s="147"/>
    </row>
    <row r="220" spans="1:6" ht="15" x14ac:dyDescent="0.25">
      <c r="A220" s="192"/>
      <c r="B220" s="192"/>
      <c r="C220" s="192"/>
      <c r="D220" s="193" t="s">
        <v>270</v>
      </c>
      <c r="E220" s="193" t="s">
        <v>271</v>
      </c>
      <c r="F220" s="147"/>
    </row>
    <row r="221" spans="1:6" ht="15" x14ac:dyDescent="0.25">
      <c r="A221" s="218">
        <v>2404</v>
      </c>
      <c r="B221" s="200" t="s">
        <v>413</v>
      </c>
      <c r="C221" s="194" t="s">
        <v>286</v>
      </c>
      <c r="D221" s="194" t="s">
        <v>209</v>
      </c>
      <c r="E221" s="195" t="s">
        <v>16803</v>
      </c>
      <c r="F221" s="147"/>
    </row>
    <row r="222" spans="1:6" ht="15" x14ac:dyDescent="0.25">
      <c r="A222" s="192"/>
      <c r="B222" s="200" t="s">
        <v>414</v>
      </c>
      <c r="C222" s="192"/>
      <c r="D222" s="192"/>
      <c r="E222" s="192"/>
    </row>
    <row r="223" spans="1:6" ht="15" x14ac:dyDescent="0.25">
      <c r="A223" s="218">
        <v>2425</v>
      </c>
      <c r="B223" s="200" t="s">
        <v>415</v>
      </c>
      <c r="C223" s="194" t="s">
        <v>273</v>
      </c>
      <c r="D223" s="194" t="s">
        <v>281</v>
      </c>
      <c r="E223" s="195" t="s">
        <v>5428</v>
      </c>
      <c r="F223" s="147"/>
    </row>
    <row r="224" spans="1:6" x14ac:dyDescent="0.2">
      <c r="A224" s="218">
        <v>11439</v>
      </c>
      <c r="B224" s="200" t="s">
        <v>416</v>
      </c>
      <c r="C224" s="194" t="s">
        <v>273</v>
      </c>
      <c r="D224" s="194" t="s">
        <v>281</v>
      </c>
      <c r="E224" s="195" t="s">
        <v>6263</v>
      </c>
      <c r="F224" s="151"/>
    </row>
    <row r="225" spans="1:6" ht="15" x14ac:dyDescent="0.25">
      <c r="A225" s="218">
        <v>11441</v>
      </c>
      <c r="B225" s="200" t="s">
        <v>417</v>
      </c>
      <c r="C225" s="194" t="s">
        <v>273</v>
      </c>
      <c r="D225" s="194" t="s">
        <v>281</v>
      </c>
      <c r="E225" s="195" t="s">
        <v>5969</v>
      </c>
      <c r="F225" s="147"/>
    </row>
    <row r="226" spans="1:6" x14ac:dyDescent="0.2">
      <c r="A226" s="218">
        <v>11443</v>
      </c>
      <c r="B226" s="200" t="s">
        <v>418</v>
      </c>
      <c r="C226" s="194" t="s">
        <v>273</v>
      </c>
      <c r="D226" s="194" t="s">
        <v>281</v>
      </c>
      <c r="E226" s="195" t="s">
        <v>5884</v>
      </c>
      <c r="F226" s="148"/>
    </row>
    <row r="227" spans="1:6" ht="15" x14ac:dyDescent="0.25">
      <c r="A227" s="192"/>
      <c r="B227" s="200" t="s">
        <v>419</v>
      </c>
      <c r="C227" s="192"/>
      <c r="D227" s="192"/>
      <c r="E227" s="192"/>
      <c r="F227" s="148"/>
    </row>
    <row r="228" spans="1:6" x14ac:dyDescent="0.2">
      <c r="A228" s="218">
        <v>2431</v>
      </c>
      <c r="B228" s="200" t="s">
        <v>420</v>
      </c>
      <c r="C228" s="194" t="s">
        <v>273</v>
      </c>
      <c r="D228" s="194" t="s">
        <v>281</v>
      </c>
      <c r="E228" s="195" t="s">
        <v>6210</v>
      </c>
      <c r="F228" s="153"/>
    </row>
    <row r="229" spans="1:6" ht="15" x14ac:dyDescent="0.25">
      <c r="A229" s="218">
        <v>2427</v>
      </c>
      <c r="B229" s="200" t="s">
        <v>421</v>
      </c>
      <c r="C229" s="194" t="s">
        <v>273</v>
      </c>
      <c r="D229" s="194" t="s">
        <v>281</v>
      </c>
      <c r="E229" s="195" t="s">
        <v>16804</v>
      </c>
      <c r="F229" s="147"/>
    </row>
    <row r="230" spans="1:6" ht="15" x14ac:dyDescent="0.25">
      <c r="A230" s="218">
        <v>3353</v>
      </c>
      <c r="B230" s="200" t="s">
        <v>422</v>
      </c>
      <c r="C230" s="194" t="s">
        <v>273</v>
      </c>
      <c r="D230" s="194" t="s">
        <v>281</v>
      </c>
      <c r="E230" s="196" t="s">
        <v>16805</v>
      </c>
      <c r="F230" s="147"/>
    </row>
    <row r="231" spans="1:6" ht="15" x14ac:dyDescent="0.25">
      <c r="A231" s="192"/>
      <c r="B231" s="200" t="s">
        <v>423</v>
      </c>
      <c r="C231" s="192"/>
      <c r="D231" s="192"/>
      <c r="E231" s="192"/>
      <c r="F231" s="153"/>
    </row>
    <row r="232" spans="1:6" ht="15" x14ac:dyDescent="0.25">
      <c r="A232" s="192"/>
      <c r="B232" s="200" t="s">
        <v>424</v>
      </c>
      <c r="C232" s="192"/>
      <c r="D232" s="192"/>
      <c r="E232" s="192"/>
      <c r="F232" s="147"/>
    </row>
    <row r="233" spans="1:6" ht="15" x14ac:dyDescent="0.25">
      <c r="A233" s="218">
        <v>1372</v>
      </c>
      <c r="B233" s="200" t="s">
        <v>425</v>
      </c>
      <c r="C233" s="194" t="s">
        <v>31</v>
      </c>
      <c r="D233" s="194" t="s">
        <v>281</v>
      </c>
      <c r="E233" s="195" t="s">
        <v>5314</v>
      </c>
      <c r="F233" s="147"/>
    </row>
    <row r="234" spans="1:6" x14ac:dyDescent="0.2">
      <c r="A234" s="218">
        <v>627</v>
      </c>
      <c r="B234" s="200" t="s">
        <v>426</v>
      </c>
      <c r="C234" s="194" t="s">
        <v>31</v>
      </c>
      <c r="D234" s="194" t="s">
        <v>281</v>
      </c>
      <c r="E234" s="195" t="s">
        <v>6928</v>
      </c>
      <c r="F234" s="152"/>
    </row>
    <row r="235" spans="1:6" ht="15" x14ac:dyDescent="0.25">
      <c r="A235" s="218">
        <v>2691</v>
      </c>
      <c r="B235" s="200" t="s">
        <v>427</v>
      </c>
      <c r="C235" s="194" t="s">
        <v>69</v>
      </c>
      <c r="D235" s="194" t="s">
        <v>209</v>
      </c>
      <c r="E235" s="195" t="s">
        <v>16806</v>
      </c>
      <c r="F235" s="147"/>
    </row>
    <row r="236" spans="1:6" ht="15" x14ac:dyDescent="0.25">
      <c r="A236" s="192"/>
      <c r="B236" s="200" t="s">
        <v>428</v>
      </c>
      <c r="C236" s="192"/>
      <c r="D236" s="192"/>
      <c r="E236" s="192"/>
      <c r="F236" s="147"/>
    </row>
    <row r="237" spans="1:6" x14ac:dyDescent="0.2">
      <c r="A237" s="218">
        <v>7331</v>
      </c>
      <c r="B237" s="200" t="s">
        <v>429</v>
      </c>
      <c r="C237" s="194" t="s">
        <v>31</v>
      </c>
      <c r="D237" s="194" t="s">
        <v>281</v>
      </c>
      <c r="E237" s="195" t="s">
        <v>7218</v>
      </c>
      <c r="F237" s="152"/>
    </row>
    <row r="238" spans="1:6" ht="15" x14ac:dyDescent="0.25">
      <c r="A238" s="218">
        <v>2709</v>
      </c>
      <c r="B238" s="200" t="s">
        <v>430</v>
      </c>
      <c r="C238" s="194" t="s">
        <v>273</v>
      </c>
      <c r="D238" s="194" t="s">
        <v>209</v>
      </c>
      <c r="E238" s="195" t="s">
        <v>16807</v>
      </c>
      <c r="F238" s="147"/>
    </row>
    <row r="239" spans="1:6" ht="15" x14ac:dyDescent="0.25">
      <c r="A239" s="218">
        <v>13529</v>
      </c>
      <c r="B239" s="200" t="s">
        <v>431</v>
      </c>
      <c r="C239" s="194" t="s">
        <v>273</v>
      </c>
      <c r="D239" s="194" t="s">
        <v>209</v>
      </c>
      <c r="E239" s="197" t="s">
        <v>16808</v>
      </c>
      <c r="F239" s="147"/>
    </row>
    <row r="240" spans="1:6" ht="15" x14ac:dyDescent="0.25">
      <c r="A240" s="192"/>
      <c r="B240" s="200" t="s">
        <v>432</v>
      </c>
      <c r="C240" s="192"/>
      <c r="D240" s="192"/>
      <c r="E240" s="192"/>
      <c r="F240" s="152"/>
    </row>
    <row r="241" spans="1:6" ht="15" x14ac:dyDescent="0.25">
      <c r="A241" s="218">
        <v>10655</v>
      </c>
      <c r="B241" s="200" t="s">
        <v>433</v>
      </c>
      <c r="C241" s="194" t="s">
        <v>273</v>
      </c>
      <c r="D241" s="194" t="s">
        <v>281</v>
      </c>
      <c r="E241" s="197" t="s">
        <v>16809</v>
      </c>
      <c r="F241" s="147"/>
    </row>
    <row r="242" spans="1:6" ht="15" x14ac:dyDescent="0.25">
      <c r="A242" s="192"/>
      <c r="B242" s="200" t="s">
        <v>434</v>
      </c>
      <c r="C242" s="192"/>
      <c r="D242" s="192"/>
      <c r="E242" s="192"/>
      <c r="F242" s="147"/>
    </row>
    <row r="243" spans="1:6" x14ac:dyDescent="0.2">
      <c r="A243" s="218">
        <v>6075</v>
      </c>
      <c r="B243" s="200" t="s">
        <v>435</v>
      </c>
      <c r="C243" s="194" t="s">
        <v>273</v>
      </c>
      <c r="D243" s="194" t="s">
        <v>281</v>
      </c>
      <c r="E243" s="196" t="s">
        <v>16810</v>
      </c>
      <c r="F243" s="152"/>
    </row>
    <row r="244" spans="1:6" ht="15" x14ac:dyDescent="0.25">
      <c r="A244" s="192"/>
      <c r="B244" s="200" t="s">
        <v>436</v>
      </c>
      <c r="C244" s="192"/>
      <c r="D244" s="192"/>
      <c r="E244" s="192"/>
      <c r="F244" s="147"/>
    </row>
    <row r="245" spans="1:6" ht="15" x14ac:dyDescent="0.25">
      <c r="A245" s="192"/>
      <c r="B245" s="200" t="s">
        <v>437</v>
      </c>
      <c r="C245" s="192"/>
      <c r="D245" s="192"/>
      <c r="E245" s="192"/>
      <c r="F245" s="147"/>
    </row>
    <row r="246" spans="1:6" x14ac:dyDescent="0.2">
      <c r="A246" s="218">
        <v>1154</v>
      </c>
      <c r="B246" s="200" t="s">
        <v>438</v>
      </c>
      <c r="C246" s="194" t="s">
        <v>273</v>
      </c>
      <c r="D246" s="194" t="s">
        <v>274</v>
      </c>
      <c r="E246" s="197" t="s">
        <v>16811</v>
      </c>
      <c r="F246" s="151"/>
    </row>
    <row r="247" spans="1:6" ht="15" x14ac:dyDescent="0.25">
      <c r="A247" s="192"/>
      <c r="B247" s="200" t="s">
        <v>439</v>
      </c>
      <c r="C247" s="192"/>
      <c r="D247" s="192"/>
      <c r="E247" s="192"/>
      <c r="F247" s="151"/>
    </row>
    <row r="248" spans="1:6" ht="15" x14ac:dyDescent="0.25">
      <c r="A248" s="192"/>
      <c r="B248" s="200" t="s">
        <v>440</v>
      </c>
      <c r="C248" s="192"/>
      <c r="D248" s="192"/>
      <c r="E248" s="192"/>
      <c r="F248" s="147"/>
    </row>
    <row r="249" spans="1:6" x14ac:dyDescent="0.2">
      <c r="A249" s="218">
        <v>2721</v>
      </c>
      <c r="B249" s="200" t="s">
        <v>16812</v>
      </c>
      <c r="C249" s="194" t="s">
        <v>56</v>
      </c>
      <c r="D249" s="194" t="s">
        <v>281</v>
      </c>
      <c r="E249" s="195" t="s">
        <v>6274</v>
      </c>
      <c r="F249" s="151"/>
    </row>
    <row r="250" spans="1:6" ht="15" x14ac:dyDescent="0.25">
      <c r="A250" s="192"/>
      <c r="B250" s="200" t="s">
        <v>16813</v>
      </c>
      <c r="C250" s="192"/>
      <c r="D250" s="192"/>
      <c r="E250" s="192"/>
      <c r="F250" s="147"/>
    </row>
    <row r="251" spans="1:6" x14ac:dyDescent="0.2">
      <c r="A251" s="218">
        <v>10800</v>
      </c>
      <c r="B251" s="200" t="s">
        <v>16814</v>
      </c>
      <c r="C251" s="194" t="s">
        <v>56</v>
      </c>
      <c r="D251" s="194" t="s">
        <v>281</v>
      </c>
      <c r="E251" s="195" t="s">
        <v>6275</v>
      </c>
      <c r="F251" s="151"/>
    </row>
    <row r="252" spans="1:6" ht="15" x14ac:dyDescent="0.25">
      <c r="A252" s="192"/>
      <c r="B252" s="200" t="s">
        <v>16815</v>
      </c>
      <c r="C252" s="192"/>
      <c r="D252" s="192"/>
      <c r="E252" s="192"/>
      <c r="F252" s="147"/>
    </row>
    <row r="253" spans="1:6" x14ac:dyDescent="0.2">
      <c r="A253" s="218">
        <v>2719</v>
      </c>
      <c r="B253" s="200" t="s">
        <v>16816</v>
      </c>
      <c r="C253" s="194" t="s">
        <v>56</v>
      </c>
      <c r="D253" s="194" t="s">
        <v>209</v>
      </c>
      <c r="E253" s="195" t="s">
        <v>6276</v>
      </c>
      <c r="F253" s="151"/>
    </row>
    <row r="254" spans="1:6" ht="15" x14ac:dyDescent="0.25">
      <c r="A254" s="192"/>
      <c r="B254" s="200" t="s">
        <v>16817</v>
      </c>
      <c r="C254" s="192"/>
      <c r="D254" s="192"/>
      <c r="E254" s="192"/>
      <c r="F254" s="147"/>
    </row>
    <row r="255" spans="1:6" ht="15" x14ac:dyDescent="0.25">
      <c r="A255" s="192"/>
      <c r="B255" s="200" t="s">
        <v>3548</v>
      </c>
      <c r="C255" s="192"/>
      <c r="D255" s="192"/>
      <c r="E255" s="192"/>
      <c r="F255" s="151"/>
    </row>
    <row r="256" spans="1:6" ht="15" x14ac:dyDescent="0.25">
      <c r="A256" s="218">
        <v>2726</v>
      </c>
      <c r="B256" s="200" t="s">
        <v>16818</v>
      </c>
      <c r="C256" s="194" t="s">
        <v>56</v>
      </c>
      <c r="D256" s="194" t="s">
        <v>281</v>
      </c>
      <c r="E256" s="195" t="s">
        <v>6277</v>
      </c>
      <c r="F256" s="147"/>
    </row>
    <row r="257" spans="1:6" ht="15" x14ac:dyDescent="0.25">
      <c r="A257" s="192"/>
      <c r="B257" s="200" t="s">
        <v>16819</v>
      </c>
      <c r="C257" s="192"/>
      <c r="D257" s="192"/>
      <c r="E257" s="192"/>
      <c r="F257" s="151"/>
    </row>
    <row r="258" spans="1:6" ht="15" x14ac:dyDescent="0.25">
      <c r="A258" s="218">
        <v>2724</v>
      </c>
      <c r="B258" s="200" t="s">
        <v>16820</v>
      </c>
      <c r="C258" s="194" t="s">
        <v>56</v>
      </c>
      <c r="D258" s="194" t="s">
        <v>281</v>
      </c>
      <c r="E258" s="195" t="s">
        <v>6278</v>
      </c>
      <c r="F258" s="147"/>
    </row>
    <row r="259" spans="1:6" ht="15" x14ac:dyDescent="0.25">
      <c r="A259" s="192"/>
      <c r="B259" s="200" t="s">
        <v>2469</v>
      </c>
      <c r="C259" s="192"/>
      <c r="D259" s="192"/>
      <c r="E259" s="192"/>
      <c r="F259" s="151"/>
    </row>
    <row r="260" spans="1:6" ht="15" x14ac:dyDescent="0.25">
      <c r="A260" s="218">
        <v>7549</v>
      </c>
      <c r="B260" s="200" t="s">
        <v>441</v>
      </c>
      <c r="C260" s="194" t="s">
        <v>273</v>
      </c>
      <c r="D260" s="194" t="s">
        <v>281</v>
      </c>
      <c r="E260" s="195" t="s">
        <v>6607</v>
      </c>
      <c r="F260" s="147"/>
    </row>
    <row r="261" spans="1:6" x14ac:dyDescent="0.2">
      <c r="A261" s="218">
        <v>7551</v>
      </c>
      <c r="B261" s="200" t="s">
        <v>442</v>
      </c>
      <c r="C261" s="194" t="s">
        <v>273</v>
      </c>
      <c r="D261" s="194" t="s">
        <v>281</v>
      </c>
      <c r="E261" s="195" t="s">
        <v>5776</v>
      </c>
      <c r="F261" s="151"/>
    </row>
    <row r="262" spans="1:6" ht="15" x14ac:dyDescent="0.25">
      <c r="A262" s="218">
        <v>2761</v>
      </c>
      <c r="B262" s="200" t="s">
        <v>443</v>
      </c>
      <c r="C262" s="194" t="s">
        <v>273</v>
      </c>
      <c r="D262" s="194" t="s">
        <v>274</v>
      </c>
      <c r="E262" s="195" t="s">
        <v>7401</v>
      </c>
      <c r="F262" s="147"/>
    </row>
    <row r="263" spans="1:6" x14ac:dyDescent="0.2">
      <c r="A263" s="218">
        <v>11412</v>
      </c>
      <c r="B263" s="200" t="s">
        <v>444</v>
      </c>
      <c r="C263" s="194" t="s">
        <v>18</v>
      </c>
      <c r="D263" s="194" t="s">
        <v>281</v>
      </c>
      <c r="E263" s="195" t="s">
        <v>16821</v>
      </c>
      <c r="F263" s="151"/>
    </row>
    <row r="264" spans="1:6" ht="15" x14ac:dyDescent="0.25">
      <c r="A264" s="192"/>
      <c r="B264" s="200" t="s">
        <v>445</v>
      </c>
      <c r="C264" s="192"/>
      <c r="D264" s="192"/>
      <c r="E264" s="192"/>
      <c r="F264" s="152"/>
    </row>
    <row r="265" spans="1:6" ht="15" x14ac:dyDescent="0.25">
      <c r="A265" s="218">
        <v>11419</v>
      </c>
      <c r="B265" s="200" t="s">
        <v>446</v>
      </c>
      <c r="C265" s="194" t="s">
        <v>18</v>
      </c>
      <c r="D265" s="194" t="s">
        <v>281</v>
      </c>
      <c r="E265" s="195" t="s">
        <v>16822</v>
      </c>
      <c r="F265" s="147"/>
    </row>
    <row r="266" spans="1:6" ht="15" x14ac:dyDescent="0.25">
      <c r="A266" s="192"/>
      <c r="B266" s="200" t="s">
        <v>447</v>
      </c>
      <c r="C266" s="192"/>
      <c r="D266" s="192"/>
      <c r="E266" s="192"/>
      <c r="F266" s="152"/>
    </row>
    <row r="267" spans="1:6" ht="15" x14ac:dyDescent="0.25">
      <c r="A267" s="218">
        <v>2782</v>
      </c>
      <c r="B267" s="200" t="s">
        <v>448</v>
      </c>
      <c r="C267" s="194" t="s">
        <v>18</v>
      </c>
      <c r="D267" s="194" t="s">
        <v>281</v>
      </c>
      <c r="E267" s="195" t="s">
        <v>16823</v>
      </c>
      <c r="F267" s="147"/>
    </row>
    <row r="268" spans="1:6" x14ac:dyDescent="0.2">
      <c r="A268" s="218">
        <v>2783</v>
      </c>
      <c r="B268" s="200" t="s">
        <v>449</v>
      </c>
      <c r="C268" s="194" t="s">
        <v>18</v>
      </c>
      <c r="D268" s="194" t="s">
        <v>281</v>
      </c>
      <c r="E268" s="195" t="s">
        <v>16824</v>
      </c>
      <c r="F268" s="151"/>
    </row>
    <row r="269" spans="1:6" ht="15" x14ac:dyDescent="0.25">
      <c r="A269" s="218">
        <v>2786</v>
      </c>
      <c r="B269" s="200" t="s">
        <v>450</v>
      </c>
      <c r="C269" s="194" t="s">
        <v>18</v>
      </c>
      <c r="D269" s="194" t="s">
        <v>281</v>
      </c>
      <c r="E269" s="195" t="s">
        <v>16825</v>
      </c>
      <c r="F269" s="147"/>
    </row>
    <row r="270" spans="1:6" x14ac:dyDescent="0.2">
      <c r="A270" s="218">
        <v>2784</v>
      </c>
      <c r="B270" s="200" t="s">
        <v>451</v>
      </c>
      <c r="C270" s="194" t="s">
        <v>18</v>
      </c>
      <c r="D270" s="194" t="s">
        <v>281</v>
      </c>
      <c r="E270" s="195" t="s">
        <v>16826</v>
      </c>
      <c r="F270" s="151"/>
    </row>
    <row r="271" spans="1:6" ht="15" x14ac:dyDescent="0.25">
      <c r="A271" s="218">
        <v>2785</v>
      </c>
      <c r="B271" s="200" t="s">
        <v>452</v>
      </c>
      <c r="C271" s="194" t="s">
        <v>18</v>
      </c>
      <c r="D271" s="194" t="s">
        <v>281</v>
      </c>
      <c r="E271" s="195" t="s">
        <v>16827</v>
      </c>
      <c r="F271" s="147"/>
    </row>
    <row r="272" spans="1:6" x14ac:dyDescent="0.2">
      <c r="A272" s="218">
        <v>2781</v>
      </c>
      <c r="B272" s="200" t="s">
        <v>453</v>
      </c>
      <c r="C272" s="194" t="s">
        <v>18</v>
      </c>
      <c r="D272" s="194" t="s">
        <v>281</v>
      </c>
      <c r="E272" s="195" t="s">
        <v>16828</v>
      </c>
      <c r="F272" s="151"/>
    </row>
    <row r="273" spans="1:6" ht="15" x14ac:dyDescent="0.25">
      <c r="A273" s="218">
        <v>2780</v>
      </c>
      <c r="B273" s="200" t="s">
        <v>454</v>
      </c>
      <c r="C273" s="194" t="s">
        <v>18</v>
      </c>
      <c r="D273" s="194" t="s">
        <v>281</v>
      </c>
      <c r="E273" s="195" t="s">
        <v>16829</v>
      </c>
      <c r="F273" s="147"/>
    </row>
    <row r="274" spans="1:6" x14ac:dyDescent="0.2">
      <c r="A274" s="218">
        <v>11417</v>
      </c>
      <c r="B274" s="200" t="s">
        <v>16830</v>
      </c>
      <c r="C274" s="194" t="s">
        <v>18</v>
      </c>
      <c r="D274" s="194" t="s">
        <v>281</v>
      </c>
      <c r="E274" s="195" t="s">
        <v>16831</v>
      </c>
      <c r="F274" s="151"/>
    </row>
    <row r="275" spans="1:6" ht="15" x14ac:dyDescent="0.25">
      <c r="A275" s="192"/>
      <c r="B275" s="200" t="s">
        <v>16832</v>
      </c>
      <c r="C275" s="192"/>
      <c r="D275" s="192"/>
      <c r="E275" s="192"/>
      <c r="F275" s="147"/>
    </row>
    <row r="276" spans="1:6" ht="15" x14ac:dyDescent="0.25">
      <c r="A276" s="199" t="s">
        <v>16759</v>
      </c>
      <c r="B276" s="192"/>
      <c r="C276" s="192"/>
      <c r="D276" s="192"/>
      <c r="E276" s="192"/>
      <c r="F276" s="151"/>
    </row>
    <row r="277" spans="1:6" ht="15" x14ac:dyDescent="0.25">
      <c r="A277" s="166"/>
      <c r="B277" s="173"/>
      <c r="C277" s="166"/>
      <c r="D277" s="166"/>
      <c r="E277" s="166"/>
      <c r="F277" s="147"/>
    </row>
    <row r="278" spans="1:6" ht="18" x14ac:dyDescent="0.25">
      <c r="A278" s="192"/>
      <c r="B278" s="201" t="s">
        <v>264</v>
      </c>
      <c r="C278" s="192"/>
      <c r="D278" s="193" t="s">
        <v>16732</v>
      </c>
      <c r="E278" s="194" t="s">
        <v>16833</v>
      </c>
      <c r="F278" s="151"/>
    </row>
    <row r="279" spans="1:6" ht="15" x14ac:dyDescent="0.25">
      <c r="A279" s="199" t="s">
        <v>16734</v>
      </c>
      <c r="B279" s="192"/>
      <c r="C279" s="192"/>
      <c r="D279" s="192"/>
      <c r="E279" s="192"/>
      <c r="F279" s="147"/>
    </row>
    <row r="280" spans="1:6" ht="15" x14ac:dyDescent="0.25">
      <c r="A280" s="199" t="s">
        <v>16735</v>
      </c>
      <c r="B280" s="192"/>
      <c r="C280" s="192"/>
      <c r="D280" s="192"/>
      <c r="E280" s="192"/>
      <c r="F280" s="151"/>
    </row>
    <row r="281" spans="1:6" ht="15" x14ac:dyDescent="0.25">
      <c r="A281" s="199" t="s">
        <v>16736</v>
      </c>
      <c r="B281" s="192"/>
      <c r="C281" s="192"/>
      <c r="D281" s="192"/>
      <c r="E281" s="192"/>
      <c r="F281" s="147"/>
    </row>
    <row r="282" spans="1:6" ht="15" x14ac:dyDescent="0.25">
      <c r="A282" s="199" t="s">
        <v>16737</v>
      </c>
      <c r="B282" s="192"/>
      <c r="C282" s="192"/>
      <c r="D282" s="192"/>
      <c r="E282" s="192"/>
      <c r="F282" s="151"/>
    </row>
    <row r="283" spans="1:6" ht="15" x14ac:dyDescent="0.25">
      <c r="A283" s="199" t="s">
        <v>16738</v>
      </c>
      <c r="B283" s="192"/>
      <c r="C283" s="192"/>
      <c r="D283" s="192"/>
      <c r="E283" s="192"/>
      <c r="F283" s="147"/>
    </row>
    <row r="284" spans="1:6" ht="15" x14ac:dyDescent="0.25">
      <c r="A284" s="199" t="s">
        <v>16739</v>
      </c>
      <c r="B284" s="200" t="s">
        <v>16740</v>
      </c>
      <c r="C284" s="192"/>
      <c r="D284" s="192"/>
      <c r="E284" s="192"/>
      <c r="F284" s="151"/>
    </row>
    <row r="285" spans="1:6" ht="15" x14ac:dyDescent="0.25">
      <c r="A285" s="192"/>
      <c r="B285" s="200" t="s">
        <v>16741</v>
      </c>
      <c r="C285" s="195" t="s">
        <v>16742</v>
      </c>
      <c r="D285" s="192"/>
      <c r="E285" s="195" t="s">
        <v>16743</v>
      </c>
      <c r="F285" s="147"/>
    </row>
    <row r="286" spans="1:6" ht="15" x14ac:dyDescent="0.25">
      <c r="A286" s="199" t="s">
        <v>16744</v>
      </c>
      <c r="B286" s="199" t="s">
        <v>16745</v>
      </c>
      <c r="C286" s="192"/>
      <c r="D286" s="193" t="s">
        <v>16746</v>
      </c>
      <c r="E286" s="192"/>
      <c r="F286" s="151"/>
    </row>
    <row r="287" spans="1:6" ht="15" x14ac:dyDescent="0.25">
      <c r="A287" s="199" t="s">
        <v>265</v>
      </c>
      <c r="B287" s="199" t="s">
        <v>266</v>
      </c>
      <c r="C287" s="193" t="s">
        <v>267</v>
      </c>
      <c r="D287" s="193" t="s">
        <v>268</v>
      </c>
      <c r="E287" s="193" t="s">
        <v>269</v>
      </c>
      <c r="F287" s="147"/>
    </row>
    <row r="288" spans="1:6" ht="15" x14ac:dyDescent="0.25">
      <c r="A288" s="192"/>
      <c r="B288" s="192"/>
      <c r="C288" s="192"/>
      <c r="D288" s="193" t="s">
        <v>270</v>
      </c>
      <c r="E288" s="193" t="s">
        <v>271</v>
      </c>
      <c r="F288" s="151"/>
    </row>
    <row r="289" spans="1:7" ht="15" x14ac:dyDescent="0.25">
      <c r="A289" s="192"/>
      <c r="B289" s="200" t="s">
        <v>16834</v>
      </c>
      <c r="C289" s="192"/>
      <c r="D289" s="192"/>
      <c r="E289" s="192"/>
      <c r="F289" s="147"/>
      <c r="G289" s="147"/>
    </row>
    <row r="290" spans="1:7" x14ac:dyDescent="0.2">
      <c r="A290" s="218">
        <v>11411</v>
      </c>
      <c r="B290" s="200" t="s">
        <v>16830</v>
      </c>
      <c r="C290" s="194" t="s">
        <v>18</v>
      </c>
      <c r="D290" s="194" t="s">
        <v>281</v>
      </c>
      <c r="E290" s="195" t="s">
        <v>16835</v>
      </c>
    </row>
    <row r="291" spans="1:7" ht="15" x14ac:dyDescent="0.25">
      <c r="A291" s="192"/>
      <c r="B291" s="200" t="s">
        <v>16836</v>
      </c>
      <c r="C291" s="192"/>
      <c r="D291" s="192"/>
      <c r="E291" s="192"/>
    </row>
    <row r="292" spans="1:7" ht="15" x14ac:dyDescent="0.25">
      <c r="A292" s="192"/>
      <c r="B292" s="200" t="s">
        <v>16834</v>
      </c>
      <c r="C292" s="192"/>
      <c r="D292" s="192"/>
      <c r="E292" s="192"/>
    </row>
    <row r="293" spans="1:7" x14ac:dyDescent="0.2">
      <c r="A293" s="218">
        <v>2775</v>
      </c>
      <c r="B293" s="200" t="s">
        <v>16830</v>
      </c>
      <c r="C293" s="194" t="s">
        <v>18</v>
      </c>
      <c r="D293" s="194" t="s">
        <v>281</v>
      </c>
      <c r="E293" s="195" t="s">
        <v>5343</v>
      </c>
    </row>
    <row r="294" spans="1:7" ht="15" x14ac:dyDescent="0.25">
      <c r="A294" s="192"/>
      <c r="B294" s="200" t="s">
        <v>16837</v>
      </c>
      <c r="C294" s="192"/>
      <c r="D294" s="192"/>
      <c r="E294" s="192"/>
    </row>
    <row r="295" spans="1:7" ht="15" x14ac:dyDescent="0.25">
      <c r="A295" s="192"/>
      <c r="B295" s="200" t="s">
        <v>16834</v>
      </c>
      <c r="C295" s="192"/>
      <c r="D295" s="192"/>
      <c r="E295" s="192"/>
      <c r="F295" s="147"/>
      <c r="G295" s="147"/>
    </row>
    <row r="296" spans="1:7" x14ac:dyDescent="0.2">
      <c r="A296" s="218">
        <v>2776</v>
      </c>
      <c r="B296" s="200" t="s">
        <v>16830</v>
      </c>
      <c r="C296" s="194" t="s">
        <v>18</v>
      </c>
      <c r="D296" s="194" t="s">
        <v>281</v>
      </c>
      <c r="E296" s="195" t="s">
        <v>16838</v>
      </c>
    </row>
    <row r="297" spans="1:7" ht="15" x14ac:dyDescent="0.25">
      <c r="A297" s="192"/>
      <c r="B297" s="200" t="s">
        <v>16839</v>
      </c>
      <c r="C297" s="192"/>
      <c r="D297" s="192"/>
      <c r="E297" s="192"/>
      <c r="F297" s="147"/>
      <c r="G297" s="147"/>
    </row>
    <row r="298" spans="1:7" ht="15" x14ac:dyDescent="0.25">
      <c r="A298" s="192"/>
      <c r="B298" s="200" t="s">
        <v>16834</v>
      </c>
      <c r="C298" s="192"/>
      <c r="D298" s="192"/>
      <c r="E298" s="192"/>
      <c r="F298" s="147"/>
      <c r="G298" s="147"/>
    </row>
    <row r="299" spans="1:7" ht="15" x14ac:dyDescent="0.25">
      <c r="A299" s="218">
        <v>2763</v>
      </c>
      <c r="B299" s="200" t="s">
        <v>16830</v>
      </c>
      <c r="C299" s="194" t="s">
        <v>18</v>
      </c>
      <c r="D299" s="194" t="s">
        <v>209</v>
      </c>
      <c r="E299" s="195" t="s">
        <v>16840</v>
      </c>
      <c r="F299" s="147"/>
      <c r="G299" s="147"/>
    </row>
    <row r="300" spans="1:7" ht="15" x14ac:dyDescent="0.25">
      <c r="A300" s="192"/>
      <c r="B300" s="200" t="s">
        <v>16841</v>
      </c>
      <c r="C300" s="192"/>
      <c r="D300" s="192"/>
      <c r="E300" s="192"/>
      <c r="F300" s="147"/>
      <c r="G300" s="147"/>
    </row>
    <row r="301" spans="1:7" ht="15" x14ac:dyDescent="0.25">
      <c r="A301" s="192"/>
      <c r="B301" s="200" t="s">
        <v>16834</v>
      </c>
      <c r="C301" s="192"/>
      <c r="D301" s="192"/>
      <c r="E301" s="192"/>
      <c r="F301" s="147"/>
      <c r="G301" s="147"/>
    </row>
    <row r="302" spans="1:7" x14ac:dyDescent="0.2">
      <c r="A302" s="218">
        <v>2774</v>
      </c>
      <c r="B302" s="200" t="s">
        <v>16830</v>
      </c>
      <c r="C302" s="194" t="s">
        <v>18</v>
      </c>
      <c r="D302" s="194" t="s">
        <v>281</v>
      </c>
      <c r="E302" s="195" t="s">
        <v>6835</v>
      </c>
    </row>
    <row r="303" spans="1:7" ht="15" x14ac:dyDescent="0.25">
      <c r="A303" s="192"/>
      <c r="B303" s="200" t="s">
        <v>16842</v>
      </c>
      <c r="C303" s="192"/>
      <c r="D303" s="192"/>
      <c r="E303" s="192"/>
      <c r="F303" s="147"/>
      <c r="G303" s="147"/>
    </row>
    <row r="304" spans="1:7" ht="15" x14ac:dyDescent="0.25">
      <c r="A304" s="192"/>
      <c r="B304" s="200" t="s">
        <v>16834</v>
      </c>
      <c r="C304" s="192"/>
      <c r="D304" s="192"/>
      <c r="E304" s="192"/>
      <c r="F304" s="147"/>
      <c r="G304" s="151"/>
    </row>
    <row r="305" spans="1:7" ht="15" x14ac:dyDescent="0.25">
      <c r="A305" s="218">
        <v>11413</v>
      </c>
      <c r="B305" s="200" t="s">
        <v>16830</v>
      </c>
      <c r="C305" s="194" t="s">
        <v>18</v>
      </c>
      <c r="D305" s="194" t="s">
        <v>281</v>
      </c>
      <c r="E305" s="195" t="s">
        <v>16843</v>
      </c>
      <c r="F305" s="148"/>
      <c r="G305" s="147"/>
    </row>
    <row r="306" spans="1:7" ht="15" x14ac:dyDescent="0.25">
      <c r="A306" s="192"/>
      <c r="B306" s="200" t="s">
        <v>16844</v>
      </c>
      <c r="C306" s="192"/>
      <c r="D306" s="192"/>
      <c r="E306" s="192"/>
      <c r="F306" s="148"/>
      <c r="G306" s="148"/>
    </row>
    <row r="307" spans="1:7" ht="15" x14ac:dyDescent="0.25">
      <c r="A307" s="192"/>
      <c r="B307" s="200" t="s">
        <v>16834</v>
      </c>
      <c r="C307" s="192"/>
      <c r="D307" s="192"/>
      <c r="E307" s="192"/>
      <c r="F307" s="148"/>
      <c r="G307" s="148"/>
    </row>
    <row r="308" spans="1:7" x14ac:dyDescent="0.2">
      <c r="A308" s="218">
        <v>11414</v>
      </c>
      <c r="B308" s="200" t="s">
        <v>16830</v>
      </c>
      <c r="C308" s="194" t="s">
        <v>18</v>
      </c>
      <c r="D308" s="194" t="s">
        <v>281</v>
      </c>
      <c r="E308" s="195" t="s">
        <v>16824</v>
      </c>
      <c r="F308" s="150"/>
      <c r="G308" s="151"/>
    </row>
    <row r="309" spans="1:7" ht="15" x14ac:dyDescent="0.25">
      <c r="A309" s="192"/>
      <c r="B309" s="200" t="s">
        <v>16845</v>
      </c>
      <c r="C309" s="192"/>
      <c r="D309" s="192"/>
      <c r="E309" s="192"/>
      <c r="F309" s="147"/>
      <c r="G309" s="147"/>
    </row>
    <row r="310" spans="1:7" ht="15" x14ac:dyDescent="0.25">
      <c r="A310" s="192"/>
      <c r="B310" s="200" t="s">
        <v>16834</v>
      </c>
      <c r="C310" s="192"/>
      <c r="D310" s="192"/>
      <c r="E310" s="192"/>
      <c r="F310" s="150"/>
      <c r="G310" s="151"/>
    </row>
    <row r="311" spans="1:7" ht="15" x14ac:dyDescent="0.25">
      <c r="A311" s="218">
        <v>2778</v>
      </c>
      <c r="B311" s="200" t="s">
        <v>16830</v>
      </c>
      <c r="C311" s="194" t="s">
        <v>18</v>
      </c>
      <c r="D311" s="194" t="s">
        <v>281</v>
      </c>
      <c r="E311" s="195" t="s">
        <v>16846</v>
      </c>
      <c r="F311" s="147"/>
      <c r="G311" s="147"/>
    </row>
    <row r="312" spans="1:7" ht="15" x14ac:dyDescent="0.25">
      <c r="A312" s="192"/>
      <c r="B312" s="200" t="s">
        <v>16847</v>
      </c>
      <c r="C312" s="192"/>
      <c r="D312" s="192"/>
      <c r="E312" s="192"/>
      <c r="F312" s="150"/>
      <c r="G312" s="151"/>
    </row>
    <row r="313" spans="1:7" ht="15" x14ac:dyDescent="0.25">
      <c r="A313" s="192"/>
      <c r="B313" s="200" t="s">
        <v>16834</v>
      </c>
      <c r="C313" s="192"/>
      <c r="D313" s="192"/>
      <c r="E313" s="192"/>
      <c r="F313" s="147"/>
      <c r="G313" s="147"/>
    </row>
    <row r="314" spans="1:7" x14ac:dyDescent="0.2">
      <c r="A314" s="218">
        <v>11416</v>
      </c>
      <c r="B314" s="200" t="s">
        <v>16830</v>
      </c>
      <c r="C314" s="194" t="s">
        <v>18</v>
      </c>
      <c r="D314" s="194" t="s">
        <v>281</v>
      </c>
      <c r="E314" s="195" t="s">
        <v>16848</v>
      </c>
      <c r="F314" s="150"/>
      <c r="G314" s="151"/>
    </row>
    <row r="315" spans="1:7" ht="15" x14ac:dyDescent="0.25">
      <c r="A315" s="192"/>
      <c r="B315" s="200" t="s">
        <v>16849</v>
      </c>
      <c r="C315" s="192"/>
      <c r="D315" s="192"/>
      <c r="E315" s="192"/>
      <c r="F315" s="147"/>
      <c r="G315" s="147"/>
    </row>
    <row r="316" spans="1:7" ht="15" x14ac:dyDescent="0.25">
      <c r="A316" s="192"/>
      <c r="B316" s="200" t="s">
        <v>16834</v>
      </c>
      <c r="C316" s="192"/>
      <c r="D316" s="192"/>
      <c r="E316" s="192"/>
      <c r="F316" s="150"/>
      <c r="G316" s="151"/>
    </row>
    <row r="317" spans="1:7" ht="15" x14ac:dyDescent="0.25">
      <c r="A317" s="218">
        <v>2777</v>
      </c>
      <c r="B317" s="200" t="s">
        <v>16830</v>
      </c>
      <c r="C317" s="194" t="s">
        <v>18</v>
      </c>
      <c r="D317" s="194" t="s">
        <v>281</v>
      </c>
      <c r="E317" s="195" t="s">
        <v>16850</v>
      </c>
      <c r="F317" s="147"/>
      <c r="G317" s="147"/>
    </row>
    <row r="318" spans="1:7" ht="15" x14ac:dyDescent="0.25">
      <c r="A318" s="192"/>
      <c r="B318" s="200" t="s">
        <v>16851</v>
      </c>
      <c r="C318" s="192"/>
      <c r="D318" s="192"/>
      <c r="E318" s="192"/>
      <c r="F318" s="150"/>
      <c r="G318" s="151"/>
    </row>
    <row r="319" spans="1:7" ht="15" x14ac:dyDescent="0.25">
      <c r="A319" s="192"/>
      <c r="B319" s="200" t="s">
        <v>16834</v>
      </c>
      <c r="C319" s="192"/>
      <c r="D319" s="192"/>
      <c r="E319" s="192"/>
      <c r="F319" s="150"/>
      <c r="G319" s="151"/>
    </row>
    <row r="320" spans="1:7" x14ac:dyDescent="0.2">
      <c r="A320" s="218">
        <v>2765</v>
      </c>
      <c r="B320" s="200" t="s">
        <v>16852</v>
      </c>
      <c r="C320" s="194" t="s">
        <v>18</v>
      </c>
      <c r="D320" s="194" t="s">
        <v>281</v>
      </c>
      <c r="E320" s="195" t="s">
        <v>16853</v>
      </c>
      <c r="F320" s="150"/>
      <c r="G320" s="152"/>
    </row>
    <row r="321" spans="1:7" ht="15" x14ac:dyDescent="0.25">
      <c r="A321" s="192"/>
      <c r="B321" s="200" t="s">
        <v>16854</v>
      </c>
      <c r="C321" s="192"/>
      <c r="D321" s="192"/>
      <c r="E321" s="192"/>
      <c r="F321" s="150"/>
      <c r="G321" s="151"/>
    </row>
    <row r="322" spans="1:7" ht="15" x14ac:dyDescent="0.25">
      <c r="A322" s="192"/>
      <c r="B322" s="200" t="s">
        <v>16855</v>
      </c>
      <c r="C322" s="192"/>
      <c r="D322" s="192"/>
      <c r="E322" s="192"/>
      <c r="F322" s="150"/>
      <c r="G322" s="151"/>
    </row>
    <row r="323" spans="1:7" x14ac:dyDescent="0.2">
      <c r="A323" s="218">
        <v>2766</v>
      </c>
      <c r="B323" s="200" t="s">
        <v>16852</v>
      </c>
      <c r="C323" s="194" t="s">
        <v>18</v>
      </c>
      <c r="D323" s="194" t="s">
        <v>281</v>
      </c>
      <c r="E323" s="195" t="s">
        <v>16856</v>
      </c>
      <c r="F323" s="150"/>
      <c r="G323" s="151"/>
    </row>
    <row r="324" spans="1:7" ht="15" x14ac:dyDescent="0.25">
      <c r="A324" s="192"/>
      <c r="B324" s="200" t="s">
        <v>16857</v>
      </c>
      <c r="C324" s="192"/>
      <c r="D324" s="192"/>
      <c r="E324" s="192"/>
      <c r="F324" s="150"/>
      <c r="G324" s="153"/>
    </row>
    <row r="325" spans="1:7" ht="15" x14ac:dyDescent="0.25">
      <c r="A325" s="192"/>
      <c r="B325" s="200" t="s">
        <v>16858</v>
      </c>
      <c r="C325" s="192"/>
      <c r="D325" s="192"/>
      <c r="E325" s="192"/>
      <c r="F325" s="147"/>
      <c r="G325" s="147"/>
    </row>
    <row r="326" spans="1:7" x14ac:dyDescent="0.2">
      <c r="A326" s="218">
        <v>2772</v>
      </c>
      <c r="B326" s="200" t="s">
        <v>16852</v>
      </c>
      <c r="C326" s="194" t="s">
        <v>18</v>
      </c>
      <c r="D326" s="194" t="s">
        <v>281</v>
      </c>
      <c r="E326" s="195" t="s">
        <v>16859</v>
      </c>
      <c r="F326" s="150"/>
      <c r="G326" s="151"/>
    </row>
    <row r="327" spans="1:7" ht="15" x14ac:dyDescent="0.25">
      <c r="A327" s="192"/>
      <c r="B327" s="200" t="s">
        <v>16860</v>
      </c>
      <c r="C327" s="192"/>
      <c r="D327" s="192"/>
      <c r="E327" s="192"/>
      <c r="F327" s="147"/>
      <c r="G327" s="147"/>
    </row>
    <row r="328" spans="1:7" ht="15" x14ac:dyDescent="0.25">
      <c r="A328" s="192"/>
      <c r="B328" s="200" t="s">
        <v>16858</v>
      </c>
      <c r="C328" s="192"/>
      <c r="D328" s="192"/>
      <c r="E328" s="192"/>
      <c r="F328" s="150"/>
      <c r="G328" s="151"/>
    </row>
    <row r="329" spans="1:7" x14ac:dyDescent="0.2">
      <c r="A329" s="218">
        <v>2773</v>
      </c>
      <c r="B329" s="200" t="s">
        <v>16852</v>
      </c>
      <c r="C329" s="194" t="s">
        <v>18</v>
      </c>
      <c r="D329" s="194" t="s">
        <v>281</v>
      </c>
      <c r="E329" s="195" t="s">
        <v>5851</v>
      </c>
      <c r="F329" s="150"/>
      <c r="G329" s="151"/>
    </row>
    <row r="330" spans="1:7" ht="15" x14ac:dyDescent="0.25">
      <c r="A330" s="192"/>
      <c r="B330" s="200" t="s">
        <v>16861</v>
      </c>
      <c r="C330" s="192"/>
      <c r="D330" s="192"/>
      <c r="E330" s="192"/>
      <c r="F330" s="150"/>
      <c r="G330" s="151"/>
    </row>
    <row r="331" spans="1:7" ht="15" x14ac:dyDescent="0.25">
      <c r="A331" s="192"/>
      <c r="B331" s="200" t="s">
        <v>16858</v>
      </c>
      <c r="C331" s="192"/>
      <c r="D331" s="192"/>
      <c r="E331" s="192"/>
      <c r="F331" s="150"/>
      <c r="G331" s="151"/>
    </row>
    <row r="332" spans="1:7" x14ac:dyDescent="0.2">
      <c r="A332" s="218">
        <v>2764</v>
      </c>
      <c r="B332" s="200" t="s">
        <v>16852</v>
      </c>
      <c r="C332" s="194" t="s">
        <v>18</v>
      </c>
      <c r="D332" s="194" t="s">
        <v>281</v>
      </c>
      <c r="E332" s="195" t="s">
        <v>16862</v>
      </c>
      <c r="F332" s="150"/>
      <c r="G332" s="151"/>
    </row>
    <row r="333" spans="1:7" ht="15" x14ac:dyDescent="0.25">
      <c r="A333" s="192"/>
      <c r="B333" s="200" t="s">
        <v>16863</v>
      </c>
      <c r="C333" s="192"/>
      <c r="D333" s="192"/>
      <c r="E333" s="192"/>
      <c r="F333" s="150"/>
      <c r="G333" s="151"/>
    </row>
    <row r="334" spans="1:7" ht="15" x14ac:dyDescent="0.25">
      <c r="A334" s="192"/>
      <c r="B334" s="200" t="s">
        <v>16864</v>
      </c>
      <c r="C334" s="192"/>
      <c r="D334" s="192"/>
      <c r="E334" s="192"/>
      <c r="F334" s="147"/>
      <c r="G334" s="147"/>
    </row>
    <row r="335" spans="1:7" x14ac:dyDescent="0.2">
      <c r="A335" s="218">
        <v>14</v>
      </c>
      <c r="B335" s="200" t="s">
        <v>455</v>
      </c>
      <c r="C335" s="194" t="s">
        <v>31</v>
      </c>
      <c r="D335" s="194" t="s">
        <v>281</v>
      </c>
      <c r="E335" s="195" t="s">
        <v>5322</v>
      </c>
      <c r="F335" s="150"/>
      <c r="G335" s="151"/>
    </row>
    <row r="336" spans="1:7" ht="15" x14ac:dyDescent="0.25">
      <c r="A336" s="192"/>
      <c r="B336" s="200" t="s">
        <v>456</v>
      </c>
      <c r="C336" s="192"/>
      <c r="D336" s="192"/>
      <c r="E336" s="192"/>
      <c r="F336" s="147"/>
      <c r="G336" s="147"/>
    </row>
    <row r="337" spans="1:7" x14ac:dyDescent="0.2">
      <c r="A337" s="218">
        <v>11429</v>
      </c>
      <c r="B337" s="200" t="s">
        <v>457</v>
      </c>
      <c r="C337" s="194" t="s">
        <v>18</v>
      </c>
      <c r="D337" s="194" t="s">
        <v>274</v>
      </c>
      <c r="E337" s="195" t="s">
        <v>5904</v>
      </c>
      <c r="F337" s="150"/>
      <c r="G337" s="151"/>
    </row>
    <row r="338" spans="1:7" x14ac:dyDescent="0.2">
      <c r="A338" s="218">
        <v>3089</v>
      </c>
      <c r="B338" s="200" t="s">
        <v>458</v>
      </c>
      <c r="C338" s="194" t="s">
        <v>401</v>
      </c>
      <c r="D338" s="194" t="s">
        <v>281</v>
      </c>
      <c r="E338" s="195" t="s">
        <v>16865</v>
      </c>
      <c r="F338" s="150"/>
      <c r="G338" s="151"/>
    </row>
    <row r="339" spans="1:7" ht="15" x14ac:dyDescent="0.25">
      <c r="A339" s="192"/>
      <c r="B339" s="200" t="s">
        <v>459</v>
      </c>
      <c r="C339" s="192"/>
      <c r="D339" s="192"/>
      <c r="E339" s="192"/>
      <c r="F339" s="150"/>
      <c r="G339" s="153"/>
    </row>
    <row r="340" spans="1:7" ht="15" x14ac:dyDescent="0.25">
      <c r="A340" s="218">
        <v>3083</v>
      </c>
      <c r="B340" s="200" t="s">
        <v>460</v>
      </c>
      <c r="C340" s="194" t="s">
        <v>273</v>
      </c>
      <c r="D340" s="194" t="s">
        <v>281</v>
      </c>
      <c r="E340" s="195" t="s">
        <v>6704</v>
      </c>
      <c r="F340" s="147"/>
      <c r="G340" s="147"/>
    </row>
    <row r="341" spans="1:7" ht="15" x14ac:dyDescent="0.25">
      <c r="A341" s="192"/>
      <c r="B341" s="200" t="s">
        <v>461</v>
      </c>
      <c r="C341" s="192"/>
      <c r="D341" s="192"/>
      <c r="E341" s="192"/>
      <c r="F341" s="147"/>
      <c r="G341" s="147"/>
    </row>
    <row r="342" spans="1:7" x14ac:dyDescent="0.2">
      <c r="A342" s="218">
        <v>3098</v>
      </c>
      <c r="B342" s="200" t="s">
        <v>462</v>
      </c>
      <c r="C342" s="194" t="s">
        <v>401</v>
      </c>
      <c r="D342" s="194" t="s">
        <v>281</v>
      </c>
      <c r="E342" s="195" t="s">
        <v>16866</v>
      </c>
      <c r="F342" s="150"/>
      <c r="G342" s="152"/>
    </row>
    <row r="343" spans="1:7" ht="15" x14ac:dyDescent="0.25">
      <c r="A343" s="192"/>
      <c r="B343" s="200" t="s">
        <v>459</v>
      </c>
      <c r="C343" s="192"/>
      <c r="D343" s="192"/>
      <c r="E343" s="192"/>
      <c r="F343" s="147"/>
      <c r="G343" s="147"/>
    </row>
    <row r="344" spans="1:7" ht="15" x14ac:dyDescent="0.25">
      <c r="A344" s="218">
        <v>3100</v>
      </c>
      <c r="B344" s="200" t="s">
        <v>463</v>
      </c>
      <c r="C344" s="194" t="s">
        <v>401</v>
      </c>
      <c r="D344" s="194" t="s">
        <v>281</v>
      </c>
      <c r="E344" s="195" t="s">
        <v>7981</v>
      </c>
      <c r="F344" s="147"/>
      <c r="G344" s="147"/>
    </row>
    <row r="345" spans="1:7" ht="15" x14ac:dyDescent="0.25">
      <c r="A345" s="192"/>
      <c r="B345" s="200" t="s">
        <v>464</v>
      </c>
      <c r="C345" s="192"/>
      <c r="D345" s="192"/>
      <c r="E345" s="192"/>
      <c r="F345" s="150"/>
      <c r="G345" s="151"/>
    </row>
    <row r="346" spans="1:7" x14ac:dyDescent="0.2">
      <c r="A346" s="218">
        <v>3092</v>
      </c>
      <c r="B346" s="200" t="s">
        <v>465</v>
      </c>
      <c r="C346" s="194" t="s">
        <v>401</v>
      </c>
      <c r="D346" s="194" t="s">
        <v>281</v>
      </c>
      <c r="E346" s="195" t="s">
        <v>16867</v>
      </c>
      <c r="F346" s="150"/>
      <c r="G346" s="151"/>
    </row>
    <row r="347" spans="1:7" ht="15" x14ac:dyDescent="0.25">
      <c r="A347" s="192"/>
      <c r="B347" s="200" t="s">
        <v>466</v>
      </c>
      <c r="C347" s="192"/>
      <c r="D347" s="192"/>
      <c r="E347" s="192"/>
      <c r="F347" s="150"/>
      <c r="G347" s="151"/>
    </row>
    <row r="348" spans="1:7" ht="15" x14ac:dyDescent="0.25">
      <c r="A348" s="218">
        <v>11473</v>
      </c>
      <c r="B348" s="200" t="s">
        <v>467</v>
      </c>
      <c r="C348" s="194" t="s">
        <v>273</v>
      </c>
      <c r="D348" s="194" t="s">
        <v>281</v>
      </c>
      <c r="E348" s="195" t="s">
        <v>10200</v>
      </c>
      <c r="F348" s="147"/>
      <c r="G348" s="147"/>
    </row>
    <row r="349" spans="1:7" ht="15" x14ac:dyDescent="0.25">
      <c r="A349" s="192"/>
      <c r="B349" s="200" t="s">
        <v>468</v>
      </c>
      <c r="C349" s="192"/>
      <c r="D349" s="192"/>
      <c r="E349" s="192"/>
      <c r="F349" s="150"/>
      <c r="G349" s="151"/>
    </row>
    <row r="350" spans="1:7" x14ac:dyDescent="0.2">
      <c r="A350" s="218">
        <v>2693</v>
      </c>
      <c r="B350" s="200" t="s">
        <v>469</v>
      </c>
      <c r="C350" s="194" t="s">
        <v>286</v>
      </c>
      <c r="D350" s="194" t="s">
        <v>281</v>
      </c>
      <c r="E350" s="195" t="s">
        <v>7127</v>
      </c>
      <c r="F350" s="150"/>
      <c r="G350" s="151"/>
    </row>
    <row r="351" spans="1:7" ht="15" x14ac:dyDescent="0.25">
      <c r="A351" s="199" t="s">
        <v>16759</v>
      </c>
      <c r="B351" s="192"/>
      <c r="C351" s="192"/>
      <c r="D351" s="192"/>
      <c r="E351" s="192"/>
      <c r="F351" s="150"/>
      <c r="G351" s="151"/>
    </row>
    <row r="352" spans="1:7" x14ac:dyDescent="0.2">
      <c r="A352" s="174"/>
      <c r="B352" s="173"/>
      <c r="C352" s="168"/>
      <c r="D352" s="168"/>
      <c r="E352" s="170"/>
      <c r="F352" s="150"/>
      <c r="G352" s="153"/>
    </row>
    <row r="353" spans="1:7" ht="18" x14ac:dyDescent="0.25">
      <c r="A353" s="192"/>
      <c r="B353" s="201" t="s">
        <v>264</v>
      </c>
      <c r="C353" s="192"/>
      <c r="D353" s="193" t="s">
        <v>16732</v>
      </c>
      <c r="E353" s="194" t="s">
        <v>16868</v>
      </c>
      <c r="F353" s="147"/>
      <c r="G353" s="147"/>
    </row>
    <row r="354" spans="1:7" ht="15" x14ac:dyDescent="0.25">
      <c r="A354" s="199" t="s">
        <v>16734</v>
      </c>
      <c r="B354" s="192"/>
      <c r="C354" s="192"/>
      <c r="D354" s="192"/>
      <c r="E354" s="192"/>
      <c r="F354" s="150"/>
      <c r="G354" s="153"/>
    </row>
    <row r="355" spans="1:7" ht="15" x14ac:dyDescent="0.25">
      <c r="A355" s="199" t="s">
        <v>16735</v>
      </c>
      <c r="B355" s="192"/>
      <c r="C355" s="192"/>
      <c r="D355" s="192"/>
      <c r="E355" s="192"/>
      <c r="F355" s="147"/>
      <c r="G355" s="147"/>
    </row>
    <row r="356" spans="1:7" ht="15" x14ac:dyDescent="0.25">
      <c r="A356" s="199" t="s">
        <v>16736</v>
      </c>
      <c r="B356" s="192"/>
      <c r="C356" s="192"/>
      <c r="D356" s="192"/>
      <c r="E356" s="192"/>
      <c r="F356" s="150"/>
      <c r="G356" s="152"/>
    </row>
    <row r="357" spans="1:7" ht="15" x14ac:dyDescent="0.25">
      <c r="A357" s="199" t="s">
        <v>16737</v>
      </c>
      <c r="B357" s="192"/>
      <c r="C357" s="192"/>
      <c r="D357" s="192"/>
      <c r="E357" s="192"/>
      <c r="F357" s="147"/>
      <c r="G357" s="147"/>
    </row>
    <row r="358" spans="1:7" ht="15" x14ac:dyDescent="0.25">
      <c r="A358" s="199" t="s">
        <v>16738</v>
      </c>
      <c r="B358" s="192"/>
      <c r="C358" s="192"/>
      <c r="D358" s="192"/>
      <c r="E358" s="192"/>
      <c r="F358" s="147"/>
      <c r="G358" s="147"/>
    </row>
    <row r="359" spans="1:7" ht="15" x14ac:dyDescent="0.25">
      <c r="A359" s="199" t="s">
        <v>16739</v>
      </c>
      <c r="B359" s="200" t="s">
        <v>16740</v>
      </c>
      <c r="C359" s="192"/>
      <c r="D359" s="192"/>
      <c r="E359" s="192"/>
      <c r="F359" s="150"/>
      <c r="G359" s="153"/>
    </row>
    <row r="360" spans="1:7" ht="15" x14ac:dyDescent="0.25">
      <c r="A360" s="192"/>
      <c r="B360" s="200" t="s">
        <v>16741</v>
      </c>
      <c r="C360" s="195" t="s">
        <v>16742</v>
      </c>
      <c r="D360" s="192"/>
      <c r="E360" s="195" t="s">
        <v>16743</v>
      </c>
      <c r="F360" s="147"/>
      <c r="G360" s="147"/>
    </row>
    <row r="361" spans="1:7" ht="15" x14ac:dyDescent="0.25">
      <c r="A361" s="199" t="s">
        <v>16744</v>
      </c>
      <c r="B361" s="199" t="s">
        <v>16745</v>
      </c>
      <c r="C361" s="192"/>
      <c r="D361" s="193" t="s">
        <v>16746</v>
      </c>
      <c r="E361" s="192"/>
      <c r="F361" s="147"/>
      <c r="G361" s="147"/>
    </row>
    <row r="362" spans="1:7" x14ac:dyDescent="0.2">
      <c r="A362" s="199" t="s">
        <v>265</v>
      </c>
      <c r="B362" s="199" t="s">
        <v>266</v>
      </c>
      <c r="C362" s="193" t="s">
        <v>267</v>
      </c>
      <c r="D362" s="193" t="s">
        <v>268</v>
      </c>
      <c r="E362" s="193" t="s">
        <v>269</v>
      </c>
      <c r="F362" s="150"/>
      <c r="G362" s="151"/>
    </row>
    <row r="363" spans="1:7" ht="15" x14ac:dyDescent="0.25">
      <c r="A363" s="192"/>
      <c r="B363" s="192"/>
      <c r="C363" s="192"/>
      <c r="D363" s="193" t="s">
        <v>270</v>
      </c>
      <c r="E363" s="193" t="s">
        <v>271</v>
      </c>
      <c r="F363" s="147"/>
      <c r="G363" s="147"/>
    </row>
    <row r="364" spans="1:7" x14ac:dyDescent="0.2">
      <c r="A364" s="218">
        <v>4033</v>
      </c>
      <c r="B364" s="200" t="s">
        <v>470</v>
      </c>
      <c r="C364" s="194" t="s">
        <v>286</v>
      </c>
      <c r="D364" s="194" t="s">
        <v>281</v>
      </c>
      <c r="E364" s="195" t="s">
        <v>6852</v>
      </c>
      <c r="F364" s="150"/>
      <c r="G364" s="151"/>
    </row>
    <row r="365" spans="1:7" ht="15" x14ac:dyDescent="0.25">
      <c r="A365" s="192"/>
      <c r="B365" s="200" t="s">
        <v>471</v>
      </c>
      <c r="C365" s="192"/>
      <c r="D365" s="192"/>
      <c r="E365" s="192"/>
    </row>
    <row r="366" spans="1:7" x14ac:dyDescent="0.2">
      <c r="A366" s="218">
        <v>11607</v>
      </c>
      <c r="B366" s="200" t="s">
        <v>16869</v>
      </c>
      <c r="C366" s="194" t="s">
        <v>18</v>
      </c>
      <c r="D366" s="194" t="s">
        <v>281</v>
      </c>
      <c r="E366" s="195" t="s">
        <v>16870</v>
      </c>
    </row>
    <row r="367" spans="1:7" x14ac:dyDescent="0.2">
      <c r="A367" s="218">
        <v>3118</v>
      </c>
      <c r="B367" s="200" t="s">
        <v>472</v>
      </c>
      <c r="C367" s="194" t="s">
        <v>273</v>
      </c>
      <c r="D367" s="194" t="s">
        <v>281</v>
      </c>
      <c r="E367" s="195" t="s">
        <v>5375</v>
      </c>
    </row>
    <row r="368" spans="1:7" ht="15" x14ac:dyDescent="0.25">
      <c r="A368" s="192"/>
      <c r="B368" s="200" t="s">
        <v>473</v>
      </c>
      <c r="C368" s="192"/>
      <c r="D368" s="192"/>
      <c r="E368" s="192"/>
    </row>
    <row r="369" spans="1:7" x14ac:dyDescent="0.2">
      <c r="A369" s="218">
        <v>20058</v>
      </c>
      <c r="B369" s="200" t="s">
        <v>474</v>
      </c>
      <c r="C369" s="194" t="s">
        <v>31</v>
      </c>
      <c r="D369" s="194" t="s">
        <v>281</v>
      </c>
      <c r="E369" s="195" t="s">
        <v>16871</v>
      </c>
    </row>
    <row r="370" spans="1:7" ht="15" x14ac:dyDescent="0.25">
      <c r="A370" s="218">
        <v>11619</v>
      </c>
      <c r="B370" s="200" t="s">
        <v>16872</v>
      </c>
      <c r="C370" s="194" t="s">
        <v>18</v>
      </c>
      <c r="D370" s="194" t="s">
        <v>281</v>
      </c>
      <c r="E370" s="195" t="s">
        <v>16873</v>
      </c>
      <c r="F370" s="147"/>
      <c r="G370" s="147"/>
    </row>
    <row r="371" spans="1:7" x14ac:dyDescent="0.2">
      <c r="A371" s="218">
        <v>14599</v>
      </c>
      <c r="B371" s="200" t="s">
        <v>475</v>
      </c>
      <c r="C371" s="194" t="s">
        <v>273</v>
      </c>
      <c r="D371" s="194" t="s">
        <v>274</v>
      </c>
      <c r="E371" s="196" t="s">
        <v>16874</v>
      </c>
    </row>
    <row r="372" spans="1:7" ht="15" x14ac:dyDescent="0.25">
      <c r="A372" s="192"/>
      <c r="B372" s="200" t="s">
        <v>476</v>
      </c>
      <c r="C372" s="192"/>
      <c r="D372" s="192"/>
      <c r="E372" s="192"/>
      <c r="F372" s="147"/>
      <c r="G372" s="147"/>
    </row>
    <row r="373" spans="1:7" ht="15" x14ac:dyDescent="0.25">
      <c r="A373" s="192"/>
      <c r="B373" s="200" t="s">
        <v>477</v>
      </c>
      <c r="C373" s="192"/>
      <c r="D373" s="192"/>
      <c r="E373" s="192"/>
      <c r="F373" s="147"/>
      <c r="G373" s="147"/>
    </row>
    <row r="374" spans="1:7" ht="15" x14ac:dyDescent="0.25">
      <c r="A374" s="218">
        <v>14602</v>
      </c>
      <c r="B374" s="200" t="s">
        <v>475</v>
      </c>
      <c r="C374" s="194" t="s">
        <v>273</v>
      </c>
      <c r="D374" s="194" t="s">
        <v>274</v>
      </c>
      <c r="E374" s="196" t="s">
        <v>16875</v>
      </c>
      <c r="F374" s="147"/>
      <c r="G374" s="147"/>
    </row>
    <row r="375" spans="1:7" ht="15" x14ac:dyDescent="0.25">
      <c r="A375" s="192"/>
      <c r="B375" s="200" t="s">
        <v>478</v>
      </c>
      <c r="C375" s="192"/>
      <c r="D375" s="192"/>
      <c r="E375" s="192"/>
      <c r="F375" s="147"/>
      <c r="G375" s="147"/>
    </row>
    <row r="376" spans="1:7" ht="15" x14ac:dyDescent="0.25">
      <c r="A376" s="192"/>
      <c r="B376" s="200" t="s">
        <v>479</v>
      </c>
      <c r="C376" s="192"/>
      <c r="D376" s="192"/>
      <c r="E376" s="192"/>
      <c r="F376" s="147"/>
      <c r="G376" s="147"/>
    </row>
    <row r="377" spans="1:7" x14ac:dyDescent="0.2">
      <c r="A377" s="218">
        <v>14601</v>
      </c>
      <c r="B377" s="200" t="s">
        <v>475</v>
      </c>
      <c r="C377" s="194" t="s">
        <v>273</v>
      </c>
      <c r="D377" s="194" t="s">
        <v>274</v>
      </c>
      <c r="E377" s="196" t="s">
        <v>16876</v>
      </c>
    </row>
    <row r="378" spans="1:7" ht="15" x14ac:dyDescent="0.25">
      <c r="A378" s="192"/>
      <c r="B378" s="200" t="s">
        <v>480</v>
      </c>
      <c r="C378" s="192"/>
      <c r="D378" s="192"/>
      <c r="E378" s="192"/>
      <c r="F378" s="147"/>
      <c r="G378" s="147"/>
    </row>
    <row r="379" spans="1:7" ht="15" x14ac:dyDescent="0.25">
      <c r="A379" s="192"/>
      <c r="B379" s="200" t="s">
        <v>481</v>
      </c>
      <c r="C379" s="192"/>
      <c r="D379" s="192"/>
      <c r="E379" s="192"/>
      <c r="F379" s="147"/>
      <c r="G379" s="151"/>
    </row>
    <row r="380" spans="1:7" ht="15" x14ac:dyDescent="0.25">
      <c r="A380" s="218">
        <v>14600</v>
      </c>
      <c r="B380" s="200" t="s">
        <v>475</v>
      </c>
      <c r="C380" s="194" t="s">
        <v>273</v>
      </c>
      <c r="D380" s="194" t="s">
        <v>274</v>
      </c>
      <c r="E380" s="196" t="s">
        <v>16877</v>
      </c>
      <c r="F380" s="148"/>
      <c r="G380" s="147"/>
    </row>
    <row r="381" spans="1:7" ht="15" x14ac:dyDescent="0.25">
      <c r="A381" s="192"/>
      <c r="B381" s="200" t="s">
        <v>480</v>
      </c>
      <c r="C381" s="192"/>
      <c r="D381" s="192"/>
      <c r="E381" s="192"/>
      <c r="F381" s="148"/>
      <c r="G381" s="148"/>
    </row>
    <row r="382" spans="1:7" ht="15" x14ac:dyDescent="0.25">
      <c r="A382" s="192"/>
      <c r="B382" s="200" t="s">
        <v>482</v>
      </c>
      <c r="C382" s="192"/>
      <c r="D382" s="192"/>
      <c r="E382" s="192"/>
      <c r="F382" s="148"/>
      <c r="G382" s="148"/>
    </row>
    <row r="383" spans="1:7" x14ac:dyDescent="0.2">
      <c r="A383" s="218">
        <v>14614</v>
      </c>
      <c r="B383" s="200" t="s">
        <v>483</v>
      </c>
      <c r="C383" s="194" t="s">
        <v>273</v>
      </c>
      <c r="D383" s="194" t="s">
        <v>274</v>
      </c>
      <c r="E383" s="196" t="s">
        <v>16878</v>
      </c>
      <c r="F383" s="150"/>
      <c r="G383" s="151"/>
    </row>
    <row r="384" spans="1:7" ht="15" x14ac:dyDescent="0.25">
      <c r="A384" s="192"/>
      <c r="B384" s="200" t="s">
        <v>484</v>
      </c>
      <c r="C384" s="192"/>
      <c r="D384" s="192"/>
      <c r="E384" s="192"/>
      <c r="F384" s="150"/>
      <c r="G384" s="151"/>
    </row>
    <row r="385" spans="1:7" ht="15" x14ac:dyDescent="0.25">
      <c r="A385" s="192"/>
      <c r="B385" s="200" t="s">
        <v>485</v>
      </c>
      <c r="C385" s="192"/>
      <c r="D385" s="192"/>
      <c r="E385" s="192"/>
      <c r="F385" s="150"/>
      <c r="G385" s="151"/>
    </row>
    <row r="386" spans="1:7" ht="15" x14ac:dyDescent="0.25">
      <c r="A386" s="218">
        <v>14612</v>
      </c>
      <c r="B386" s="200" t="s">
        <v>483</v>
      </c>
      <c r="C386" s="194" t="s">
        <v>273</v>
      </c>
      <c r="D386" s="194" t="s">
        <v>274</v>
      </c>
      <c r="E386" s="197" t="s">
        <v>16879</v>
      </c>
      <c r="F386" s="147"/>
      <c r="G386" s="147"/>
    </row>
    <row r="387" spans="1:7" ht="15" x14ac:dyDescent="0.25">
      <c r="A387" s="192"/>
      <c r="B387" s="200" t="s">
        <v>486</v>
      </c>
      <c r="C387" s="192"/>
      <c r="D387" s="192"/>
      <c r="E387" s="192"/>
      <c r="F387" s="150"/>
      <c r="G387" s="151"/>
    </row>
    <row r="388" spans="1:7" ht="15" x14ac:dyDescent="0.25">
      <c r="A388" s="192"/>
      <c r="B388" s="200" t="s">
        <v>485</v>
      </c>
      <c r="C388" s="192"/>
      <c r="D388" s="192"/>
      <c r="E388" s="192"/>
      <c r="F388" s="147"/>
      <c r="G388" s="147"/>
    </row>
    <row r="389" spans="1:7" x14ac:dyDescent="0.2">
      <c r="A389" s="218">
        <v>14613</v>
      </c>
      <c r="B389" s="200" t="s">
        <v>483</v>
      </c>
      <c r="C389" s="194" t="s">
        <v>273</v>
      </c>
      <c r="D389" s="194" t="s">
        <v>274</v>
      </c>
      <c r="E389" s="196" t="s">
        <v>16880</v>
      </c>
      <c r="F389" s="150"/>
      <c r="G389" s="151"/>
    </row>
    <row r="390" spans="1:7" ht="15" x14ac:dyDescent="0.25">
      <c r="A390" s="192"/>
      <c r="B390" s="200" t="s">
        <v>487</v>
      </c>
      <c r="C390" s="192"/>
      <c r="D390" s="192"/>
      <c r="E390" s="192"/>
      <c r="F390" s="150"/>
      <c r="G390" s="151"/>
    </row>
    <row r="391" spans="1:7" ht="15" x14ac:dyDescent="0.25">
      <c r="A391" s="192"/>
      <c r="B391" s="200" t="s">
        <v>485</v>
      </c>
      <c r="C391" s="192"/>
      <c r="D391" s="192"/>
      <c r="E391" s="192"/>
      <c r="F391" s="150"/>
      <c r="G391" s="151"/>
    </row>
    <row r="392" spans="1:7" x14ac:dyDescent="0.2">
      <c r="A392" s="218">
        <v>14607</v>
      </c>
      <c r="B392" s="200" t="s">
        <v>483</v>
      </c>
      <c r="C392" s="194" t="s">
        <v>273</v>
      </c>
      <c r="D392" s="194" t="s">
        <v>274</v>
      </c>
      <c r="E392" s="196" t="s">
        <v>16881</v>
      </c>
      <c r="F392" s="150"/>
      <c r="G392" s="151"/>
    </row>
    <row r="393" spans="1:7" ht="15" x14ac:dyDescent="0.25">
      <c r="A393" s="192"/>
      <c r="B393" s="200" t="s">
        <v>488</v>
      </c>
      <c r="C393" s="192"/>
      <c r="D393" s="192"/>
      <c r="E393" s="192"/>
      <c r="F393" s="150"/>
      <c r="G393" s="151"/>
    </row>
    <row r="394" spans="1:7" ht="15" x14ac:dyDescent="0.25">
      <c r="A394" s="192"/>
      <c r="B394" s="200" t="s">
        <v>485</v>
      </c>
      <c r="C394" s="192"/>
      <c r="D394" s="192"/>
      <c r="E394" s="192"/>
      <c r="F394" s="150"/>
      <c r="G394" s="151"/>
    </row>
    <row r="395" spans="1:7" x14ac:dyDescent="0.2">
      <c r="A395" s="218">
        <v>14608</v>
      </c>
      <c r="B395" s="200" t="s">
        <v>483</v>
      </c>
      <c r="C395" s="194" t="s">
        <v>273</v>
      </c>
      <c r="D395" s="194" t="s">
        <v>274</v>
      </c>
      <c r="E395" s="196" t="s">
        <v>16882</v>
      </c>
      <c r="F395" s="150"/>
      <c r="G395" s="151"/>
    </row>
    <row r="396" spans="1:7" ht="15" x14ac:dyDescent="0.25">
      <c r="A396" s="192"/>
      <c r="B396" s="200" t="s">
        <v>489</v>
      </c>
      <c r="C396" s="192"/>
      <c r="D396" s="192"/>
      <c r="E396" s="192"/>
      <c r="F396" s="150"/>
      <c r="G396" s="151"/>
    </row>
    <row r="397" spans="1:7" ht="15" x14ac:dyDescent="0.25">
      <c r="A397" s="192"/>
      <c r="B397" s="200" t="s">
        <v>485</v>
      </c>
      <c r="C397" s="192"/>
      <c r="D397" s="192"/>
      <c r="E397" s="192"/>
      <c r="F397" s="147"/>
      <c r="G397" s="147"/>
    </row>
    <row r="398" spans="1:7" x14ac:dyDescent="0.2">
      <c r="A398" s="218">
        <v>14609</v>
      </c>
      <c r="B398" s="200" t="s">
        <v>483</v>
      </c>
      <c r="C398" s="194" t="s">
        <v>273</v>
      </c>
      <c r="D398" s="194" t="s">
        <v>274</v>
      </c>
      <c r="E398" s="196" t="s">
        <v>16883</v>
      </c>
      <c r="F398" s="150"/>
      <c r="G398" s="151"/>
    </row>
    <row r="399" spans="1:7" ht="15" x14ac:dyDescent="0.25">
      <c r="A399" s="192"/>
      <c r="B399" s="200" t="s">
        <v>490</v>
      </c>
      <c r="C399" s="192"/>
      <c r="D399" s="192"/>
      <c r="E399" s="192"/>
      <c r="F399" s="150"/>
      <c r="G399" s="151"/>
    </row>
    <row r="400" spans="1:7" ht="15" x14ac:dyDescent="0.25">
      <c r="A400" s="192"/>
      <c r="B400" s="200" t="s">
        <v>485</v>
      </c>
      <c r="C400" s="192"/>
      <c r="D400" s="192"/>
      <c r="E400" s="192"/>
      <c r="F400" s="147"/>
      <c r="G400" s="147"/>
    </row>
    <row r="401" spans="1:7" x14ac:dyDescent="0.2">
      <c r="A401" s="218">
        <v>14610</v>
      </c>
      <c r="B401" s="200" t="s">
        <v>483</v>
      </c>
      <c r="C401" s="194" t="s">
        <v>273</v>
      </c>
      <c r="D401" s="194" t="s">
        <v>274</v>
      </c>
      <c r="E401" s="196" t="s">
        <v>16884</v>
      </c>
      <c r="F401" s="150"/>
      <c r="G401" s="151"/>
    </row>
    <row r="402" spans="1:7" ht="15" x14ac:dyDescent="0.25">
      <c r="A402" s="192"/>
      <c r="B402" s="200" t="s">
        <v>491</v>
      </c>
      <c r="C402" s="192"/>
      <c r="D402" s="192"/>
      <c r="E402" s="192"/>
      <c r="F402" s="147"/>
      <c r="G402" s="147"/>
    </row>
    <row r="403" spans="1:7" ht="15" x14ac:dyDescent="0.25">
      <c r="A403" s="192"/>
      <c r="B403" s="200" t="s">
        <v>485</v>
      </c>
      <c r="C403" s="192"/>
      <c r="D403" s="192"/>
      <c r="E403" s="192"/>
      <c r="F403" s="150"/>
      <c r="G403" s="151"/>
    </row>
    <row r="404" spans="1:7" ht="15" x14ac:dyDescent="0.25">
      <c r="A404" s="218">
        <v>14611</v>
      </c>
      <c r="B404" s="200" t="s">
        <v>483</v>
      </c>
      <c r="C404" s="194" t="s">
        <v>273</v>
      </c>
      <c r="D404" s="194" t="s">
        <v>274</v>
      </c>
      <c r="E404" s="196" t="s">
        <v>16885</v>
      </c>
      <c r="F404" s="147"/>
      <c r="G404" s="147"/>
    </row>
    <row r="405" spans="1:7" ht="15" x14ac:dyDescent="0.25">
      <c r="A405" s="192"/>
      <c r="B405" s="200" t="s">
        <v>492</v>
      </c>
      <c r="C405" s="192"/>
      <c r="D405" s="192"/>
      <c r="E405" s="192"/>
      <c r="F405" s="150"/>
      <c r="G405" s="151"/>
    </row>
    <row r="406" spans="1:7" ht="15" x14ac:dyDescent="0.25">
      <c r="A406" s="192"/>
      <c r="B406" s="200" t="s">
        <v>485</v>
      </c>
      <c r="C406" s="192"/>
      <c r="D406" s="192"/>
      <c r="E406" s="192"/>
      <c r="F406" s="147"/>
      <c r="G406" s="147"/>
    </row>
    <row r="407" spans="1:7" x14ac:dyDescent="0.2">
      <c r="A407" s="218">
        <v>14604</v>
      </c>
      <c r="B407" s="200" t="s">
        <v>483</v>
      </c>
      <c r="C407" s="194" t="s">
        <v>273</v>
      </c>
      <c r="D407" s="194" t="s">
        <v>274</v>
      </c>
      <c r="E407" s="196" t="s">
        <v>16886</v>
      </c>
      <c r="F407" s="150"/>
      <c r="G407" s="151"/>
    </row>
    <row r="408" spans="1:7" ht="15" x14ac:dyDescent="0.25">
      <c r="A408" s="192"/>
      <c r="B408" s="200" t="s">
        <v>493</v>
      </c>
      <c r="C408" s="192"/>
      <c r="D408" s="192"/>
      <c r="E408" s="192"/>
      <c r="F408" s="147"/>
      <c r="G408" s="147"/>
    </row>
    <row r="409" spans="1:7" ht="15" x14ac:dyDescent="0.25">
      <c r="A409" s="192"/>
      <c r="B409" s="200" t="s">
        <v>494</v>
      </c>
      <c r="C409" s="192"/>
      <c r="D409" s="192"/>
      <c r="E409" s="192"/>
      <c r="F409" s="150"/>
      <c r="G409" s="151"/>
    </row>
    <row r="410" spans="1:7" ht="15" x14ac:dyDescent="0.25">
      <c r="A410" s="218">
        <v>14605</v>
      </c>
      <c r="B410" s="200" t="s">
        <v>483</v>
      </c>
      <c r="C410" s="194" t="s">
        <v>273</v>
      </c>
      <c r="D410" s="194" t="s">
        <v>274</v>
      </c>
      <c r="E410" s="196" t="s">
        <v>16887</v>
      </c>
      <c r="F410" s="147"/>
      <c r="G410" s="147"/>
    </row>
    <row r="411" spans="1:7" ht="15" x14ac:dyDescent="0.25">
      <c r="A411" s="192"/>
      <c r="B411" s="200" t="s">
        <v>495</v>
      </c>
      <c r="C411" s="192"/>
      <c r="D411" s="192"/>
      <c r="E411" s="192"/>
      <c r="F411" s="150"/>
      <c r="G411" s="151"/>
    </row>
    <row r="412" spans="1:7" ht="15" x14ac:dyDescent="0.25">
      <c r="A412" s="192"/>
      <c r="B412" s="200" t="s">
        <v>494</v>
      </c>
      <c r="C412" s="192"/>
      <c r="D412" s="192"/>
      <c r="E412" s="192"/>
      <c r="F412" s="150"/>
      <c r="G412" s="151"/>
    </row>
    <row r="413" spans="1:7" ht="15" x14ac:dyDescent="0.25">
      <c r="A413" s="218">
        <v>14603</v>
      </c>
      <c r="B413" s="200" t="s">
        <v>483</v>
      </c>
      <c r="C413" s="194" t="s">
        <v>273</v>
      </c>
      <c r="D413" s="194" t="s">
        <v>274</v>
      </c>
      <c r="E413" s="196" t="s">
        <v>16888</v>
      </c>
      <c r="F413" s="147"/>
      <c r="G413" s="147"/>
    </row>
    <row r="414" spans="1:7" ht="15" x14ac:dyDescent="0.25">
      <c r="A414" s="192"/>
      <c r="B414" s="200" t="s">
        <v>496</v>
      </c>
      <c r="C414" s="192"/>
      <c r="D414" s="192"/>
      <c r="E414" s="192"/>
      <c r="F414" s="150"/>
      <c r="G414" s="151"/>
    </row>
    <row r="415" spans="1:7" ht="15" x14ac:dyDescent="0.25">
      <c r="A415" s="192"/>
      <c r="B415" s="200" t="s">
        <v>494</v>
      </c>
      <c r="C415" s="192"/>
      <c r="D415" s="192"/>
      <c r="E415" s="192"/>
      <c r="F415" s="147"/>
      <c r="G415" s="147"/>
    </row>
    <row r="416" spans="1:7" x14ac:dyDescent="0.2">
      <c r="A416" s="218">
        <v>14606</v>
      </c>
      <c r="B416" s="200" t="s">
        <v>483</v>
      </c>
      <c r="C416" s="194" t="s">
        <v>273</v>
      </c>
      <c r="D416" s="194" t="s">
        <v>274</v>
      </c>
      <c r="E416" s="196" t="s">
        <v>16889</v>
      </c>
      <c r="F416" s="150"/>
      <c r="G416" s="151"/>
    </row>
    <row r="417" spans="1:7" ht="15" x14ac:dyDescent="0.25">
      <c r="A417" s="192"/>
      <c r="B417" s="200" t="s">
        <v>497</v>
      </c>
      <c r="C417" s="192"/>
      <c r="D417" s="192"/>
      <c r="E417" s="192"/>
      <c r="F417" s="147"/>
      <c r="G417" s="147"/>
    </row>
    <row r="418" spans="1:7" ht="15" x14ac:dyDescent="0.25">
      <c r="A418" s="192"/>
      <c r="B418" s="200" t="s">
        <v>498</v>
      </c>
      <c r="C418" s="192"/>
      <c r="D418" s="192"/>
      <c r="E418" s="192"/>
      <c r="F418" s="150"/>
      <c r="G418" s="150"/>
    </row>
    <row r="419" spans="1:7" x14ac:dyDescent="0.2">
      <c r="A419" s="218">
        <v>7308</v>
      </c>
      <c r="B419" s="200" t="s">
        <v>499</v>
      </c>
      <c r="C419" s="194" t="s">
        <v>78</v>
      </c>
      <c r="D419" s="194" t="s">
        <v>281</v>
      </c>
      <c r="E419" s="195" t="s">
        <v>16890</v>
      </c>
      <c r="F419" s="150"/>
      <c r="G419" s="151"/>
    </row>
    <row r="420" spans="1:7" x14ac:dyDescent="0.2">
      <c r="A420" s="218">
        <v>6089</v>
      </c>
      <c r="B420" s="200" t="s">
        <v>500</v>
      </c>
      <c r="C420" s="194" t="s">
        <v>78</v>
      </c>
      <c r="D420" s="194" t="s">
        <v>281</v>
      </c>
      <c r="E420" s="195" t="s">
        <v>7142</v>
      </c>
      <c r="F420" s="150"/>
      <c r="G420" s="151"/>
    </row>
    <row r="421" spans="1:7" x14ac:dyDescent="0.2">
      <c r="A421" s="218">
        <v>12346</v>
      </c>
      <c r="B421" s="200" t="s">
        <v>501</v>
      </c>
      <c r="C421" s="194" t="s">
        <v>273</v>
      </c>
      <c r="D421" s="194" t="s">
        <v>281</v>
      </c>
      <c r="E421" s="195" t="s">
        <v>7407</v>
      </c>
      <c r="F421" s="150"/>
      <c r="G421" s="151"/>
    </row>
    <row r="422" spans="1:7" x14ac:dyDescent="0.2">
      <c r="A422" s="218">
        <v>3300</v>
      </c>
      <c r="B422" s="200" t="s">
        <v>502</v>
      </c>
      <c r="C422" s="194" t="s">
        <v>273</v>
      </c>
      <c r="D422" s="194" t="s">
        <v>281</v>
      </c>
      <c r="E422" s="195" t="s">
        <v>6307</v>
      </c>
      <c r="F422" s="150"/>
      <c r="G422" s="151"/>
    </row>
    <row r="423" spans="1:7" x14ac:dyDescent="0.2">
      <c r="A423" s="218">
        <v>12353</v>
      </c>
      <c r="B423" s="200" t="s">
        <v>503</v>
      </c>
      <c r="C423" s="194" t="s">
        <v>273</v>
      </c>
      <c r="D423" s="194" t="s">
        <v>281</v>
      </c>
      <c r="E423" s="195" t="s">
        <v>8110</v>
      </c>
      <c r="F423" s="150"/>
      <c r="G423" s="151"/>
    </row>
    <row r="424" spans="1:7" ht="15" x14ac:dyDescent="0.25">
      <c r="A424" s="199" t="s">
        <v>16759</v>
      </c>
      <c r="B424" s="192"/>
      <c r="C424" s="192"/>
      <c r="D424" s="192"/>
      <c r="E424" s="192"/>
      <c r="F424" s="150"/>
      <c r="G424" s="152"/>
    </row>
    <row r="425" spans="1:7" ht="15" x14ac:dyDescent="0.25">
      <c r="A425" s="166"/>
      <c r="B425" s="173"/>
      <c r="C425" s="166"/>
      <c r="D425" s="166"/>
      <c r="E425" s="166"/>
      <c r="F425" s="147"/>
      <c r="G425" s="147"/>
    </row>
    <row r="426" spans="1:7" ht="18" x14ac:dyDescent="0.25">
      <c r="A426" s="192"/>
      <c r="B426" s="201" t="s">
        <v>264</v>
      </c>
      <c r="C426" s="192"/>
      <c r="D426" s="193" t="s">
        <v>16732</v>
      </c>
      <c r="E426" s="194" t="s">
        <v>16891</v>
      </c>
      <c r="F426" s="147"/>
      <c r="G426" s="147"/>
    </row>
    <row r="427" spans="1:7" ht="15" x14ac:dyDescent="0.25">
      <c r="A427" s="199" t="s">
        <v>16734</v>
      </c>
      <c r="B427" s="192"/>
      <c r="C427" s="192"/>
      <c r="D427" s="192"/>
      <c r="E427" s="192"/>
      <c r="F427" s="150"/>
      <c r="G427" s="152"/>
    </row>
    <row r="428" spans="1:7" ht="15" x14ac:dyDescent="0.25">
      <c r="A428" s="199" t="s">
        <v>16735</v>
      </c>
      <c r="B428" s="192"/>
      <c r="C428" s="192"/>
      <c r="D428" s="192"/>
      <c r="E428" s="192"/>
      <c r="F428" s="147"/>
      <c r="G428" s="147"/>
    </row>
    <row r="429" spans="1:7" ht="15" x14ac:dyDescent="0.25">
      <c r="A429" s="199" t="s">
        <v>16736</v>
      </c>
      <c r="B429" s="192"/>
      <c r="C429" s="192"/>
      <c r="D429" s="192"/>
      <c r="E429" s="192"/>
      <c r="F429" s="147"/>
      <c r="G429" s="147"/>
    </row>
    <row r="430" spans="1:7" ht="15" x14ac:dyDescent="0.25">
      <c r="A430" s="199" t="s">
        <v>16737</v>
      </c>
      <c r="B430" s="192"/>
      <c r="C430" s="192"/>
      <c r="D430" s="192"/>
      <c r="E430" s="192"/>
      <c r="F430" s="150"/>
      <c r="G430" s="152"/>
    </row>
    <row r="431" spans="1:7" ht="15" x14ac:dyDescent="0.25">
      <c r="A431" s="199" t="s">
        <v>16738</v>
      </c>
      <c r="B431" s="192"/>
      <c r="C431" s="192"/>
      <c r="D431" s="192"/>
      <c r="E431" s="192"/>
      <c r="F431" s="147"/>
      <c r="G431" s="147"/>
    </row>
    <row r="432" spans="1:7" ht="15" x14ac:dyDescent="0.25">
      <c r="A432" s="199" t="s">
        <v>16739</v>
      </c>
      <c r="B432" s="200" t="s">
        <v>16740</v>
      </c>
      <c r="C432" s="192"/>
      <c r="D432" s="192"/>
      <c r="E432" s="192"/>
      <c r="F432" s="147"/>
      <c r="G432" s="147"/>
    </row>
    <row r="433" spans="1:7" ht="15" x14ac:dyDescent="0.25">
      <c r="A433" s="192"/>
      <c r="B433" s="200" t="s">
        <v>16741</v>
      </c>
      <c r="C433" s="195" t="s">
        <v>16742</v>
      </c>
      <c r="D433" s="192"/>
      <c r="E433" s="195" t="s">
        <v>16743</v>
      </c>
      <c r="F433" s="150"/>
      <c r="G433" s="152"/>
    </row>
    <row r="434" spans="1:7" ht="15" x14ac:dyDescent="0.25">
      <c r="A434" s="199" t="s">
        <v>16744</v>
      </c>
      <c r="B434" s="199" t="s">
        <v>16745</v>
      </c>
      <c r="C434" s="192"/>
      <c r="D434" s="193" t="s">
        <v>16746</v>
      </c>
      <c r="E434" s="192"/>
      <c r="F434" s="147"/>
      <c r="G434" s="147"/>
    </row>
    <row r="435" spans="1:7" ht="15" x14ac:dyDescent="0.25">
      <c r="A435" s="199" t="s">
        <v>265</v>
      </c>
      <c r="B435" s="199" t="s">
        <v>266</v>
      </c>
      <c r="C435" s="193" t="s">
        <v>267</v>
      </c>
      <c r="D435" s="193" t="s">
        <v>268</v>
      </c>
      <c r="E435" s="193" t="s">
        <v>269</v>
      </c>
      <c r="F435" s="147"/>
      <c r="G435" s="147"/>
    </row>
    <row r="436" spans="1:7" ht="15" x14ac:dyDescent="0.25">
      <c r="A436" s="192"/>
      <c r="B436" s="192"/>
      <c r="C436" s="192"/>
      <c r="D436" s="193" t="s">
        <v>270</v>
      </c>
      <c r="E436" s="193" t="s">
        <v>271</v>
      </c>
      <c r="F436" s="150"/>
      <c r="G436" s="152"/>
    </row>
    <row r="437" spans="1:7" ht="15" x14ac:dyDescent="0.25">
      <c r="A437" s="218">
        <v>11360</v>
      </c>
      <c r="B437" s="200" t="s">
        <v>504</v>
      </c>
      <c r="C437" s="194" t="s">
        <v>273</v>
      </c>
      <c r="D437" s="194" t="s">
        <v>274</v>
      </c>
      <c r="E437" s="197" t="s">
        <v>16892</v>
      </c>
      <c r="F437" s="147"/>
      <c r="G437" s="147"/>
    </row>
    <row r="438" spans="1:7" ht="15" x14ac:dyDescent="0.25">
      <c r="A438" s="192"/>
      <c r="B438" s="200" t="s">
        <v>505</v>
      </c>
      <c r="C438" s="192"/>
      <c r="D438" s="192"/>
      <c r="E438" s="192"/>
      <c r="F438" s="147"/>
      <c r="G438" s="147"/>
    </row>
    <row r="439" spans="1:7" x14ac:dyDescent="0.2">
      <c r="A439" s="218">
        <v>10702</v>
      </c>
      <c r="B439" s="200" t="s">
        <v>506</v>
      </c>
      <c r="C439" s="194" t="s">
        <v>273</v>
      </c>
      <c r="D439" s="194" t="s">
        <v>281</v>
      </c>
      <c r="E439" s="196" t="s">
        <v>5338</v>
      </c>
      <c r="F439" s="150"/>
      <c r="G439" s="152"/>
    </row>
    <row r="440" spans="1:7" ht="15" x14ac:dyDescent="0.25">
      <c r="A440" s="192"/>
      <c r="B440" s="200" t="s">
        <v>507</v>
      </c>
      <c r="C440" s="192"/>
      <c r="D440" s="192"/>
      <c r="E440" s="192"/>
      <c r="F440" s="147"/>
      <c r="G440" s="147"/>
    </row>
    <row r="441" spans="1:7" x14ac:dyDescent="0.2">
      <c r="A441" s="218">
        <v>3329</v>
      </c>
      <c r="B441" s="200" t="s">
        <v>508</v>
      </c>
      <c r="C441" s="194" t="s">
        <v>286</v>
      </c>
      <c r="D441" s="194" t="s">
        <v>281</v>
      </c>
      <c r="E441" s="195" t="s">
        <v>5339</v>
      </c>
    </row>
    <row r="442" spans="1:7" x14ac:dyDescent="0.2">
      <c r="A442" s="218">
        <v>1568</v>
      </c>
      <c r="B442" s="200" t="s">
        <v>509</v>
      </c>
      <c r="C442" s="194" t="s">
        <v>273</v>
      </c>
      <c r="D442" s="194" t="s">
        <v>281</v>
      </c>
      <c r="E442" s="195" t="s">
        <v>7212</v>
      </c>
    </row>
    <row r="443" spans="1:7" ht="15" x14ac:dyDescent="0.25">
      <c r="A443" s="192"/>
      <c r="B443" s="200" t="s">
        <v>510</v>
      </c>
      <c r="C443" s="192"/>
      <c r="D443" s="192"/>
      <c r="E443" s="192"/>
    </row>
    <row r="444" spans="1:7" x14ac:dyDescent="0.2">
      <c r="A444" s="218">
        <v>4787</v>
      </c>
      <c r="B444" s="200" t="s">
        <v>511</v>
      </c>
      <c r="C444" s="194" t="s">
        <v>31</v>
      </c>
      <c r="D444" s="194" t="s">
        <v>274</v>
      </c>
      <c r="E444" s="194" t="s">
        <v>5342</v>
      </c>
    </row>
    <row r="445" spans="1:7" x14ac:dyDescent="0.2">
      <c r="A445" s="218">
        <v>11794</v>
      </c>
      <c r="B445" s="200" t="s">
        <v>16893</v>
      </c>
      <c r="C445" s="194" t="s">
        <v>286</v>
      </c>
      <c r="D445" s="194" t="s">
        <v>281</v>
      </c>
      <c r="E445" s="195" t="s">
        <v>16894</v>
      </c>
    </row>
    <row r="446" spans="1:7" ht="15" x14ac:dyDescent="0.25">
      <c r="A446" s="218">
        <v>11796</v>
      </c>
      <c r="B446" s="200" t="s">
        <v>16895</v>
      </c>
      <c r="C446" s="194" t="s">
        <v>286</v>
      </c>
      <c r="D446" s="194" t="s">
        <v>281</v>
      </c>
      <c r="E446" s="195" t="s">
        <v>16896</v>
      </c>
      <c r="F446" s="147"/>
      <c r="G446" s="147"/>
    </row>
    <row r="447" spans="1:7" ht="15" x14ac:dyDescent="0.25">
      <c r="A447" s="192"/>
      <c r="B447" s="200" t="s">
        <v>724</v>
      </c>
      <c r="C447" s="192"/>
      <c r="D447" s="192"/>
      <c r="E447" s="192"/>
    </row>
    <row r="448" spans="1:7" ht="15" x14ac:dyDescent="0.25">
      <c r="A448" s="218">
        <v>21051</v>
      </c>
      <c r="B448" s="200" t="s">
        <v>513</v>
      </c>
      <c r="C448" s="194" t="s">
        <v>273</v>
      </c>
      <c r="D448" s="194" t="s">
        <v>281</v>
      </c>
      <c r="E448" s="195" t="s">
        <v>16897</v>
      </c>
      <c r="F448" s="147"/>
      <c r="G448" s="147"/>
    </row>
    <row r="449" spans="1:6" ht="15" x14ac:dyDescent="0.25">
      <c r="A449" s="192"/>
      <c r="B449" s="200" t="s">
        <v>512</v>
      </c>
      <c r="C449" s="192"/>
      <c r="D449" s="192"/>
      <c r="E449" s="192"/>
      <c r="F449" s="147"/>
    </row>
    <row r="450" spans="1:6" ht="15" x14ac:dyDescent="0.25">
      <c r="A450" s="218">
        <v>21055</v>
      </c>
      <c r="B450" s="200" t="s">
        <v>514</v>
      </c>
      <c r="C450" s="194" t="s">
        <v>273</v>
      </c>
      <c r="D450" s="194" t="s">
        <v>281</v>
      </c>
      <c r="E450" s="195" t="s">
        <v>16898</v>
      </c>
      <c r="F450" s="147"/>
    </row>
    <row r="451" spans="1:6" ht="15" x14ac:dyDescent="0.25">
      <c r="A451" s="192"/>
      <c r="B451" s="200" t="s">
        <v>512</v>
      </c>
      <c r="C451" s="192"/>
      <c r="D451" s="192"/>
      <c r="E451" s="192"/>
      <c r="F451" s="147"/>
    </row>
    <row r="452" spans="1:6" ht="15" x14ac:dyDescent="0.25">
      <c r="A452" s="218">
        <v>11284</v>
      </c>
      <c r="B452" s="200" t="s">
        <v>515</v>
      </c>
      <c r="C452" s="194" t="s">
        <v>273</v>
      </c>
      <c r="D452" s="194" t="s">
        <v>209</v>
      </c>
      <c r="E452" s="195" t="s">
        <v>16899</v>
      </c>
      <c r="F452" s="147"/>
    </row>
    <row r="453" spans="1:6" ht="15" x14ac:dyDescent="0.25">
      <c r="A453" s="192"/>
      <c r="B453" s="200" t="s">
        <v>516</v>
      </c>
      <c r="C453" s="192"/>
      <c r="D453" s="192"/>
      <c r="E453" s="192"/>
    </row>
    <row r="454" spans="1:6" ht="15" x14ac:dyDescent="0.25">
      <c r="A454" s="192"/>
      <c r="B454" s="200" t="s">
        <v>517</v>
      </c>
      <c r="C454" s="192"/>
      <c r="D454" s="192"/>
      <c r="E454" s="192"/>
      <c r="F454" s="147"/>
    </row>
    <row r="455" spans="1:6" x14ac:dyDescent="0.2">
      <c r="A455" s="218">
        <v>13910</v>
      </c>
      <c r="B455" s="200" t="s">
        <v>518</v>
      </c>
      <c r="C455" s="194" t="s">
        <v>273</v>
      </c>
      <c r="D455" s="194" t="s">
        <v>281</v>
      </c>
      <c r="E455" s="196" t="s">
        <v>16900</v>
      </c>
      <c r="F455" s="151"/>
    </row>
    <row r="456" spans="1:6" ht="15" x14ac:dyDescent="0.25">
      <c r="A456" s="192"/>
      <c r="B456" s="200" t="s">
        <v>519</v>
      </c>
      <c r="C456" s="192"/>
      <c r="D456" s="192"/>
      <c r="E456" s="192"/>
      <c r="F456" s="147"/>
    </row>
    <row r="457" spans="1:6" x14ac:dyDescent="0.2">
      <c r="A457" s="218">
        <v>13911</v>
      </c>
      <c r="B457" s="200" t="s">
        <v>520</v>
      </c>
      <c r="C457" s="194" t="s">
        <v>273</v>
      </c>
      <c r="D457" s="194" t="s">
        <v>281</v>
      </c>
      <c r="E457" s="196" t="s">
        <v>16901</v>
      </c>
      <c r="F457" s="148"/>
    </row>
    <row r="458" spans="1:6" ht="15" x14ac:dyDescent="0.25">
      <c r="A458" s="192"/>
      <c r="B458" s="200" t="s">
        <v>521</v>
      </c>
      <c r="C458" s="192"/>
      <c r="D458" s="192"/>
      <c r="E458" s="192"/>
      <c r="F458" s="148"/>
    </row>
    <row r="459" spans="1:6" ht="15" x14ac:dyDescent="0.25">
      <c r="A459" s="218">
        <v>13869</v>
      </c>
      <c r="B459" s="200" t="s">
        <v>522</v>
      </c>
      <c r="C459" s="194" t="s">
        <v>273</v>
      </c>
      <c r="D459" s="194" t="s">
        <v>281</v>
      </c>
      <c r="E459" s="196" t="s">
        <v>16902</v>
      </c>
      <c r="F459" s="147"/>
    </row>
    <row r="460" spans="1:6" ht="15" x14ac:dyDescent="0.25">
      <c r="A460" s="192"/>
      <c r="B460" s="200" t="s">
        <v>523</v>
      </c>
      <c r="C460" s="192"/>
      <c r="D460" s="192"/>
      <c r="E460" s="192"/>
      <c r="F460" s="152"/>
    </row>
    <row r="461" spans="1:6" ht="15" x14ac:dyDescent="0.25">
      <c r="A461" s="192"/>
      <c r="B461" s="200" t="s">
        <v>524</v>
      </c>
      <c r="C461" s="192"/>
      <c r="D461" s="192"/>
      <c r="E461" s="192"/>
      <c r="F461" s="147"/>
    </row>
    <row r="462" spans="1:6" ht="15" x14ac:dyDescent="0.25">
      <c r="A462" s="218">
        <v>10713</v>
      </c>
      <c r="B462" s="200" t="s">
        <v>525</v>
      </c>
      <c r="C462" s="194" t="s">
        <v>273</v>
      </c>
      <c r="D462" s="194" t="s">
        <v>281</v>
      </c>
      <c r="E462" s="196" t="s">
        <v>16903</v>
      </c>
      <c r="F462" s="147"/>
    </row>
    <row r="463" spans="1:6" ht="15" x14ac:dyDescent="0.25">
      <c r="A463" s="192"/>
      <c r="B463" s="200" t="s">
        <v>526</v>
      </c>
      <c r="C463" s="192"/>
      <c r="D463" s="192"/>
      <c r="E463" s="192"/>
      <c r="F463" s="152"/>
    </row>
    <row r="464" spans="1:6" ht="15" x14ac:dyDescent="0.25">
      <c r="A464" s="192"/>
      <c r="B464" s="200" t="s">
        <v>527</v>
      </c>
      <c r="C464" s="192"/>
      <c r="D464" s="192"/>
      <c r="E464" s="192"/>
      <c r="F464" s="147"/>
    </row>
    <row r="465" spans="1:6" ht="15" x14ac:dyDescent="0.25">
      <c r="A465" s="218">
        <v>11611</v>
      </c>
      <c r="B465" s="200" t="s">
        <v>528</v>
      </c>
      <c r="C465" s="194" t="s">
        <v>273</v>
      </c>
      <c r="D465" s="194" t="s">
        <v>281</v>
      </c>
      <c r="E465" s="196" t="s">
        <v>16904</v>
      </c>
      <c r="F465" s="147"/>
    </row>
    <row r="466" spans="1:6" ht="15" x14ac:dyDescent="0.25">
      <c r="A466" s="192"/>
      <c r="B466" s="200" t="s">
        <v>529</v>
      </c>
      <c r="C466" s="192"/>
      <c r="D466" s="192"/>
      <c r="E466" s="192"/>
      <c r="F466" s="152"/>
    </row>
    <row r="467" spans="1:6" ht="15" x14ac:dyDescent="0.25">
      <c r="A467" s="218">
        <v>21145</v>
      </c>
      <c r="B467" s="200" t="s">
        <v>16905</v>
      </c>
      <c r="C467" s="194" t="s">
        <v>273</v>
      </c>
      <c r="D467" s="194" t="s">
        <v>281</v>
      </c>
      <c r="E467" s="195" t="s">
        <v>16906</v>
      </c>
      <c r="F467" s="147"/>
    </row>
    <row r="468" spans="1:6" ht="15" x14ac:dyDescent="0.25">
      <c r="A468" s="192"/>
      <c r="B468" s="200" t="s">
        <v>16907</v>
      </c>
      <c r="C468" s="192"/>
      <c r="D468" s="192"/>
      <c r="E468" s="192"/>
      <c r="F468" s="147"/>
    </row>
    <row r="469" spans="1:6" x14ac:dyDescent="0.2">
      <c r="A469" s="218">
        <v>126</v>
      </c>
      <c r="B469" s="200" t="s">
        <v>530</v>
      </c>
      <c r="C469" s="194" t="s">
        <v>69</v>
      </c>
      <c r="D469" s="194" t="s">
        <v>281</v>
      </c>
      <c r="E469" s="195" t="s">
        <v>5783</v>
      </c>
      <c r="F469" s="152"/>
    </row>
    <row r="470" spans="1:6" ht="15" x14ac:dyDescent="0.25">
      <c r="A470" s="192"/>
      <c r="B470" s="200" t="s">
        <v>531</v>
      </c>
      <c r="C470" s="192"/>
      <c r="D470" s="192"/>
      <c r="E470" s="192"/>
      <c r="F470" s="147"/>
    </row>
    <row r="471" spans="1:6" ht="15" x14ac:dyDescent="0.25">
      <c r="A471" s="218">
        <v>11608</v>
      </c>
      <c r="B471" s="200" t="s">
        <v>16908</v>
      </c>
      <c r="C471" s="194" t="s">
        <v>31</v>
      </c>
      <c r="D471" s="194" t="s">
        <v>281</v>
      </c>
      <c r="E471" s="195" t="s">
        <v>16909</v>
      </c>
      <c r="F471" s="147"/>
    </row>
    <row r="472" spans="1:6" ht="15" x14ac:dyDescent="0.25">
      <c r="A472" s="192"/>
      <c r="B472" s="200" t="s">
        <v>16910</v>
      </c>
      <c r="C472" s="192"/>
      <c r="D472" s="192"/>
      <c r="E472" s="192"/>
      <c r="F472" s="152"/>
    </row>
    <row r="473" spans="1:6" ht="15" x14ac:dyDescent="0.25">
      <c r="A473" s="218">
        <v>141</v>
      </c>
      <c r="B473" s="200" t="s">
        <v>532</v>
      </c>
      <c r="C473" s="194" t="s">
        <v>31</v>
      </c>
      <c r="D473" s="194" t="s">
        <v>281</v>
      </c>
      <c r="E473" s="195" t="s">
        <v>7218</v>
      </c>
      <c r="F473" s="147"/>
    </row>
    <row r="474" spans="1:6" ht="15" x14ac:dyDescent="0.25">
      <c r="A474" s="192"/>
      <c r="B474" s="200" t="s">
        <v>533</v>
      </c>
      <c r="C474" s="192"/>
      <c r="D474" s="192"/>
      <c r="E474" s="192"/>
      <c r="F474" s="147"/>
    </row>
    <row r="475" spans="1:6" x14ac:dyDescent="0.2">
      <c r="A475" s="218">
        <v>158</v>
      </c>
      <c r="B475" s="200" t="s">
        <v>534</v>
      </c>
      <c r="C475" s="194" t="s">
        <v>69</v>
      </c>
      <c r="D475" s="194" t="s">
        <v>281</v>
      </c>
      <c r="E475" s="195" t="s">
        <v>6930</v>
      </c>
      <c r="F475" s="152"/>
    </row>
    <row r="476" spans="1:6" ht="15" x14ac:dyDescent="0.25">
      <c r="A476" s="192"/>
      <c r="B476" s="200" t="s">
        <v>535</v>
      </c>
      <c r="C476" s="192"/>
      <c r="D476" s="192"/>
      <c r="E476" s="192"/>
      <c r="F476" s="147"/>
    </row>
    <row r="477" spans="1:6" ht="15" x14ac:dyDescent="0.25">
      <c r="A477" s="218">
        <v>7546</v>
      </c>
      <c r="B477" s="200" t="s">
        <v>536</v>
      </c>
      <c r="C477" s="194" t="s">
        <v>273</v>
      </c>
      <c r="D477" s="194" t="s">
        <v>281</v>
      </c>
      <c r="E477" s="195" t="s">
        <v>16911</v>
      </c>
      <c r="F477" s="147"/>
    </row>
    <row r="478" spans="1:6" x14ac:dyDescent="0.2">
      <c r="A478" s="218">
        <v>7557</v>
      </c>
      <c r="B478" s="200" t="s">
        <v>537</v>
      </c>
      <c r="C478" s="194" t="s">
        <v>273</v>
      </c>
      <c r="D478" s="194" t="s">
        <v>281</v>
      </c>
      <c r="E478" s="195" t="s">
        <v>11108</v>
      </c>
      <c r="F478" s="152"/>
    </row>
    <row r="479" spans="1:6" ht="15" x14ac:dyDescent="0.25">
      <c r="A479" s="192"/>
      <c r="B479" s="200" t="s">
        <v>538</v>
      </c>
      <c r="C479" s="192"/>
      <c r="D479" s="192"/>
      <c r="E479" s="192"/>
      <c r="F479" s="147"/>
    </row>
    <row r="480" spans="1:6" ht="15" x14ac:dyDescent="0.25">
      <c r="A480" s="218">
        <v>7563</v>
      </c>
      <c r="B480" s="200" t="s">
        <v>539</v>
      </c>
      <c r="C480" s="194" t="s">
        <v>273</v>
      </c>
      <c r="D480" s="194" t="s">
        <v>281</v>
      </c>
      <c r="E480" s="195" t="s">
        <v>6207</v>
      </c>
      <c r="F480" s="147"/>
    </row>
    <row r="481" spans="1:6" ht="15" x14ac:dyDescent="0.25">
      <c r="A481" s="192"/>
      <c r="B481" s="200" t="s">
        <v>538</v>
      </c>
      <c r="C481" s="192"/>
      <c r="D481" s="192"/>
      <c r="E481" s="192"/>
      <c r="F481" s="152"/>
    </row>
    <row r="482" spans="1:6" ht="15" x14ac:dyDescent="0.25">
      <c r="A482" s="218">
        <v>7555</v>
      </c>
      <c r="B482" s="200" t="s">
        <v>540</v>
      </c>
      <c r="C482" s="194" t="s">
        <v>273</v>
      </c>
      <c r="D482" s="194" t="s">
        <v>281</v>
      </c>
      <c r="E482" s="195" t="s">
        <v>6632</v>
      </c>
      <c r="F482" s="147"/>
    </row>
    <row r="483" spans="1:6" ht="15" x14ac:dyDescent="0.25">
      <c r="A483" s="192"/>
      <c r="B483" s="200" t="s">
        <v>538</v>
      </c>
      <c r="C483" s="192"/>
      <c r="D483" s="192"/>
      <c r="E483" s="192"/>
      <c r="F483" s="147"/>
    </row>
    <row r="484" spans="1:6" x14ac:dyDescent="0.2">
      <c r="A484" s="218">
        <v>7564</v>
      </c>
      <c r="B484" s="200" t="s">
        <v>541</v>
      </c>
      <c r="C484" s="194" t="s">
        <v>273</v>
      </c>
      <c r="D484" s="194" t="s">
        <v>281</v>
      </c>
      <c r="E484" s="195" t="s">
        <v>5900</v>
      </c>
      <c r="F484" s="152"/>
    </row>
    <row r="485" spans="1:6" ht="15" x14ac:dyDescent="0.25">
      <c r="A485" s="192"/>
      <c r="B485" s="200" t="s">
        <v>538</v>
      </c>
      <c r="C485" s="192"/>
      <c r="D485" s="192"/>
      <c r="E485" s="192"/>
      <c r="F485" s="147"/>
    </row>
    <row r="486" spans="1:6" ht="15" x14ac:dyDescent="0.25">
      <c r="A486" s="218">
        <v>12365</v>
      </c>
      <c r="B486" s="200" t="s">
        <v>542</v>
      </c>
      <c r="C486" s="194" t="s">
        <v>273</v>
      </c>
      <c r="D486" s="194" t="s">
        <v>281</v>
      </c>
      <c r="E486" s="195" t="s">
        <v>6060</v>
      </c>
      <c r="F486" s="147"/>
    </row>
    <row r="487" spans="1:6" ht="15" x14ac:dyDescent="0.25">
      <c r="A487" s="192"/>
      <c r="B487" s="200" t="s">
        <v>543</v>
      </c>
      <c r="C487" s="192"/>
      <c r="D487" s="192"/>
      <c r="E487" s="192"/>
      <c r="F487" s="152"/>
    </row>
    <row r="488" spans="1:6" ht="15" x14ac:dyDescent="0.25">
      <c r="A488" s="218">
        <v>12364</v>
      </c>
      <c r="B488" s="200" t="s">
        <v>544</v>
      </c>
      <c r="C488" s="194" t="s">
        <v>273</v>
      </c>
      <c r="D488" s="194" t="s">
        <v>281</v>
      </c>
      <c r="E488" s="195" t="s">
        <v>16912</v>
      </c>
      <c r="F488" s="147"/>
    </row>
    <row r="489" spans="1:6" ht="15" x14ac:dyDescent="0.25">
      <c r="A489" s="218">
        <v>598</v>
      </c>
      <c r="B489" s="200" t="s">
        <v>545</v>
      </c>
      <c r="C489" s="194" t="s">
        <v>286</v>
      </c>
      <c r="D489" s="194" t="s">
        <v>281</v>
      </c>
      <c r="E489" s="195" t="s">
        <v>16913</v>
      </c>
      <c r="F489" s="147"/>
    </row>
    <row r="490" spans="1:6" ht="15" x14ac:dyDescent="0.25">
      <c r="A490" s="192"/>
      <c r="B490" s="200" t="s">
        <v>546</v>
      </c>
      <c r="C490" s="192"/>
      <c r="D490" s="192"/>
      <c r="E490" s="192"/>
      <c r="F490" s="151"/>
    </row>
    <row r="491" spans="1:6" x14ac:dyDescent="0.2">
      <c r="A491" s="218">
        <v>596</v>
      </c>
      <c r="B491" s="200" t="s">
        <v>547</v>
      </c>
      <c r="C491" s="194" t="s">
        <v>286</v>
      </c>
      <c r="D491" s="194" t="s">
        <v>281</v>
      </c>
      <c r="E491" s="195" t="s">
        <v>16914</v>
      </c>
      <c r="F491" s="151"/>
    </row>
    <row r="492" spans="1:6" ht="15" x14ac:dyDescent="0.25">
      <c r="A492" s="192"/>
      <c r="B492" s="200" t="s">
        <v>548</v>
      </c>
      <c r="C492" s="192"/>
      <c r="D492" s="192"/>
      <c r="E492" s="192"/>
      <c r="F492" s="151"/>
    </row>
    <row r="493" spans="1:6" x14ac:dyDescent="0.2">
      <c r="A493" s="218">
        <v>595</v>
      </c>
      <c r="B493" s="200" t="s">
        <v>549</v>
      </c>
      <c r="C493" s="194" t="s">
        <v>286</v>
      </c>
      <c r="D493" s="194" t="s">
        <v>281</v>
      </c>
      <c r="E493" s="195" t="s">
        <v>16915</v>
      </c>
      <c r="F493" s="151"/>
    </row>
    <row r="494" spans="1:6" ht="15" x14ac:dyDescent="0.25">
      <c r="A494" s="192"/>
      <c r="B494" s="200" t="s">
        <v>548</v>
      </c>
      <c r="C494" s="192"/>
      <c r="D494" s="192"/>
      <c r="E494" s="192"/>
      <c r="F494" s="151"/>
    </row>
    <row r="495" spans="1:6" x14ac:dyDescent="0.2">
      <c r="A495" s="218">
        <v>603</v>
      </c>
      <c r="B495" s="200" t="s">
        <v>550</v>
      </c>
      <c r="C495" s="194" t="s">
        <v>286</v>
      </c>
      <c r="D495" s="194" t="s">
        <v>274</v>
      </c>
      <c r="E495" s="195" t="s">
        <v>16916</v>
      </c>
      <c r="F495" s="151"/>
    </row>
    <row r="496" spans="1:6" ht="15" x14ac:dyDescent="0.25">
      <c r="A496" s="199" t="s">
        <v>16759</v>
      </c>
      <c r="B496" s="192"/>
      <c r="C496" s="192"/>
      <c r="D496" s="192"/>
      <c r="E496" s="192"/>
      <c r="F496" s="151"/>
    </row>
    <row r="497" spans="1:6" ht="15" x14ac:dyDescent="0.25">
      <c r="A497" s="174"/>
      <c r="B497" s="173"/>
      <c r="C497" s="168"/>
      <c r="D497" s="168"/>
      <c r="E497" s="169"/>
      <c r="F497" s="147"/>
    </row>
    <row r="498" spans="1:6" ht="18" x14ac:dyDescent="0.25">
      <c r="A498" s="192"/>
      <c r="B498" s="201" t="s">
        <v>264</v>
      </c>
      <c r="C498" s="192"/>
      <c r="D498" s="193" t="s">
        <v>16732</v>
      </c>
      <c r="E498" s="194" t="s">
        <v>16917</v>
      </c>
      <c r="F498" s="151"/>
    </row>
    <row r="499" spans="1:6" ht="15" x14ac:dyDescent="0.25">
      <c r="A499" s="199" t="s">
        <v>16734</v>
      </c>
      <c r="B499" s="192"/>
      <c r="C499" s="192"/>
      <c r="D499" s="192"/>
      <c r="E499" s="192"/>
      <c r="F499" s="153"/>
    </row>
    <row r="500" spans="1:6" ht="15" x14ac:dyDescent="0.25">
      <c r="A500" s="199" t="s">
        <v>16735</v>
      </c>
      <c r="B500" s="192"/>
      <c r="C500" s="192"/>
      <c r="D500" s="192"/>
      <c r="E500" s="192"/>
      <c r="F500" s="147"/>
    </row>
    <row r="501" spans="1:6" ht="15" x14ac:dyDescent="0.25">
      <c r="A501" s="199" t="s">
        <v>16736</v>
      </c>
      <c r="B501" s="192"/>
      <c r="C501" s="192"/>
      <c r="D501" s="192"/>
      <c r="E501" s="192"/>
      <c r="F501" s="152"/>
    </row>
    <row r="502" spans="1:6" ht="15" x14ac:dyDescent="0.25">
      <c r="A502" s="199" t="s">
        <v>16737</v>
      </c>
      <c r="B502" s="192"/>
      <c r="C502" s="192"/>
      <c r="D502" s="192"/>
      <c r="E502" s="192"/>
      <c r="F502" s="147"/>
    </row>
    <row r="503" spans="1:6" ht="15" x14ac:dyDescent="0.25">
      <c r="A503" s="199" t="s">
        <v>16738</v>
      </c>
      <c r="B503" s="192"/>
      <c r="C503" s="192"/>
      <c r="D503" s="192"/>
      <c r="E503" s="192"/>
      <c r="F503" s="151"/>
    </row>
    <row r="504" spans="1:6" ht="15" x14ac:dyDescent="0.25">
      <c r="A504" s="199" t="s">
        <v>16739</v>
      </c>
      <c r="B504" s="200" t="s">
        <v>16740</v>
      </c>
      <c r="C504" s="192"/>
      <c r="D504" s="192"/>
      <c r="E504" s="192"/>
      <c r="F504" s="147"/>
    </row>
    <row r="505" spans="1:6" ht="15" x14ac:dyDescent="0.25">
      <c r="A505" s="192"/>
      <c r="B505" s="200" t="s">
        <v>16741</v>
      </c>
      <c r="C505" s="195" t="s">
        <v>16742</v>
      </c>
      <c r="D505" s="192"/>
      <c r="E505" s="195" t="s">
        <v>16743</v>
      </c>
      <c r="F505" s="151"/>
    </row>
    <row r="506" spans="1:6" ht="15" x14ac:dyDescent="0.25">
      <c r="A506" s="199" t="s">
        <v>16744</v>
      </c>
      <c r="B506" s="199" t="s">
        <v>16745</v>
      </c>
      <c r="C506" s="192"/>
      <c r="D506" s="193" t="s">
        <v>16746</v>
      </c>
      <c r="E506" s="192"/>
      <c r="F506" s="151"/>
    </row>
    <row r="507" spans="1:6" x14ac:dyDescent="0.2">
      <c r="A507" s="199" t="s">
        <v>265</v>
      </c>
      <c r="B507" s="199" t="s">
        <v>266</v>
      </c>
      <c r="C507" s="193" t="s">
        <v>267</v>
      </c>
      <c r="D507" s="193" t="s">
        <v>268</v>
      </c>
      <c r="E507" s="193" t="s">
        <v>269</v>
      </c>
      <c r="F507" s="151"/>
    </row>
    <row r="508" spans="1:6" ht="15" x14ac:dyDescent="0.25">
      <c r="A508" s="192"/>
      <c r="B508" s="192"/>
      <c r="C508" s="192"/>
      <c r="D508" s="193" t="s">
        <v>270</v>
      </c>
      <c r="E508" s="193" t="s">
        <v>271</v>
      </c>
      <c r="F508" s="151"/>
    </row>
    <row r="509" spans="1:6" ht="15" x14ac:dyDescent="0.25">
      <c r="A509" s="192"/>
      <c r="B509" s="200" t="s">
        <v>551</v>
      </c>
      <c r="C509" s="192"/>
      <c r="D509" s="192"/>
      <c r="E509" s="192"/>
      <c r="F509" s="147"/>
    </row>
    <row r="510" spans="1:6" x14ac:dyDescent="0.2">
      <c r="A510" s="218">
        <v>608</v>
      </c>
      <c r="B510" s="200" t="s">
        <v>552</v>
      </c>
      <c r="C510" s="194" t="s">
        <v>286</v>
      </c>
      <c r="D510" s="194" t="s">
        <v>274</v>
      </c>
      <c r="E510" s="195" t="s">
        <v>16918</v>
      </c>
      <c r="F510" s="151"/>
    </row>
    <row r="511" spans="1:6" ht="15" x14ac:dyDescent="0.25">
      <c r="A511" s="192"/>
      <c r="B511" s="200" t="s">
        <v>553</v>
      </c>
      <c r="C511" s="192"/>
      <c r="D511" s="192"/>
      <c r="E511" s="192"/>
      <c r="F511" s="147"/>
    </row>
    <row r="512" spans="1:6" x14ac:dyDescent="0.2">
      <c r="A512" s="218">
        <v>6092</v>
      </c>
      <c r="B512" s="200" t="s">
        <v>554</v>
      </c>
      <c r="C512" s="194" t="s">
        <v>31</v>
      </c>
      <c r="D512" s="194" t="s">
        <v>281</v>
      </c>
      <c r="E512" s="195" t="s">
        <v>16919</v>
      </c>
      <c r="F512" s="150"/>
    </row>
    <row r="513" spans="1:6" x14ac:dyDescent="0.2">
      <c r="A513" s="218">
        <v>63</v>
      </c>
      <c r="B513" s="200" t="s">
        <v>555</v>
      </c>
      <c r="C513" s="194" t="s">
        <v>273</v>
      </c>
      <c r="D513" s="194" t="s">
        <v>274</v>
      </c>
      <c r="E513" s="195" t="s">
        <v>16920</v>
      </c>
      <c r="F513" s="151"/>
    </row>
    <row r="514" spans="1:6" ht="15" x14ac:dyDescent="0.25">
      <c r="A514" s="218">
        <v>11168</v>
      </c>
      <c r="B514" s="200" t="s">
        <v>556</v>
      </c>
      <c r="C514" s="194" t="s">
        <v>78</v>
      </c>
      <c r="D514" s="194" t="s">
        <v>281</v>
      </c>
      <c r="E514" s="195" t="s">
        <v>16921</v>
      </c>
      <c r="F514" s="147"/>
    </row>
    <row r="515" spans="1:6" x14ac:dyDescent="0.2">
      <c r="A515" s="218">
        <v>3760</v>
      </c>
      <c r="B515" s="200" t="s">
        <v>557</v>
      </c>
      <c r="C515" s="194" t="s">
        <v>273</v>
      </c>
      <c r="D515" s="194" t="s">
        <v>281</v>
      </c>
      <c r="E515" s="195" t="s">
        <v>16922</v>
      </c>
      <c r="F515" s="151"/>
    </row>
    <row r="516" spans="1:6" ht="15" x14ac:dyDescent="0.25">
      <c r="A516" s="218">
        <v>13323</v>
      </c>
      <c r="B516" s="200" t="s">
        <v>16923</v>
      </c>
      <c r="C516" s="194" t="s">
        <v>273</v>
      </c>
      <c r="D516" s="194" t="s">
        <v>281</v>
      </c>
      <c r="E516" s="197" t="s">
        <v>16924</v>
      </c>
      <c r="F516" s="147"/>
    </row>
    <row r="517" spans="1:6" ht="15" x14ac:dyDescent="0.25">
      <c r="A517" s="192"/>
      <c r="B517" s="200" t="s">
        <v>16925</v>
      </c>
      <c r="C517" s="192"/>
      <c r="D517" s="192"/>
      <c r="E517" s="192"/>
      <c r="F517" s="151"/>
    </row>
    <row r="518" spans="1:6" ht="15" x14ac:dyDescent="0.25">
      <c r="A518" s="192"/>
      <c r="B518" s="200" t="s">
        <v>16926</v>
      </c>
      <c r="C518" s="192"/>
      <c r="D518" s="192"/>
      <c r="E518" s="192"/>
      <c r="F518" s="147"/>
    </row>
    <row r="519" spans="1:6" x14ac:dyDescent="0.2">
      <c r="A519" s="218">
        <v>3812</v>
      </c>
      <c r="B519" s="200" t="s">
        <v>558</v>
      </c>
      <c r="C519" s="194" t="s">
        <v>273</v>
      </c>
      <c r="D519" s="194" t="s">
        <v>281</v>
      </c>
      <c r="E519" s="195" t="s">
        <v>5351</v>
      </c>
    </row>
    <row r="520" spans="1:6" ht="15" x14ac:dyDescent="0.25">
      <c r="A520" s="192"/>
      <c r="B520" s="200" t="s">
        <v>559</v>
      </c>
      <c r="C520" s="192"/>
      <c r="D520" s="192"/>
      <c r="E520" s="192"/>
    </row>
    <row r="521" spans="1:6" x14ac:dyDescent="0.2">
      <c r="A521" s="218">
        <v>3786</v>
      </c>
      <c r="B521" s="200" t="s">
        <v>558</v>
      </c>
      <c r="C521" s="194" t="s">
        <v>273</v>
      </c>
      <c r="D521" s="194" t="s">
        <v>281</v>
      </c>
      <c r="E521" s="195" t="s">
        <v>5352</v>
      </c>
    </row>
    <row r="522" spans="1:6" ht="15" x14ac:dyDescent="0.25">
      <c r="A522" s="192"/>
      <c r="B522" s="200" t="s">
        <v>560</v>
      </c>
      <c r="C522" s="192"/>
      <c r="D522" s="192"/>
      <c r="E522" s="192"/>
    </row>
    <row r="523" spans="1:6" x14ac:dyDescent="0.2">
      <c r="A523" s="218">
        <v>3784</v>
      </c>
      <c r="B523" s="200" t="s">
        <v>561</v>
      </c>
      <c r="C523" s="194" t="s">
        <v>273</v>
      </c>
      <c r="D523" s="194" t="s">
        <v>281</v>
      </c>
      <c r="E523" s="195" t="s">
        <v>5353</v>
      </c>
    </row>
    <row r="524" spans="1:6" ht="15" x14ac:dyDescent="0.25">
      <c r="A524" s="192"/>
      <c r="B524" s="200" t="s">
        <v>562</v>
      </c>
      <c r="C524" s="192"/>
      <c r="D524" s="192"/>
      <c r="E524" s="192"/>
      <c r="F524" s="147"/>
    </row>
    <row r="525" spans="1:6" x14ac:dyDescent="0.2">
      <c r="A525" s="218">
        <v>3785</v>
      </c>
      <c r="B525" s="200" t="s">
        <v>563</v>
      </c>
      <c r="C525" s="194" t="s">
        <v>273</v>
      </c>
      <c r="D525" s="194" t="s">
        <v>281</v>
      </c>
      <c r="E525" s="195" t="s">
        <v>5354</v>
      </c>
    </row>
    <row r="526" spans="1:6" ht="15" x14ac:dyDescent="0.25">
      <c r="A526" s="192"/>
      <c r="B526" s="200" t="s">
        <v>564</v>
      </c>
      <c r="C526" s="192"/>
      <c r="D526" s="192"/>
      <c r="E526" s="192"/>
      <c r="F526" s="147"/>
    </row>
    <row r="527" spans="1:6" ht="15" x14ac:dyDescent="0.25">
      <c r="A527" s="218">
        <v>20198</v>
      </c>
      <c r="B527" s="200" t="s">
        <v>565</v>
      </c>
      <c r="C527" s="194" t="s">
        <v>302</v>
      </c>
      <c r="D527" s="194" t="s">
        <v>274</v>
      </c>
      <c r="E527" s="196" t="s">
        <v>16927</v>
      </c>
      <c r="F527" s="147"/>
    </row>
    <row r="528" spans="1:6" ht="15" x14ac:dyDescent="0.25">
      <c r="A528" s="192"/>
      <c r="B528" s="200" t="s">
        <v>566</v>
      </c>
      <c r="C528" s="192"/>
      <c r="D528" s="192"/>
      <c r="E528" s="192"/>
      <c r="F528" s="147"/>
    </row>
    <row r="529" spans="1:7" ht="15" x14ac:dyDescent="0.25">
      <c r="A529" s="218">
        <v>20197</v>
      </c>
      <c r="B529" s="200" t="s">
        <v>567</v>
      </c>
      <c r="C529" s="194" t="s">
        <v>302</v>
      </c>
      <c r="D529" s="194" t="s">
        <v>209</v>
      </c>
      <c r="E529" s="197" t="s">
        <v>5355</v>
      </c>
      <c r="F529" s="147"/>
      <c r="G529" s="147"/>
    </row>
    <row r="530" spans="1:7" ht="15" x14ac:dyDescent="0.25">
      <c r="A530" s="192"/>
      <c r="B530" s="200" t="s">
        <v>568</v>
      </c>
      <c r="C530" s="192"/>
      <c r="D530" s="192"/>
      <c r="E530" s="192"/>
      <c r="F530" s="147"/>
      <c r="G530" s="147"/>
    </row>
    <row r="531" spans="1:7" x14ac:dyDescent="0.2">
      <c r="A531" s="218">
        <v>21038</v>
      </c>
      <c r="B531" s="200" t="s">
        <v>569</v>
      </c>
      <c r="C531" s="194" t="s">
        <v>18</v>
      </c>
      <c r="D531" s="194" t="s">
        <v>281</v>
      </c>
      <c r="E531" s="195" t="s">
        <v>5356</v>
      </c>
    </row>
    <row r="532" spans="1:7" ht="15" x14ac:dyDescent="0.25">
      <c r="A532" s="192"/>
      <c r="B532" s="200" t="s">
        <v>570</v>
      </c>
      <c r="C532" s="192"/>
      <c r="D532" s="192"/>
      <c r="E532" s="192"/>
      <c r="F532" s="147"/>
      <c r="G532" s="147"/>
    </row>
    <row r="533" spans="1:7" ht="15" x14ac:dyDescent="0.25">
      <c r="A533" s="218">
        <v>4022</v>
      </c>
      <c r="B533" s="200" t="s">
        <v>571</v>
      </c>
      <c r="C533" s="194" t="s">
        <v>286</v>
      </c>
      <c r="D533" s="194" t="s">
        <v>281</v>
      </c>
      <c r="E533" s="195" t="s">
        <v>7042</v>
      </c>
      <c r="F533" s="147"/>
      <c r="G533" s="151"/>
    </row>
    <row r="534" spans="1:7" ht="15" x14ac:dyDescent="0.25">
      <c r="A534" s="218">
        <v>14647</v>
      </c>
      <c r="B534" s="200" t="s">
        <v>16928</v>
      </c>
      <c r="C534" s="194" t="s">
        <v>273</v>
      </c>
      <c r="D534" s="194" t="s">
        <v>209</v>
      </c>
      <c r="E534" s="197" t="s">
        <v>16929</v>
      </c>
      <c r="F534" s="148"/>
      <c r="G534" s="147"/>
    </row>
    <row r="535" spans="1:7" ht="15" x14ac:dyDescent="0.25">
      <c r="A535" s="192"/>
      <c r="B535" s="200" t="s">
        <v>16930</v>
      </c>
      <c r="C535" s="192"/>
      <c r="D535" s="192"/>
      <c r="E535" s="192"/>
      <c r="F535" s="148"/>
      <c r="G535" s="148"/>
    </row>
    <row r="536" spans="1:7" x14ac:dyDescent="0.2">
      <c r="A536" s="218">
        <v>13890</v>
      </c>
      <c r="B536" s="200" t="s">
        <v>16931</v>
      </c>
      <c r="C536" s="194" t="s">
        <v>273</v>
      </c>
      <c r="D536" s="194" t="s">
        <v>281</v>
      </c>
      <c r="E536" s="197" t="s">
        <v>16932</v>
      </c>
      <c r="F536" s="148"/>
      <c r="G536" s="148"/>
    </row>
    <row r="537" spans="1:7" ht="15" x14ac:dyDescent="0.25">
      <c r="A537" s="192"/>
      <c r="B537" s="200" t="s">
        <v>16933</v>
      </c>
      <c r="C537" s="192"/>
      <c r="D537" s="192"/>
      <c r="E537" s="192"/>
      <c r="F537" s="150"/>
      <c r="G537" s="151"/>
    </row>
    <row r="538" spans="1:7" ht="15" x14ac:dyDescent="0.25">
      <c r="A538" s="218">
        <v>11691</v>
      </c>
      <c r="B538" s="200" t="s">
        <v>16934</v>
      </c>
      <c r="C538" s="194" t="s">
        <v>286</v>
      </c>
      <c r="D538" s="194" t="s">
        <v>281</v>
      </c>
      <c r="E538" s="195" t="s">
        <v>6603</v>
      </c>
      <c r="F538" s="147"/>
      <c r="G538" s="147"/>
    </row>
    <row r="539" spans="1:7" x14ac:dyDescent="0.2">
      <c r="A539" s="218">
        <v>10722</v>
      </c>
      <c r="B539" s="200" t="s">
        <v>572</v>
      </c>
      <c r="C539" s="194" t="s">
        <v>286</v>
      </c>
      <c r="D539" s="194" t="s">
        <v>281</v>
      </c>
      <c r="E539" s="195" t="s">
        <v>5358</v>
      </c>
      <c r="F539" s="150"/>
      <c r="G539" s="151"/>
    </row>
    <row r="540" spans="1:7" ht="15" x14ac:dyDescent="0.25">
      <c r="A540" s="192"/>
      <c r="B540" s="200" t="s">
        <v>573</v>
      </c>
      <c r="C540" s="192"/>
      <c r="D540" s="192"/>
      <c r="E540" s="192"/>
      <c r="F540" s="147"/>
      <c r="G540" s="147"/>
    </row>
    <row r="541" spans="1:7" ht="15" x14ac:dyDescent="0.25">
      <c r="A541" s="218">
        <v>7328</v>
      </c>
      <c r="B541" s="200" t="s">
        <v>574</v>
      </c>
      <c r="C541" s="194" t="s">
        <v>31</v>
      </c>
      <c r="D541" s="194" t="s">
        <v>281</v>
      </c>
      <c r="E541" s="195" t="s">
        <v>13563</v>
      </c>
      <c r="F541" s="147"/>
      <c r="G541" s="147"/>
    </row>
    <row r="542" spans="1:7" x14ac:dyDescent="0.2">
      <c r="A542" s="218">
        <v>11604</v>
      </c>
      <c r="B542" s="200" t="s">
        <v>16935</v>
      </c>
      <c r="C542" s="194" t="s">
        <v>273</v>
      </c>
      <c r="D542" s="194" t="s">
        <v>281</v>
      </c>
      <c r="E542" s="195" t="s">
        <v>6814</v>
      </c>
      <c r="F542" s="150"/>
      <c r="G542" s="152"/>
    </row>
    <row r="543" spans="1:7" ht="15" x14ac:dyDescent="0.25">
      <c r="A543" s="218">
        <v>1611</v>
      </c>
      <c r="B543" s="200" t="s">
        <v>575</v>
      </c>
      <c r="C543" s="194" t="s">
        <v>31</v>
      </c>
      <c r="D543" s="194" t="s">
        <v>281</v>
      </c>
      <c r="E543" s="195" t="s">
        <v>16936</v>
      </c>
      <c r="F543" s="147"/>
      <c r="G543" s="147"/>
    </row>
    <row r="544" spans="1:7" x14ac:dyDescent="0.2">
      <c r="A544" s="218">
        <v>1610</v>
      </c>
      <c r="B544" s="200" t="s">
        <v>576</v>
      </c>
      <c r="C544" s="194" t="s">
        <v>31</v>
      </c>
      <c r="D544" s="194" t="s">
        <v>281</v>
      </c>
      <c r="E544" s="195" t="s">
        <v>16937</v>
      </c>
      <c r="F544" s="150"/>
      <c r="G544" s="152"/>
    </row>
    <row r="545" spans="1:7" ht="15" x14ac:dyDescent="0.25">
      <c r="A545" s="218">
        <v>7321</v>
      </c>
      <c r="B545" s="200" t="s">
        <v>16938</v>
      </c>
      <c r="C545" s="194" t="s">
        <v>577</v>
      </c>
      <c r="D545" s="194" t="s">
        <v>281</v>
      </c>
      <c r="E545" s="195" t="s">
        <v>16939</v>
      </c>
      <c r="F545" s="147"/>
      <c r="G545" s="147"/>
    </row>
    <row r="546" spans="1:7" x14ac:dyDescent="0.2">
      <c r="A546" s="218">
        <v>628</v>
      </c>
      <c r="B546" s="200" t="s">
        <v>578</v>
      </c>
      <c r="C546" s="194" t="s">
        <v>31</v>
      </c>
      <c r="D546" s="194" t="s">
        <v>281</v>
      </c>
      <c r="E546" s="195" t="s">
        <v>5938</v>
      </c>
      <c r="F546" s="150"/>
      <c r="G546" s="152"/>
    </row>
    <row r="547" spans="1:7" ht="15" x14ac:dyDescent="0.25">
      <c r="A547" s="218">
        <v>4392</v>
      </c>
      <c r="B547" s="200" t="s">
        <v>579</v>
      </c>
      <c r="C547" s="194" t="s">
        <v>18</v>
      </c>
      <c r="D547" s="194" t="s">
        <v>281</v>
      </c>
      <c r="E547" s="195" t="s">
        <v>12436</v>
      </c>
      <c r="F547" s="147"/>
      <c r="G547" s="147"/>
    </row>
    <row r="548" spans="1:7" ht="15" x14ac:dyDescent="0.25">
      <c r="A548" s="218">
        <v>7322</v>
      </c>
      <c r="B548" s="200" t="s">
        <v>580</v>
      </c>
      <c r="C548" s="194" t="s">
        <v>31</v>
      </c>
      <c r="D548" s="194" t="s">
        <v>281</v>
      </c>
      <c r="E548" s="195" t="s">
        <v>6759</v>
      </c>
      <c r="F548" s="147"/>
      <c r="G548" s="147"/>
    </row>
    <row r="549" spans="1:7" ht="15" x14ac:dyDescent="0.25">
      <c r="A549" s="192"/>
      <c r="B549" s="200" t="s">
        <v>581</v>
      </c>
      <c r="C549" s="192"/>
      <c r="D549" s="192"/>
      <c r="E549" s="192"/>
      <c r="F549" s="150"/>
      <c r="G549" s="152"/>
    </row>
    <row r="550" spans="1:7" ht="15" x14ac:dyDescent="0.25">
      <c r="A550" s="218">
        <v>34762</v>
      </c>
      <c r="B550" s="200" t="s">
        <v>16940</v>
      </c>
      <c r="C550" s="194" t="s">
        <v>56</v>
      </c>
      <c r="D550" s="194" t="s">
        <v>281</v>
      </c>
      <c r="E550" s="194" t="s">
        <v>5673</v>
      </c>
      <c r="F550" s="147"/>
      <c r="G550" s="147"/>
    </row>
    <row r="551" spans="1:7" ht="15" x14ac:dyDescent="0.25">
      <c r="A551" s="192"/>
      <c r="B551" s="200" t="s">
        <v>16941</v>
      </c>
      <c r="C551" s="192"/>
      <c r="D551" s="192"/>
      <c r="E551" s="192"/>
      <c r="F551" s="147"/>
      <c r="G551" s="147"/>
    </row>
    <row r="552" spans="1:7" x14ac:dyDescent="0.2">
      <c r="A552" s="218">
        <v>2700</v>
      </c>
      <c r="B552" s="200" t="s">
        <v>16942</v>
      </c>
      <c r="C552" s="194" t="s">
        <v>56</v>
      </c>
      <c r="D552" s="194" t="s">
        <v>281</v>
      </c>
      <c r="E552" s="195" t="s">
        <v>15279</v>
      </c>
      <c r="F552" s="150"/>
      <c r="G552" s="153"/>
    </row>
    <row r="553" spans="1:7" ht="15" x14ac:dyDescent="0.25">
      <c r="A553" s="218">
        <v>2703</v>
      </c>
      <c r="B553" s="200" t="s">
        <v>16943</v>
      </c>
      <c r="C553" s="194" t="s">
        <v>56</v>
      </c>
      <c r="D553" s="194" t="s">
        <v>281</v>
      </c>
      <c r="E553" s="195" t="s">
        <v>6796</v>
      </c>
      <c r="F553" s="147"/>
      <c r="G553" s="147"/>
    </row>
    <row r="554" spans="1:7" x14ac:dyDescent="0.2">
      <c r="A554" s="218">
        <v>724</v>
      </c>
      <c r="B554" s="200" t="s">
        <v>582</v>
      </c>
      <c r="C554" s="194" t="s">
        <v>273</v>
      </c>
      <c r="D554" s="194" t="s">
        <v>281</v>
      </c>
      <c r="E554" s="196" t="s">
        <v>16944</v>
      </c>
      <c r="F554" s="150"/>
      <c r="G554" s="152"/>
    </row>
    <row r="555" spans="1:7" ht="15" x14ac:dyDescent="0.25">
      <c r="A555" s="192"/>
      <c r="B555" s="200" t="s">
        <v>583</v>
      </c>
      <c r="C555" s="192"/>
      <c r="D555" s="192"/>
      <c r="E555" s="192"/>
      <c r="F555" s="147"/>
      <c r="G555" s="147"/>
    </row>
    <row r="556" spans="1:7" ht="15" x14ac:dyDescent="0.25">
      <c r="A556" s="192"/>
      <c r="B556" s="200" t="s">
        <v>584</v>
      </c>
      <c r="C556" s="192"/>
      <c r="D556" s="192"/>
      <c r="E556" s="192"/>
      <c r="F556" s="150"/>
      <c r="G556" s="151"/>
    </row>
    <row r="557" spans="1:7" ht="15" x14ac:dyDescent="0.25">
      <c r="A557" s="218">
        <v>719</v>
      </c>
      <c r="B557" s="200" t="s">
        <v>585</v>
      </c>
      <c r="C557" s="194" t="s">
        <v>273</v>
      </c>
      <c r="D557" s="194" t="s">
        <v>281</v>
      </c>
      <c r="E557" s="196" t="s">
        <v>16945</v>
      </c>
      <c r="F557" s="147"/>
      <c r="G557" s="147"/>
    </row>
    <row r="558" spans="1:7" ht="15" x14ac:dyDescent="0.25">
      <c r="A558" s="192"/>
      <c r="B558" s="200" t="s">
        <v>586</v>
      </c>
      <c r="C558" s="192"/>
      <c r="D558" s="192"/>
      <c r="E558" s="192"/>
      <c r="F558" s="150"/>
      <c r="G558" s="151"/>
    </row>
    <row r="559" spans="1:7" ht="15" x14ac:dyDescent="0.25">
      <c r="A559" s="218">
        <v>4267</v>
      </c>
      <c r="B559" s="200" t="s">
        <v>587</v>
      </c>
      <c r="C559" s="194" t="s">
        <v>273</v>
      </c>
      <c r="D559" s="194" t="s">
        <v>274</v>
      </c>
      <c r="E559" s="195" t="s">
        <v>5297</v>
      </c>
      <c r="F559" s="147"/>
      <c r="G559" s="147"/>
    </row>
    <row r="560" spans="1:7" x14ac:dyDescent="0.2">
      <c r="A560" s="218">
        <v>4378</v>
      </c>
      <c r="B560" s="200" t="s">
        <v>588</v>
      </c>
      <c r="C560" s="194" t="s">
        <v>273</v>
      </c>
      <c r="D560" s="194" t="s">
        <v>281</v>
      </c>
      <c r="E560" s="194" t="s">
        <v>6428</v>
      </c>
      <c r="F560" s="150"/>
      <c r="G560" s="151"/>
    </row>
    <row r="561" spans="1:7" ht="15" x14ac:dyDescent="0.25">
      <c r="A561" s="192"/>
      <c r="B561" s="200" t="s">
        <v>589</v>
      </c>
      <c r="C561" s="192"/>
      <c r="D561" s="192"/>
      <c r="E561" s="192"/>
      <c r="F561" s="147"/>
      <c r="G561" s="147"/>
    </row>
    <row r="562" spans="1:7" x14ac:dyDescent="0.2">
      <c r="A562" s="218">
        <v>4381</v>
      </c>
      <c r="B562" s="200" t="s">
        <v>588</v>
      </c>
      <c r="C562" s="194" t="s">
        <v>273</v>
      </c>
      <c r="D562" s="194" t="s">
        <v>281</v>
      </c>
      <c r="E562" s="194" t="s">
        <v>5426</v>
      </c>
      <c r="F562" s="150"/>
      <c r="G562" s="151"/>
    </row>
    <row r="563" spans="1:7" ht="15" x14ac:dyDescent="0.25">
      <c r="A563" s="192"/>
      <c r="B563" s="200" t="s">
        <v>590</v>
      </c>
      <c r="C563" s="192"/>
      <c r="D563" s="192"/>
      <c r="E563" s="192"/>
      <c r="F563" s="150"/>
      <c r="G563" s="151"/>
    </row>
    <row r="564" spans="1:7" ht="15" x14ac:dyDescent="0.25">
      <c r="A564" s="199" t="s">
        <v>16759</v>
      </c>
      <c r="B564" s="192"/>
      <c r="C564" s="192"/>
      <c r="D564" s="192"/>
      <c r="E564" s="192"/>
      <c r="F564" s="147"/>
      <c r="G564" s="147"/>
    </row>
    <row r="565" spans="1:7" x14ac:dyDescent="0.2">
      <c r="A565" s="174"/>
      <c r="B565" s="173"/>
      <c r="C565" s="168"/>
      <c r="D565" s="168"/>
      <c r="E565" s="169"/>
      <c r="F565" s="150"/>
      <c r="G565" s="151"/>
    </row>
    <row r="566" spans="1:7" ht="18" x14ac:dyDescent="0.25">
      <c r="A566" s="192"/>
      <c r="B566" s="201" t="s">
        <v>264</v>
      </c>
      <c r="C566" s="192"/>
      <c r="D566" s="193" t="s">
        <v>16732</v>
      </c>
      <c r="E566" s="194" t="s">
        <v>16946</v>
      </c>
      <c r="F566" s="147"/>
      <c r="G566" s="147"/>
    </row>
    <row r="567" spans="1:7" ht="15" x14ac:dyDescent="0.25">
      <c r="A567" s="199" t="s">
        <v>16734</v>
      </c>
      <c r="B567" s="192"/>
      <c r="C567" s="192"/>
      <c r="D567" s="192"/>
      <c r="E567" s="192"/>
      <c r="F567" s="150"/>
      <c r="G567" s="151"/>
    </row>
    <row r="568" spans="1:7" ht="15" x14ac:dyDescent="0.25">
      <c r="A568" s="199" t="s">
        <v>16735</v>
      </c>
      <c r="B568" s="192"/>
      <c r="C568" s="192"/>
      <c r="D568" s="192"/>
      <c r="E568" s="192"/>
      <c r="F568" s="147"/>
      <c r="G568" s="147"/>
    </row>
    <row r="569" spans="1:7" ht="15" x14ac:dyDescent="0.25">
      <c r="A569" s="199" t="s">
        <v>16736</v>
      </c>
      <c r="B569" s="192"/>
      <c r="C569" s="192"/>
      <c r="D569" s="192"/>
      <c r="E569" s="192"/>
      <c r="F569" s="150"/>
      <c r="G569" s="151"/>
    </row>
    <row r="570" spans="1:7" ht="15" x14ac:dyDescent="0.25">
      <c r="A570" s="199" t="s">
        <v>16737</v>
      </c>
      <c r="B570" s="192"/>
      <c r="C570" s="192"/>
      <c r="D570" s="192"/>
      <c r="E570" s="192"/>
      <c r="F570" s="147"/>
      <c r="G570" s="147"/>
    </row>
    <row r="571" spans="1:7" ht="15" x14ac:dyDescent="0.25">
      <c r="A571" s="199" t="s">
        <v>16738</v>
      </c>
      <c r="B571" s="192"/>
      <c r="C571" s="192"/>
      <c r="D571" s="192"/>
      <c r="E571" s="192"/>
      <c r="F571" s="150"/>
      <c r="G571" s="151"/>
    </row>
    <row r="572" spans="1:7" ht="15" x14ac:dyDescent="0.25">
      <c r="A572" s="199" t="s">
        <v>16739</v>
      </c>
      <c r="B572" s="200" t="s">
        <v>16740</v>
      </c>
      <c r="C572" s="192"/>
      <c r="D572" s="192"/>
      <c r="E572" s="192"/>
      <c r="F572" s="147"/>
      <c r="G572" s="147"/>
    </row>
    <row r="573" spans="1:7" ht="15" x14ac:dyDescent="0.25">
      <c r="A573" s="192"/>
      <c r="B573" s="200" t="s">
        <v>16741</v>
      </c>
      <c r="C573" s="195" t="s">
        <v>16742</v>
      </c>
      <c r="D573" s="192"/>
      <c r="E573" s="195" t="s">
        <v>16743</v>
      </c>
      <c r="F573" s="150"/>
      <c r="G573" s="151"/>
    </row>
    <row r="574" spans="1:7" ht="15" x14ac:dyDescent="0.25">
      <c r="A574" s="199" t="s">
        <v>16744</v>
      </c>
      <c r="B574" s="199" t="s">
        <v>16745</v>
      </c>
      <c r="C574" s="192"/>
      <c r="D574" s="193" t="s">
        <v>16746</v>
      </c>
      <c r="E574" s="192"/>
      <c r="F574" s="150"/>
      <c r="G574" s="151"/>
    </row>
    <row r="575" spans="1:7" ht="15" x14ac:dyDescent="0.25">
      <c r="A575" s="199" t="s">
        <v>265</v>
      </c>
      <c r="B575" s="199" t="s">
        <v>266</v>
      </c>
      <c r="C575" s="193" t="s">
        <v>267</v>
      </c>
      <c r="D575" s="193" t="s">
        <v>268</v>
      </c>
      <c r="E575" s="193" t="s">
        <v>269</v>
      </c>
      <c r="F575" s="147"/>
      <c r="G575" s="147"/>
    </row>
    <row r="576" spans="1:7" ht="15" x14ac:dyDescent="0.25">
      <c r="A576" s="192"/>
      <c r="B576" s="192"/>
      <c r="C576" s="192"/>
      <c r="D576" s="193" t="s">
        <v>270</v>
      </c>
      <c r="E576" s="193" t="s">
        <v>271</v>
      </c>
      <c r="F576" s="150"/>
      <c r="G576" s="151"/>
    </row>
    <row r="577" spans="1:7" ht="15" x14ac:dyDescent="0.25">
      <c r="A577" s="218">
        <v>6217</v>
      </c>
      <c r="B577" s="200" t="s">
        <v>591</v>
      </c>
      <c r="C577" s="194" t="s">
        <v>286</v>
      </c>
      <c r="D577" s="194" t="s">
        <v>281</v>
      </c>
      <c r="E577" s="195" t="s">
        <v>10090</v>
      </c>
      <c r="F577" s="147"/>
      <c r="G577" s="147"/>
    </row>
    <row r="578" spans="1:7" x14ac:dyDescent="0.2">
      <c r="A578" s="218">
        <v>4429</v>
      </c>
      <c r="B578" s="200" t="s">
        <v>592</v>
      </c>
      <c r="C578" s="194" t="s">
        <v>18</v>
      </c>
      <c r="D578" s="194" t="s">
        <v>281</v>
      </c>
      <c r="E578" s="195" t="s">
        <v>5368</v>
      </c>
      <c r="F578" s="150"/>
      <c r="G578" s="151"/>
    </row>
    <row r="579" spans="1:7" ht="15" x14ac:dyDescent="0.25">
      <c r="A579" s="192"/>
      <c r="B579" s="200" t="s">
        <v>593</v>
      </c>
      <c r="C579" s="192"/>
      <c r="D579" s="192"/>
      <c r="E579" s="192"/>
      <c r="F579" s="147"/>
      <c r="G579" s="147"/>
    </row>
    <row r="580" spans="1:7" x14ac:dyDescent="0.2">
      <c r="A580" s="218">
        <v>4473</v>
      </c>
      <c r="B580" s="200" t="s">
        <v>594</v>
      </c>
      <c r="C580" s="194" t="s">
        <v>18</v>
      </c>
      <c r="D580" s="194" t="s">
        <v>281</v>
      </c>
      <c r="E580" s="195" t="s">
        <v>5369</v>
      </c>
      <c r="F580" s="150"/>
      <c r="G580" s="151"/>
    </row>
    <row r="581" spans="1:7" ht="15" x14ac:dyDescent="0.25">
      <c r="A581" s="192"/>
      <c r="B581" s="200" t="s">
        <v>593</v>
      </c>
      <c r="C581" s="192"/>
      <c r="D581" s="192"/>
      <c r="E581" s="192"/>
      <c r="F581" s="147"/>
      <c r="G581" s="147"/>
    </row>
    <row r="582" spans="1:7" x14ac:dyDescent="0.2">
      <c r="A582" s="218">
        <v>4463</v>
      </c>
      <c r="B582" s="200" t="s">
        <v>595</v>
      </c>
      <c r="C582" s="194" t="s">
        <v>302</v>
      </c>
      <c r="D582" s="194" t="s">
        <v>281</v>
      </c>
      <c r="E582" s="196" t="s">
        <v>5370</v>
      </c>
      <c r="F582" s="150"/>
      <c r="G582" s="151"/>
    </row>
    <row r="583" spans="1:7" ht="15" x14ac:dyDescent="0.25">
      <c r="A583" s="192"/>
      <c r="B583" s="200" t="s">
        <v>596</v>
      </c>
      <c r="C583" s="192"/>
      <c r="D583" s="192"/>
      <c r="E583" s="192"/>
      <c r="F583" s="147"/>
      <c r="G583" s="147"/>
    </row>
    <row r="584" spans="1:7" x14ac:dyDescent="0.2">
      <c r="A584" s="218">
        <v>4466</v>
      </c>
      <c r="B584" s="200" t="s">
        <v>597</v>
      </c>
      <c r="C584" s="194" t="s">
        <v>18</v>
      </c>
      <c r="D584" s="194" t="s">
        <v>209</v>
      </c>
      <c r="E584" s="195" t="s">
        <v>5371</v>
      </c>
      <c r="F584" s="150"/>
      <c r="G584" s="151"/>
    </row>
    <row r="585" spans="1:7" ht="15" x14ac:dyDescent="0.25">
      <c r="A585" s="192"/>
      <c r="B585" s="200" t="s">
        <v>596</v>
      </c>
      <c r="C585" s="192"/>
      <c r="D585" s="192"/>
      <c r="E585" s="192"/>
      <c r="F585" s="147"/>
      <c r="G585" s="147"/>
    </row>
    <row r="586" spans="1:7" x14ac:dyDescent="0.2">
      <c r="A586" s="218">
        <v>4431</v>
      </c>
      <c r="B586" s="200" t="s">
        <v>598</v>
      </c>
      <c r="C586" s="194" t="s">
        <v>18</v>
      </c>
      <c r="D586" s="194" t="s">
        <v>281</v>
      </c>
      <c r="E586" s="195" t="s">
        <v>5372</v>
      </c>
      <c r="F586" s="150"/>
      <c r="G586" s="151"/>
    </row>
    <row r="587" spans="1:7" ht="15" x14ac:dyDescent="0.25">
      <c r="A587" s="192"/>
      <c r="B587" s="200" t="s">
        <v>596</v>
      </c>
      <c r="C587" s="192"/>
      <c r="D587" s="192"/>
      <c r="E587" s="192"/>
      <c r="F587" s="147"/>
      <c r="G587" s="147"/>
    </row>
    <row r="588" spans="1:7" x14ac:dyDescent="0.2">
      <c r="A588" s="218">
        <v>4458</v>
      </c>
      <c r="B588" s="200" t="s">
        <v>599</v>
      </c>
      <c r="C588" s="194" t="s">
        <v>18</v>
      </c>
      <c r="D588" s="194" t="s">
        <v>274</v>
      </c>
      <c r="E588" s="194" t="s">
        <v>6318</v>
      </c>
      <c r="F588" s="150"/>
      <c r="G588" s="151"/>
    </row>
    <row r="589" spans="1:7" ht="15" x14ac:dyDescent="0.25">
      <c r="A589" s="192"/>
      <c r="B589" s="200" t="s">
        <v>596</v>
      </c>
      <c r="C589" s="192"/>
      <c r="D589" s="192"/>
      <c r="E589" s="192"/>
      <c r="F589" s="150"/>
      <c r="G589" s="151"/>
    </row>
    <row r="590" spans="1:7" ht="15" x14ac:dyDescent="0.25">
      <c r="A590" s="218">
        <v>4403</v>
      </c>
      <c r="B590" s="200" t="s">
        <v>600</v>
      </c>
      <c r="C590" s="194" t="s">
        <v>18</v>
      </c>
      <c r="D590" s="194" t="s">
        <v>274</v>
      </c>
      <c r="E590" s="195" t="s">
        <v>5703</v>
      </c>
      <c r="F590" s="147"/>
      <c r="G590" s="147"/>
    </row>
    <row r="591" spans="1:7" ht="15" x14ac:dyDescent="0.25">
      <c r="A591" s="192"/>
      <c r="B591" s="200" t="s">
        <v>596</v>
      </c>
      <c r="C591" s="192"/>
      <c r="D591" s="192"/>
      <c r="E591" s="192"/>
      <c r="F591" s="150"/>
      <c r="G591" s="151"/>
    </row>
    <row r="592" spans="1:7" x14ac:dyDescent="0.2">
      <c r="A592" s="218">
        <v>4407</v>
      </c>
      <c r="B592" s="200" t="s">
        <v>601</v>
      </c>
      <c r="C592" s="194" t="s">
        <v>18</v>
      </c>
      <c r="D592" s="194" t="s">
        <v>274</v>
      </c>
      <c r="E592" s="195" t="s">
        <v>5539</v>
      </c>
      <c r="F592" s="150"/>
      <c r="G592" s="151"/>
    </row>
    <row r="593" spans="1:7" ht="15" x14ac:dyDescent="0.25">
      <c r="A593" s="192"/>
      <c r="B593" s="200" t="s">
        <v>596</v>
      </c>
      <c r="C593" s="192"/>
      <c r="D593" s="192"/>
      <c r="E593" s="192"/>
      <c r="F593" s="150"/>
      <c r="G593" s="151"/>
    </row>
    <row r="594" spans="1:7" x14ac:dyDescent="0.2">
      <c r="A594" s="218">
        <v>4413</v>
      </c>
      <c r="B594" s="200" t="s">
        <v>602</v>
      </c>
      <c r="C594" s="194" t="s">
        <v>18</v>
      </c>
      <c r="D594" s="194" t="s">
        <v>274</v>
      </c>
      <c r="E594" s="195" t="s">
        <v>6491</v>
      </c>
      <c r="F594" s="150"/>
      <c r="G594" s="151"/>
    </row>
    <row r="595" spans="1:7" ht="15" x14ac:dyDescent="0.25">
      <c r="A595" s="192"/>
      <c r="B595" s="200" t="s">
        <v>596</v>
      </c>
      <c r="C595" s="192"/>
      <c r="D595" s="192"/>
      <c r="E595" s="192"/>
      <c r="F595" s="150"/>
      <c r="G595" s="151"/>
    </row>
    <row r="596" spans="1:7" x14ac:dyDescent="0.2">
      <c r="A596" s="218">
        <v>4405</v>
      </c>
      <c r="B596" s="200" t="s">
        <v>603</v>
      </c>
      <c r="C596" s="194" t="s">
        <v>18</v>
      </c>
      <c r="D596" s="194" t="s">
        <v>274</v>
      </c>
      <c r="E596" s="195" t="s">
        <v>12755</v>
      </c>
      <c r="F596" s="150"/>
      <c r="G596" s="151"/>
    </row>
    <row r="597" spans="1:7" ht="15" x14ac:dyDescent="0.25">
      <c r="A597" s="192"/>
      <c r="B597" s="200" t="s">
        <v>596</v>
      </c>
      <c r="C597" s="192"/>
      <c r="D597" s="192"/>
      <c r="E597" s="192"/>
    </row>
    <row r="598" spans="1:7" x14ac:dyDescent="0.2">
      <c r="A598" s="218">
        <v>20196</v>
      </c>
      <c r="B598" s="200" t="s">
        <v>604</v>
      </c>
      <c r="C598" s="194" t="s">
        <v>18</v>
      </c>
      <c r="D598" s="194" t="s">
        <v>281</v>
      </c>
      <c r="E598" s="195" t="s">
        <v>5377</v>
      </c>
    </row>
    <row r="599" spans="1:7" ht="15" x14ac:dyDescent="0.25">
      <c r="A599" s="192"/>
      <c r="B599" s="200" t="s">
        <v>605</v>
      </c>
      <c r="C599" s="192"/>
      <c r="D599" s="192"/>
      <c r="E599" s="192"/>
    </row>
    <row r="600" spans="1:7" x14ac:dyDescent="0.2">
      <c r="A600" s="218">
        <v>20210</v>
      </c>
      <c r="B600" s="200" t="s">
        <v>606</v>
      </c>
      <c r="C600" s="194" t="s">
        <v>18</v>
      </c>
      <c r="D600" s="194" t="s">
        <v>281</v>
      </c>
      <c r="E600" s="195" t="s">
        <v>5378</v>
      </c>
    </row>
    <row r="601" spans="1:7" x14ac:dyDescent="0.2">
      <c r="A601" s="218">
        <v>4419</v>
      </c>
      <c r="B601" s="200" t="s">
        <v>16947</v>
      </c>
      <c r="C601" s="194" t="s">
        <v>273</v>
      </c>
      <c r="D601" s="194" t="s">
        <v>274</v>
      </c>
      <c r="E601" s="194" t="s">
        <v>5426</v>
      </c>
    </row>
    <row r="602" spans="1:7" ht="15" x14ac:dyDescent="0.25">
      <c r="A602" s="192"/>
      <c r="B602" s="200" t="s">
        <v>16948</v>
      </c>
      <c r="C602" s="192"/>
      <c r="D602" s="192"/>
      <c r="E602" s="192"/>
      <c r="F602" s="147"/>
      <c r="G602" s="147"/>
    </row>
    <row r="603" spans="1:7" x14ac:dyDescent="0.2">
      <c r="A603" s="218">
        <v>4418</v>
      </c>
      <c r="B603" s="200" t="s">
        <v>16949</v>
      </c>
      <c r="C603" s="194" t="s">
        <v>273</v>
      </c>
      <c r="D603" s="194" t="s">
        <v>274</v>
      </c>
      <c r="E603" s="194" t="s">
        <v>16950</v>
      </c>
    </row>
    <row r="604" spans="1:7" ht="15" x14ac:dyDescent="0.25">
      <c r="A604" s="192"/>
      <c r="B604" s="200" t="s">
        <v>16948</v>
      </c>
      <c r="C604" s="192"/>
      <c r="D604" s="192"/>
      <c r="E604" s="192"/>
      <c r="F604" s="147"/>
      <c r="G604" s="147"/>
    </row>
    <row r="605" spans="1:7" ht="15" x14ac:dyDescent="0.25">
      <c r="A605" s="218">
        <v>4502</v>
      </c>
      <c r="B605" s="200" t="s">
        <v>607</v>
      </c>
      <c r="C605" s="194" t="s">
        <v>18</v>
      </c>
      <c r="D605" s="194" t="s">
        <v>274</v>
      </c>
      <c r="E605" s="195" t="s">
        <v>16951</v>
      </c>
      <c r="F605" s="147"/>
      <c r="G605" s="147"/>
    </row>
    <row r="606" spans="1:7" ht="15" x14ac:dyDescent="0.25">
      <c r="A606" s="192"/>
      <c r="B606" s="200" t="s">
        <v>608</v>
      </c>
      <c r="C606" s="192"/>
      <c r="D606" s="192"/>
      <c r="E606" s="192"/>
      <c r="F606" s="147"/>
      <c r="G606" s="147"/>
    </row>
    <row r="607" spans="1:7" ht="15" x14ac:dyDescent="0.25">
      <c r="A607" s="218">
        <v>4515</v>
      </c>
      <c r="B607" s="200" t="s">
        <v>609</v>
      </c>
      <c r="C607" s="194" t="s">
        <v>18</v>
      </c>
      <c r="D607" s="194" t="s">
        <v>274</v>
      </c>
      <c r="E607" s="195" t="s">
        <v>6924</v>
      </c>
      <c r="F607" s="147"/>
      <c r="G607" s="147"/>
    </row>
    <row r="608" spans="1:7" ht="15" x14ac:dyDescent="0.25">
      <c r="A608" s="192"/>
      <c r="B608" s="200" t="s">
        <v>610</v>
      </c>
      <c r="C608" s="192"/>
      <c r="D608" s="192"/>
      <c r="E608" s="192"/>
      <c r="F608" s="147"/>
      <c r="G608" s="147"/>
    </row>
    <row r="609" spans="1:7" x14ac:dyDescent="0.2">
      <c r="A609" s="218">
        <v>4492</v>
      </c>
      <c r="B609" s="200" t="s">
        <v>611</v>
      </c>
      <c r="C609" s="194" t="s">
        <v>18</v>
      </c>
      <c r="D609" s="194" t="s">
        <v>274</v>
      </c>
      <c r="E609" s="195" t="s">
        <v>16952</v>
      </c>
    </row>
    <row r="610" spans="1:7" ht="15" x14ac:dyDescent="0.25">
      <c r="A610" s="192"/>
      <c r="B610" s="200" t="s">
        <v>612</v>
      </c>
      <c r="C610" s="192"/>
      <c r="D610" s="192"/>
      <c r="E610" s="192"/>
      <c r="F610" s="147"/>
      <c r="G610" s="147"/>
    </row>
    <row r="611" spans="1:7" ht="15" x14ac:dyDescent="0.25">
      <c r="A611" s="218">
        <v>2744</v>
      </c>
      <c r="B611" s="200" t="s">
        <v>613</v>
      </c>
      <c r="C611" s="194" t="s">
        <v>273</v>
      </c>
      <c r="D611" s="194" t="s">
        <v>281</v>
      </c>
      <c r="E611" s="195" t="s">
        <v>16953</v>
      </c>
      <c r="F611" s="147"/>
      <c r="G611" s="151"/>
    </row>
    <row r="612" spans="1:7" ht="15" x14ac:dyDescent="0.25">
      <c r="A612" s="218">
        <v>2739</v>
      </c>
      <c r="B612" s="200" t="s">
        <v>614</v>
      </c>
      <c r="C612" s="194" t="s">
        <v>18</v>
      </c>
      <c r="D612" s="194" t="s">
        <v>281</v>
      </c>
      <c r="E612" s="195" t="s">
        <v>6217</v>
      </c>
      <c r="F612" s="148"/>
      <c r="G612" s="147"/>
    </row>
    <row r="613" spans="1:7" x14ac:dyDescent="0.2">
      <c r="A613" s="218">
        <v>2728</v>
      </c>
      <c r="B613" s="200" t="s">
        <v>615</v>
      </c>
      <c r="C613" s="194" t="s">
        <v>18</v>
      </c>
      <c r="D613" s="194" t="s">
        <v>209</v>
      </c>
      <c r="E613" s="195" t="s">
        <v>6326</v>
      </c>
      <c r="F613" s="148"/>
      <c r="G613" s="148"/>
    </row>
    <row r="614" spans="1:7" ht="15" x14ac:dyDescent="0.25">
      <c r="A614" s="192"/>
      <c r="B614" s="200" t="s">
        <v>616</v>
      </c>
      <c r="C614" s="192"/>
      <c r="D614" s="192"/>
      <c r="E614" s="192"/>
      <c r="F614" s="148"/>
      <c r="G614" s="148"/>
    </row>
    <row r="615" spans="1:7" x14ac:dyDescent="0.2">
      <c r="A615" s="218">
        <v>4506</v>
      </c>
      <c r="B615" s="200" t="s">
        <v>617</v>
      </c>
      <c r="C615" s="194" t="s">
        <v>18</v>
      </c>
      <c r="D615" s="194" t="s">
        <v>274</v>
      </c>
      <c r="E615" s="195" t="s">
        <v>5475</v>
      </c>
      <c r="F615" s="150"/>
      <c r="G615" s="151"/>
    </row>
    <row r="616" spans="1:7" ht="15" x14ac:dyDescent="0.25">
      <c r="A616" s="192"/>
      <c r="B616" s="200" t="s">
        <v>608</v>
      </c>
      <c r="C616" s="192"/>
      <c r="D616" s="192"/>
      <c r="E616" s="192"/>
      <c r="F616" s="147"/>
      <c r="G616" s="147"/>
    </row>
    <row r="617" spans="1:7" x14ac:dyDescent="0.2">
      <c r="A617" s="218">
        <v>20207</v>
      </c>
      <c r="B617" s="200" t="s">
        <v>618</v>
      </c>
      <c r="C617" s="194" t="s">
        <v>18</v>
      </c>
      <c r="D617" s="194" t="s">
        <v>281</v>
      </c>
      <c r="E617" s="195" t="s">
        <v>5383</v>
      </c>
      <c r="F617" s="150"/>
      <c r="G617" s="151"/>
    </row>
    <row r="618" spans="1:7" ht="15" x14ac:dyDescent="0.25">
      <c r="A618" s="218">
        <v>4705</v>
      </c>
      <c r="B618" s="200" t="s">
        <v>619</v>
      </c>
      <c r="C618" s="194" t="s">
        <v>286</v>
      </c>
      <c r="D618" s="194" t="s">
        <v>281</v>
      </c>
      <c r="E618" s="195" t="s">
        <v>5384</v>
      </c>
      <c r="F618" s="147"/>
      <c r="G618" s="147"/>
    </row>
    <row r="619" spans="1:7" x14ac:dyDescent="0.2">
      <c r="A619" s="218">
        <v>4802</v>
      </c>
      <c r="B619" s="200" t="s">
        <v>620</v>
      </c>
      <c r="C619" s="194" t="s">
        <v>286</v>
      </c>
      <c r="D619" s="194" t="s">
        <v>281</v>
      </c>
      <c r="E619" s="195" t="s">
        <v>16954</v>
      </c>
      <c r="F619" s="150"/>
      <c r="G619" s="151"/>
    </row>
    <row r="620" spans="1:7" ht="15" x14ac:dyDescent="0.25">
      <c r="A620" s="192"/>
      <c r="B620" s="200" t="s">
        <v>621</v>
      </c>
      <c r="C620" s="192"/>
      <c r="D620" s="192"/>
      <c r="E620" s="192"/>
      <c r="F620" s="147"/>
      <c r="G620" s="147"/>
    </row>
    <row r="621" spans="1:7" x14ac:dyDescent="0.2">
      <c r="A621" s="218">
        <v>4798</v>
      </c>
      <c r="B621" s="200" t="s">
        <v>622</v>
      </c>
      <c r="C621" s="194" t="s">
        <v>286</v>
      </c>
      <c r="D621" s="194" t="s">
        <v>281</v>
      </c>
      <c r="E621" s="195" t="s">
        <v>16955</v>
      </c>
      <c r="F621" s="150"/>
      <c r="G621" s="151"/>
    </row>
    <row r="622" spans="1:7" ht="15" x14ac:dyDescent="0.25">
      <c r="A622" s="192"/>
      <c r="B622" s="200" t="s">
        <v>623</v>
      </c>
      <c r="C622" s="192"/>
      <c r="D622" s="192"/>
      <c r="E622" s="192"/>
      <c r="F622" s="147"/>
      <c r="G622" s="147"/>
    </row>
    <row r="623" spans="1:7" x14ac:dyDescent="0.2">
      <c r="A623" s="218">
        <v>25982</v>
      </c>
      <c r="B623" s="200" t="s">
        <v>16956</v>
      </c>
      <c r="C623" s="194" t="s">
        <v>286</v>
      </c>
      <c r="D623" s="194" t="s">
        <v>281</v>
      </c>
      <c r="E623" s="195" t="s">
        <v>16957</v>
      </c>
      <c r="F623" s="150"/>
      <c r="G623" s="152"/>
    </row>
    <row r="624" spans="1:7" ht="15" x14ac:dyDescent="0.25">
      <c r="A624" s="192"/>
      <c r="B624" s="200" t="s">
        <v>16958</v>
      </c>
      <c r="C624" s="192"/>
      <c r="D624" s="192"/>
      <c r="E624" s="192"/>
      <c r="F624" s="147"/>
      <c r="G624" s="147"/>
    </row>
    <row r="625" spans="1:7" x14ac:dyDescent="0.2">
      <c r="A625" s="218">
        <v>11094</v>
      </c>
      <c r="B625" s="200" t="s">
        <v>624</v>
      </c>
      <c r="C625" s="194" t="s">
        <v>273</v>
      </c>
      <c r="D625" s="194" t="s">
        <v>281</v>
      </c>
      <c r="E625" s="195" t="s">
        <v>5594</v>
      </c>
      <c r="F625" s="150"/>
      <c r="G625" s="152"/>
    </row>
    <row r="626" spans="1:7" ht="15" x14ac:dyDescent="0.25">
      <c r="A626" s="192"/>
      <c r="B626" s="200" t="s">
        <v>625</v>
      </c>
      <c r="C626" s="192"/>
      <c r="D626" s="192"/>
      <c r="E626" s="192"/>
      <c r="F626" s="147"/>
      <c r="G626" s="147"/>
    </row>
    <row r="627" spans="1:7" x14ac:dyDescent="0.2">
      <c r="A627" s="218">
        <v>4819</v>
      </c>
      <c r="B627" s="200" t="s">
        <v>627</v>
      </c>
      <c r="C627" s="194" t="s">
        <v>286</v>
      </c>
      <c r="D627" s="194" t="s">
        <v>281</v>
      </c>
      <c r="E627" s="195" t="s">
        <v>5358</v>
      </c>
      <c r="F627" s="150"/>
      <c r="G627" s="153"/>
    </row>
    <row r="628" spans="1:7" ht="15" x14ac:dyDescent="0.25">
      <c r="A628" s="192"/>
      <c r="B628" s="200" t="s">
        <v>626</v>
      </c>
      <c r="C628" s="192"/>
      <c r="D628" s="192"/>
      <c r="E628" s="192"/>
      <c r="F628" s="147"/>
      <c r="G628" s="147"/>
    </row>
    <row r="629" spans="1:7" x14ac:dyDescent="0.2">
      <c r="A629" s="218">
        <v>2509</v>
      </c>
      <c r="B629" s="200" t="s">
        <v>628</v>
      </c>
      <c r="C629" s="194" t="s">
        <v>273</v>
      </c>
      <c r="D629" s="194" t="s">
        <v>281</v>
      </c>
      <c r="E629" s="195" t="s">
        <v>12284</v>
      </c>
      <c r="F629" s="150"/>
      <c r="G629" s="152"/>
    </row>
    <row r="630" spans="1:7" ht="15" x14ac:dyDescent="0.25">
      <c r="A630" s="192"/>
      <c r="B630" s="200" t="s">
        <v>629</v>
      </c>
      <c r="C630" s="192"/>
      <c r="D630" s="192"/>
      <c r="E630" s="192"/>
      <c r="F630" s="147"/>
      <c r="G630" s="147"/>
    </row>
    <row r="631" spans="1:7" x14ac:dyDescent="0.2">
      <c r="A631" s="218">
        <v>1374</v>
      </c>
      <c r="B631" s="200" t="s">
        <v>630</v>
      </c>
      <c r="C631" s="194" t="s">
        <v>31</v>
      </c>
      <c r="D631" s="194" t="s">
        <v>281</v>
      </c>
      <c r="E631" s="195" t="s">
        <v>5385</v>
      </c>
      <c r="F631" s="150"/>
      <c r="G631" s="151"/>
    </row>
    <row r="632" spans="1:7" ht="15" x14ac:dyDescent="0.25">
      <c r="A632" s="192"/>
      <c r="B632" s="200" t="s">
        <v>631</v>
      </c>
      <c r="C632" s="192"/>
      <c r="D632" s="192"/>
      <c r="E632" s="192"/>
      <c r="F632" s="147"/>
      <c r="G632" s="147"/>
    </row>
    <row r="633" spans="1:7" x14ac:dyDescent="0.2">
      <c r="A633" s="218">
        <v>4929</v>
      </c>
      <c r="B633" s="200" t="s">
        <v>632</v>
      </c>
      <c r="C633" s="194" t="s">
        <v>286</v>
      </c>
      <c r="D633" s="194" t="s">
        <v>281</v>
      </c>
      <c r="E633" s="195" t="s">
        <v>16959</v>
      </c>
      <c r="F633" s="150"/>
      <c r="G633" s="151"/>
    </row>
    <row r="634" spans="1:7" ht="15" x14ac:dyDescent="0.25">
      <c r="A634" s="192"/>
      <c r="B634" s="200" t="s">
        <v>633</v>
      </c>
      <c r="C634" s="192"/>
      <c r="D634" s="192"/>
      <c r="E634" s="192"/>
      <c r="F634" s="147"/>
      <c r="G634" s="147"/>
    </row>
    <row r="635" spans="1:7" ht="15" x14ac:dyDescent="0.25">
      <c r="A635" s="199" t="s">
        <v>16759</v>
      </c>
      <c r="B635" s="192"/>
      <c r="C635" s="192"/>
      <c r="D635" s="192"/>
      <c r="E635" s="192"/>
      <c r="F635" s="147"/>
      <c r="G635" s="147"/>
    </row>
    <row r="636" spans="1:7" ht="15" x14ac:dyDescent="0.25">
      <c r="A636" s="166"/>
      <c r="B636" s="173"/>
      <c r="C636" s="166"/>
      <c r="D636" s="166"/>
      <c r="E636" s="166"/>
      <c r="F636" s="150"/>
      <c r="G636" s="151"/>
    </row>
    <row r="637" spans="1:7" ht="18" x14ac:dyDescent="0.25">
      <c r="A637" s="192"/>
      <c r="B637" s="201" t="s">
        <v>264</v>
      </c>
      <c r="C637" s="192"/>
      <c r="D637" s="193" t="s">
        <v>16732</v>
      </c>
      <c r="E637" s="194" t="s">
        <v>16960</v>
      </c>
      <c r="F637" s="147"/>
      <c r="G637" s="147"/>
    </row>
    <row r="638" spans="1:7" ht="15" x14ac:dyDescent="0.25">
      <c r="A638" s="199" t="s">
        <v>16734</v>
      </c>
      <c r="B638" s="192"/>
      <c r="C638" s="192"/>
      <c r="D638" s="192"/>
      <c r="E638" s="192"/>
      <c r="F638" s="147"/>
      <c r="G638" s="147"/>
    </row>
    <row r="639" spans="1:7" ht="15" x14ac:dyDescent="0.25">
      <c r="A639" s="199" t="s">
        <v>16735</v>
      </c>
      <c r="B639" s="192"/>
      <c r="C639" s="192"/>
      <c r="D639" s="192"/>
      <c r="E639" s="192"/>
      <c r="F639" s="150"/>
      <c r="G639" s="151"/>
    </row>
    <row r="640" spans="1:7" ht="15" x14ac:dyDescent="0.25">
      <c r="A640" s="199" t="s">
        <v>16736</v>
      </c>
      <c r="B640" s="192"/>
      <c r="C640" s="192"/>
      <c r="D640" s="192"/>
      <c r="E640" s="192"/>
      <c r="F640" s="147"/>
      <c r="G640" s="147"/>
    </row>
    <row r="641" spans="1:7" ht="15" x14ac:dyDescent="0.25">
      <c r="A641" s="199" t="s">
        <v>16737</v>
      </c>
      <c r="B641" s="192"/>
      <c r="C641" s="192"/>
      <c r="D641" s="192"/>
      <c r="E641" s="192"/>
      <c r="F641" s="147"/>
      <c r="G641" s="147"/>
    </row>
    <row r="642" spans="1:7" ht="15" x14ac:dyDescent="0.25">
      <c r="A642" s="199" t="s">
        <v>16738</v>
      </c>
      <c r="B642" s="192"/>
      <c r="C642" s="192"/>
      <c r="D642" s="192"/>
      <c r="E642" s="192"/>
      <c r="F642" s="150"/>
      <c r="G642" s="151"/>
    </row>
    <row r="643" spans="1:7" ht="15" x14ac:dyDescent="0.25">
      <c r="A643" s="199" t="s">
        <v>16739</v>
      </c>
      <c r="B643" s="200" t="s">
        <v>16740</v>
      </c>
      <c r="C643" s="192"/>
      <c r="D643" s="192"/>
      <c r="E643" s="192"/>
      <c r="F643" s="147"/>
      <c r="G643" s="147"/>
    </row>
    <row r="644" spans="1:7" ht="15" x14ac:dyDescent="0.25">
      <c r="A644" s="192"/>
      <c r="B644" s="200" t="s">
        <v>16741</v>
      </c>
      <c r="C644" s="195" t="s">
        <v>16742</v>
      </c>
      <c r="D644" s="192"/>
      <c r="E644" s="195" t="s">
        <v>16743</v>
      </c>
      <c r="F644" s="150"/>
      <c r="G644" s="151"/>
    </row>
    <row r="645" spans="1:7" ht="15" x14ac:dyDescent="0.25">
      <c r="A645" s="199" t="s">
        <v>16744</v>
      </c>
      <c r="B645" s="199" t="s">
        <v>16745</v>
      </c>
      <c r="C645" s="192"/>
      <c r="D645" s="193" t="s">
        <v>16746</v>
      </c>
      <c r="E645" s="192"/>
      <c r="F645" s="147"/>
      <c r="G645" s="147"/>
    </row>
    <row r="646" spans="1:7" x14ac:dyDescent="0.2">
      <c r="A646" s="199" t="s">
        <v>265</v>
      </c>
      <c r="B646" s="199" t="s">
        <v>266</v>
      </c>
      <c r="C646" s="193" t="s">
        <v>267</v>
      </c>
      <c r="D646" s="193" t="s">
        <v>268</v>
      </c>
      <c r="E646" s="193" t="s">
        <v>269</v>
      </c>
      <c r="F646" s="150"/>
      <c r="G646" s="151"/>
    </row>
    <row r="647" spans="1:7" ht="15" x14ac:dyDescent="0.25">
      <c r="A647" s="192"/>
      <c r="B647" s="192"/>
      <c r="C647" s="192"/>
      <c r="D647" s="193" t="s">
        <v>270</v>
      </c>
      <c r="E647" s="193" t="s">
        <v>271</v>
      </c>
      <c r="F647" s="150"/>
      <c r="G647" s="151"/>
    </row>
    <row r="648" spans="1:7" ht="15" x14ac:dyDescent="0.25">
      <c r="A648" s="218">
        <v>4931</v>
      </c>
      <c r="B648" s="200" t="s">
        <v>634</v>
      </c>
      <c r="C648" s="194" t="s">
        <v>273</v>
      </c>
      <c r="D648" s="194" t="s">
        <v>281</v>
      </c>
      <c r="E648" s="195" t="s">
        <v>16961</v>
      </c>
      <c r="F648" s="147"/>
      <c r="G648" s="147"/>
    </row>
    <row r="649" spans="1:7" ht="15" x14ac:dyDescent="0.25">
      <c r="A649" s="192"/>
      <c r="B649" s="200" t="s">
        <v>635</v>
      </c>
      <c r="C649" s="192"/>
      <c r="D649" s="192"/>
      <c r="E649" s="192"/>
      <c r="F649" s="150"/>
      <c r="G649" s="152"/>
    </row>
    <row r="650" spans="1:7" ht="15" x14ac:dyDescent="0.25">
      <c r="A650" s="218">
        <v>4939</v>
      </c>
      <c r="B650" s="200" t="s">
        <v>636</v>
      </c>
      <c r="C650" s="194" t="s">
        <v>286</v>
      </c>
      <c r="D650" s="194" t="s">
        <v>281</v>
      </c>
      <c r="E650" s="195" t="s">
        <v>16962</v>
      </c>
      <c r="F650" s="147"/>
      <c r="G650" s="147"/>
    </row>
    <row r="651" spans="1:7" ht="15" x14ac:dyDescent="0.25">
      <c r="A651" s="192"/>
      <c r="B651" s="200" t="s">
        <v>637</v>
      </c>
      <c r="C651" s="192"/>
      <c r="D651" s="192"/>
      <c r="E651" s="192"/>
      <c r="F651" s="150"/>
      <c r="G651" s="151"/>
    </row>
    <row r="652" spans="1:7" x14ac:dyDescent="0.2">
      <c r="A652" s="218">
        <v>5000</v>
      </c>
      <c r="B652" s="200" t="s">
        <v>638</v>
      </c>
      <c r="C652" s="194" t="s">
        <v>286</v>
      </c>
      <c r="D652" s="194" t="s">
        <v>274</v>
      </c>
      <c r="E652" s="195" t="s">
        <v>5386</v>
      </c>
      <c r="F652" s="150"/>
      <c r="G652" s="151"/>
    </row>
    <row r="653" spans="1:7" ht="15" x14ac:dyDescent="0.25">
      <c r="A653" s="192"/>
      <c r="B653" s="200" t="s">
        <v>639</v>
      </c>
      <c r="C653" s="192"/>
      <c r="D653" s="192"/>
      <c r="E653" s="192"/>
      <c r="F653" s="147"/>
      <c r="G653" s="147"/>
    </row>
    <row r="654" spans="1:7" x14ac:dyDescent="0.2">
      <c r="A654" s="218">
        <v>4968</v>
      </c>
      <c r="B654" s="200" t="s">
        <v>640</v>
      </c>
      <c r="C654" s="194" t="s">
        <v>286</v>
      </c>
      <c r="D654" s="194" t="s">
        <v>274</v>
      </c>
      <c r="E654" s="195" t="s">
        <v>5387</v>
      </c>
      <c r="F654" s="150"/>
      <c r="G654" s="151"/>
    </row>
    <row r="655" spans="1:7" ht="15" x14ac:dyDescent="0.25">
      <c r="A655" s="192"/>
      <c r="B655" s="200" t="s">
        <v>641</v>
      </c>
      <c r="C655" s="192"/>
      <c r="D655" s="192"/>
      <c r="E655" s="192"/>
      <c r="F655" s="150"/>
      <c r="G655" s="151"/>
    </row>
    <row r="656" spans="1:7" x14ac:dyDescent="0.2">
      <c r="A656" s="218">
        <v>20325</v>
      </c>
      <c r="B656" s="200" t="s">
        <v>640</v>
      </c>
      <c r="C656" s="194" t="s">
        <v>273</v>
      </c>
      <c r="D656" s="194" t="s">
        <v>274</v>
      </c>
      <c r="E656" s="195" t="s">
        <v>5388</v>
      </c>
      <c r="F656" s="150"/>
      <c r="G656" s="151"/>
    </row>
    <row r="657" spans="1:7" ht="15" x14ac:dyDescent="0.25">
      <c r="A657" s="192"/>
      <c r="B657" s="200" t="s">
        <v>642</v>
      </c>
      <c r="C657" s="192"/>
      <c r="D657" s="192"/>
      <c r="E657" s="192"/>
      <c r="F657" s="150"/>
      <c r="G657" s="151"/>
    </row>
    <row r="658" spans="1:7" x14ac:dyDescent="0.2">
      <c r="A658" s="218">
        <v>11381</v>
      </c>
      <c r="B658" s="200" t="s">
        <v>643</v>
      </c>
      <c r="C658" s="194" t="s">
        <v>286</v>
      </c>
      <c r="D658" s="194" t="s">
        <v>274</v>
      </c>
      <c r="E658" s="195" t="s">
        <v>5389</v>
      </c>
      <c r="F658" s="150"/>
      <c r="G658" s="151"/>
    </row>
    <row r="659" spans="1:7" ht="15" x14ac:dyDescent="0.25">
      <c r="A659" s="192"/>
      <c r="B659" s="200" t="s">
        <v>644</v>
      </c>
      <c r="C659" s="192"/>
      <c r="D659" s="192"/>
      <c r="E659" s="192"/>
      <c r="F659" s="150"/>
      <c r="G659" s="151"/>
    </row>
    <row r="660" spans="1:7" x14ac:dyDescent="0.2">
      <c r="A660" s="218">
        <v>20324</v>
      </c>
      <c r="B660" s="200" t="s">
        <v>645</v>
      </c>
      <c r="C660" s="194" t="s">
        <v>273</v>
      </c>
      <c r="D660" s="194" t="s">
        <v>274</v>
      </c>
      <c r="E660" s="195" t="s">
        <v>5390</v>
      </c>
      <c r="F660" s="150"/>
      <c r="G660" s="151"/>
    </row>
    <row r="661" spans="1:7" ht="15" x14ac:dyDescent="0.25">
      <c r="A661" s="192"/>
      <c r="B661" s="200" t="s">
        <v>642</v>
      </c>
      <c r="C661" s="192"/>
      <c r="D661" s="192"/>
      <c r="E661" s="192"/>
      <c r="F661" s="150"/>
      <c r="G661" s="151"/>
    </row>
    <row r="662" spans="1:7" ht="15" x14ac:dyDescent="0.25">
      <c r="A662" s="218">
        <v>20323</v>
      </c>
      <c r="B662" s="200" t="s">
        <v>646</v>
      </c>
      <c r="C662" s="194" t="s">
        <v>273</v>
      </c>
      <c r="D662" s="194" t="s">
        <v>274</v>
      </c>
      <c r="E662" s="195" t="s">
        <v>5391</v>
      </c>
      <c r="F662" s="147"/>
      <c r="G662" s="147"/>
    </row>
    <row r="663" spans="1:7" ht="15" x14ac:dyDescent="0.25">
      <c r="A663" s="192"/>
      <c r="B663" s="200" t="s">
        <v>642</v>
      </c>
      <c r="C663" s="192"/>
      <c r="D663" s="192"/>
      <c r="E663" s="192"/>
      <c r="F663" s="150"/>
      <c r="G663" s="151"/>
    </row>
    <row r="664" spans="1:7" ht="15" x14ac:dyDescent="0.25">
      <c r="A664" s="218">
        <v>11156</v>
      </c>
      <c r="B664" s="200" t="s">
        <v>647</v>
      </c>
      <c r="C664" s="194" t="s">
        <v>286</v>
      </c>
      <c r="D664" s="194" t="s">
        <v>281</v>
      </c>
      <c r="E664" s="195" t="s">
        <v>16963</v>
      </c>
      <c r="F664" s="147"/>
      <c r="G664" s="147"/>
    </row>
    <row r="665" spans="1:7" x14ac:dyDescent="0.2">
      <c r="A665" s="218">
        <v>4268</v>
      </c>
      <c r="B665" s="200" t="s">
        <v>648</v>
      </c>
      <c r="C665" s="194" t="s">
        <v>273</v>
      </c>
      <c r="D665" s="194" t="s">
        <v>274</v>
      </c>
      <c r="E665" s="195" t="s">
        <v>5392</v>
      </c>
      <c r="F665" s="150"/>
      <c r="G665" s="152"/>
    </row>
    <row r="666" spans="1:7" ht="15" x14ac:dyDescent="0.25">
      <c r="A666" s="218">
        <v>12387</v>
      </c>
      <c r="B666" s="200" t="s">
        <v>649</v>
      </c>
      <c r="C666" s="194" t="s">
        <v>273</v>
      </c>
      <c r="D666" s="194" t="s">
        <v>281</v>
      </c>
      <c r="E666" s="195" t="s">
        <v>5393</v>
      </c>
      <c r="F666" s="147"/>
      <c r="G666" s="147"/>
    </row>
    <row r="667" spans="1:7" ht="15" x14ac:dyDescent="0.25">
      <c r="A667" s="192"/>
      <c r="B667" s="200" t="s">
        <v>650</v>
      </c>
      <c r="C667" s="192"/>
      <c r="D667" s="192"/>
      <c r="E667" s="192"/>
      <c r="F667" s="147"/>
      <c r="G667" s="147"/>
    </row>
    <row r="668" spans="1:7" x14ac:dyDescent="0.2">
      <c r="A668" s="218">
        <v>512</v>
      </c>
      <c r="B668" s="200" t="s">
        <v>652</v>
      </c>
      <c r="C668" s="194" t="s">
        <v>31</v>
      </c>
      <c r="D668" s="194" t="s">
        <v>281</v>
      </c>
      <c r="E668" s="195" t="s">
        <v>11831</v>
      </c>
      <c r="F668" s="150"/>
      <c r="G668" s="152"/>
    </row>
    <row r="669" spans="1:7" ht="15" x14ac:dyDescent="0.25">
      <c r="A669" s="218">
        <v>1074</v>
      </c>
      <c r="B669" s="200" t="s">
        <v>653</v>
      </c>
      <c r="C669" s="194" t="s">
        <v>273</v>
      </c>
      <c r="D669" s="194" t="s">
        <v>281</v>
      </c>
      <c r="E669" s="195" t="s">
        <v>5395</v>
      </c>
      <c r="F669" s="147"/>
      <c r="G669" s="147"/>
    </row>
    <row r="670" spans="1:7" ht="15" x14ac:dyDescent="0.25">
      <c r="A670" s="192"/>
      <c r="B670" s="200" t="s">
        <v>654</v>
      </c>
      <c r="C670" s="192"/>
      <c r="D670" s="192"/>
      <c r="E670" s="192"/>
      <c r="F670" s="150"/>
      <c r="G670" s="151"/>
    </row>
    <row r="671" spans="1:7" x14ac:dyDescent="0.2">
      <c r="A671" s="218">
        <v>1075</v>
      </c>
      <c r="B671" s="200" t="s">
        <v>653</v>
      </c>
      <c r="C671" s="194" t="s">
        <v>273</v>
      </c>
      <c r="D671" s="194" t="s">
        <v>281</v>
      </c>
      <c r="E671" s="195" t="s">
        <v>5396</v>
      </c>
      <c r="F671" s="150"/>
      <c r="G671" s="151"/>
    </row>
    <row r="672" spans="1:7" ht="15" x14ac:dyDescent="0.25">
      <c r="A672" s="192"/>
      <c r="B672" s="200" t="s">
        <v>655</v>
      </c>
      <c r="C672" s="192"/>
      <c r="D672" s="192"/>
      <c r="E672" s="192"/>
      <c r="F672" s="150"/>
      <c r="G672" s="151"/>
    </row>
    <row r="673" spans="1:7" x14ac:dyDescent="0.2">
      <c r="A673" s="218">
        <v>1089</v>
      </c>
      <c r="B673" s="200" t="s">
        <v>653</v>
      </c>
      <c r="C673" s="194" t="s">
        <v>273</v>
      </c>
      <c r="D673" s="194" t="s">
        <v>281</v>
      </c>
      <c r="E673" s="195" t="s">
        <v>5397</v>
      </c>
      <c r="F673" s="150"/>
      <c r="G673" s="150"/>
    </row>
    <row r="674" spans="1:7" ht="15" x14ac:dyDescent="0.25">
      <c r="A674" s="192"/>
      <c r="B674" s="200" t="s">
        <v>656</v>
      </c>
      <c r="C674" s="192"/>
      <c r="D674" s="192"/>
      <c r="E674" s="192"/>
      <c r="F674" s="147"/>
      <c r="G674" s="147"/>
    </row>
    <row r="675" spans="1:7" x14ac:dyDescent="0.2">
      <c r="A675" s="218">
        <v>1103</v>
      </c>
      <c r="B675" s="200" t="s">
        <v>657</v>
      </c>
      <c r="C675" s="194" t="s">
        <v>273</v>
      </c>
      <c r="D675" s="194" t="s">
        <v>281</v>
      </c>
      <c r="E675" s="195" t="s">
        <v>5398</v>
      </c>
    </row>
    <row r="676" spans="1:7" ht="15" x14ac:dyDescent="0.25">
      <c r="A676" s="192"/>
      <c r="B676" s="200" t="s">
        <v>658</v>
      </c>
      <c r="C676" s="192"/>
      <c r="D676" s="192"/>
      <c r="E676" s="192"/>
    </row>
    <row r="677" spans="1:7" x14ac:dyDescent="0.2">
      <c r="A677" s="218">
        <v>1077</v>
      </c>
      <c r="B677" s="200" t="s">
        <v>659</v>
      </c>
      <c r="C677" s="194" t="s">
        <v>273</v>
      </c>
      <c r="D677" s="194" t="s">
        <v>281</v>
      </c>
      <c r="E677" s="195" t="s">
        <v>5399</v>
      </c>
    </row>
    <row r="678" spans="1:7" ht="15" x14ac:dyDescent="0.25">
      <c r="A678" s="192"/>
      <c r="B678" s="200" t="s">
        <v>660</v>
      </c>
      <c r="C678" s="192"/>
      <c r="D678" s="192"/>
      <c r="E678" s="192"/>
    </row>
    <row r="679" spans="1:7" x14ac:dyDescent="0.2">
      <c r="A679" s="218">
        <v>1078</v>
      </c>
      <c r="B679" s="200" t="s">
        <v>659</v>
      </c>
      <c r="C679" s="194" t="s">
        <v>273</v>
      </c>
      <c r="D679" s="194" t="s">
        <v>281</v>
      </c>
      <c r="E679" s="195" t="s">
        <v>5399</v>
      </c>
    </row>
    <row r="680" spans="1:7" ht="15" x14ac:dyDescent="0.25">
      <c r="A680" s="192"/>
      <c r="B680" s="200" t="s">
        <v>661</v>
      </c>
      <c r="C680" s="192"/>
      <c r="D680" s="192"/>
      <c r="E680" s="192"/>
      <c r="F680" s="147"/>
      <c r="G680" s="147"/>
    </row>
    <row r="681" spans="1:7" x14ac:dyDescent="0.2">
      <c r="A681" s="218">
        <v>1084</v>
      </c>
      <c r="B681" s="200" t="s">
        <v>662</v>
      </c>
      <c r="C681" s="194" t="s">
        <v>273</v>
      </c>
      <c r="D681" s="194" t="s">
        <v>281</v>
      </c>
      <c r="E681" s="195" t="s">
        <v>5400</v>
      </c>
    </row>
    <row r="682" spans="1:7" ht="15" x14ac:dyDescent="0.25">
      <c r="A682" s="192"/>
      <c r="B682" s="200" t="s">
        <v>663</v>
      </c>
      <c r="C682" s="192"/>
      <c r="D682" s="192"/>
      <c r="E682" s="192"/>
      <c r="F682" s="147"/>
      <c r="G682" s="147"/>
    </row>
    <row r="683" spans="1:7" ht="15" x14ac:dyDescent="0.25">
      <c r="A683" s="218">
        <v>1085</v>
      </c>
      <c r="B683" s="200" t="s">
        <v>662</v>
      </c>
      <c r="C683" s="194" t="s">
        <v>273</v>
      </c>
      <c r="D683" s="194" t="s">
        <v>281</v>
      </c>
      <c r="E683" s="195" t="s">
        <v>5401</v>
      </c>
      <c r="F683" s="147"/>
      <c r="G683" s="147"/>
    </row>
    <row r="684" spans="1:7" ht="15" x14ac:dyDescent="0.25">
      <c r="A684" s="192"/>
      <c r="B684" s="200" t="s">
        <v>664</v>
      </c>
      <c r="C684" s="192"/>
      <c r="D684" s="192"/>
      <c r="E684" s="192"/>
      <c r="F684" s="147"/>
      <c r="G684" s="147"/>
    </row>
    <row r="685" spans="1:7" ht="15" x14ac:dyDescent="0.25">
      <c r="A685" s="218">
        <v>7324</v>
      </c>
      <c r="B685" s="200" t="s">
        <v>665</v>
      </c>
      <c r="C685" s="194" t="s">
        <v>31</v>
      </c>
      <c r="D685" s="194" t="s">
        <v>281</v>
      </c>
      <c r="E685" s="195" t="s">
        <v>16964</v>
      </c>
      <c r="F685" s="147"/>
      <c r="G685" s="147"/>
    </row>
    <row r="686" spans="1:7" ht="15" x14ac:dyDescent="0.25">
      <c r="A686" s="218">
        <v>10696</v>
      </c>
      <c r="B686" s="200" t="s">
        <v>666</v>
      </c>
      <c r="C686" s="194" t="s">
        <v>273</v>
      </c>
      <c r="D686" s="194" t="s">
        <v>281</v>
      </c>
      <c r="E686" s="196" t="s">
        <v>16965</v>
      </c>
      <c r="F686" s="147"/>
      <c r="G686" s="147"/>
    </row>
    <row r="687" spans="1:7" ht="15" x14ac:dyDescent="0.25">
      <c r="A687" s="192"/>
      <c r="B687" s="200" t="s">
        <v>667</v>
      </c>
      <c r="C687" s="192"/>
      <c r="D687" s="192"/>
      <c r="E687" s="192"/>
    </row>
    <row r="688" spans="1:7" ht="15" x14ac:dyDescent="0.25">
      <c r="A688" s="218">
        <v>10697</v>
      </c>
      <c r="B688" s="200" t="s">
        <v>666</v>
      </c>
      <c r="C688" s="194" t="s">
        <v>273</v>
      </c>
      <c r="D688" s="194" t="s">
        <v>281</v>
      </c>
      <c r="E688" s="196" t="s">
        <v>16966</v>
      </c>
      <c r="F688" s="147"/>
      <c r="G688" s="147"/>
    </row>
    <row r="689" spans="1:7" ht="15" x14ac:dyDescent="0.25">
      <c r="A689" s="192"/>
      <c r="B689" s="200" t="s">
        <v>668</v>
      </c>
      <c r="C689" s="192"/>
      <c r="D689" s="192"/>
      <c r="E689" s="192"/>
      <c r="F689" s="147"/>
      <c r="G689" s="151"/>
    </row>
    <row r="690" spans="1:7" ht="15" x14ac:dyDescent="0.25">
      <c r="A690" s="218">
        <v>116</v>
      </c>
      <c r="B690" s="200" t="s">
        <v>669</v>
      </c>
      <c r="C690" s="194" t="s">
        <v>31</v>
      </c>
      <c r="D690" s="194" t="s">
        <v>281</v>
      </c>
      <c r="E690" s="195" t="s">
        <v>5479</v>
      </c>
      <c r="F690" s="148"/>
      <c r="G690" s="147"/>
    </row>
    <row r="691" spans="1:7" ht="15" x14ac:dyDescent="0.25">
      <c r="A691" s="192"/>
      <c r="B691" s="200" t="s">
        <v>670</v>
      </c>
      <c r="C691" s="192"/>
      <c r="D691" s="192"/>
      <c r="E691" s="192"/>
      <c r="F691" s="148"/>
      <c r="G691" s="148"/>
    </row>
    <row r="692" spans="1:7" x14ac:dyDescent="0.2">
      <c r="A692" s="218">
        <v>7315</v>
      </c>
      <c r="B692" s="200" t="s">
        <v>671</v>
      </c>
      <c r="C692" s="194" t="s">
        <v>69</v>
      </c>
      <c r="D692" s="194" t="s">
        <v>281</v>
      </c>
      <c r="E692" s="195" t="s">
        <v>16967</v>
      </c>
      <c r="F692" s="148"/>
      <c r="G692" s="148"/>
    </row>
    <row r="693" spans="1:7" ht="15" x14ac:dyDescent="0.25">
      <c r="A693" s="218">
        <v>10852</v>
      </c>
      <c r="B693" s="200" t="s">
        <v>672</v>
      </c>
      <c r="C693" s="194" t="s">
        <v>18</v>
      </c>
      <c r="D693" s="194" t="s">
        <v>281</v>
      </c>
      <c r="E693" s="195" t="s">
        <v>6442</v>
      </c>
      <c r="F693" s="147"/>
      <c r="G693" s="147"/>
    </row>
    <row r="694" spans="1:7" ht="15" x14ac:dyDescent="0.25">
      <c r="A694" s="192"/>
      <c r="B694" s="200" t="s">
        <v>673</v>
      </c>
      <c r="C694" s="192"/>
      <c r="D694" s="192"/>
      <c r="E694" s="192"/>
      <c r="F694" s="147"/>
      <c r="G694" s="147"/>
    </row>
    <row r="695" spans="1:7" x14ac:dyDescent="0.2">
      <c r="A695" s="218">
        <v>13229</v>
      </c>
      <c r="B695" s="200" t="s">
        <v>674</v>
      </c>
      <c r="C695" s="194" t="s">
        <v>273</v>
      </c>
      <c r="D695" s="194" t="s">
        <v>281</v>
      </c>
      <c r="E695" s="197" t="s">
        <v>16968</v>
      </c>
      <c r="F695" s="150"/>
      <c r="G695" s="150"/>
    </row>
    <row r="696" spans="1:7" ht="15" x14ac:dyDescent="0.25">
      <c r="A696" s="192"/>
      <c r="B696" s="200" t="s">
        <v>675</v>
      </c>
      <c r="C696" s="192"/>
      <c r="D696" s="192"/>
      <c r="E696" s="192"/>
      <c r="F696" s="147"/>
      <c r="G696" s="147"/>
    </row>
    <row r="697" spans="1:7" x14ac:dyDescent="0.2">
      <c r="A697" s="218">
        <v>10645</v>
      </c>
      <c r="B697" s="200" t="s">
        <v>676</v>
      </c>
      <c r="C697" s="194" t="s">
        <v>273</v>
      </c>
      <c r="D697" s="194" t="s">
        <v>281</v>
      </c>
      <c r="E697" s="196" t="s">
        <v>16969</v>
      </c>
      <c r="F697" s="150"/>
      <c r="G697" s="151"/>
    </row>
    <row r="698" spans="1:7" ht="15" x14ac:dyDescent="0.25">
      <c r="A698" s="192"/>
      <c r="B698" s="200" t="s">
        <v>677</v>
      </c>
      <c r="C698" s="192"/>
      <c r="D698" s="192"/>
      <c r="E698" s="192"/>
      <c r="F698" s="150"/>
      <c r="G698" s="151"/>
    </row>
    <row r="699" spans="1:7" ht="15" x14ac:dyDescent="0.25">
      <c r="A699" s="192"/>
      <c r="B699" s="200" t="s">
        <v>678</v>
      </c>
      <c r="C699" s="192"/>
      <c r="D699" s="192"/>
      <c r="E699" s="192"/>
      <c r="F699" s="147"/>
      <c r="G699" s="147"/>
    </row>
    <row r="700" spans="1:7" x14ac:dyDescent="0.2">
      <c r="A700" s="218">
        <v>4269</v>
      </c>
      <c r="B700" s="200" t="s">
        <v>679</v>
      </c>
      <c r="C700" s="194" t="s">
        <v>273</v>
      </c>
      <c r="D700" s="194" t="s">
        <v>274</v>
      </c>
      <c r="E700" s="195" t="s">
        <v>5405</v>
      </c>
      <c r="F700" s="150"/>
      <c r="G700" s="151"/>
    </row>
    <row r="701" spans="1:7" ht="15" x14ac:dyDescent="0.25">
      <c r="A701" s="218">
        <v>4270</v>
      </c>
      <c r="B701" s="200" t="s">
        <v>680</v>
      </c>
      <c r="C701" s="194" t="s">
        <v>273</v>
      </c>
      <c r="D701" s="194" t="s">
        <v>274</v>
      </c>
      <c r="E701" s="195" t="s">
        <v>5406</v>
      </c>
      <c r="F701" s="147"/>
      <c r="G701" s="147"/>
    </row>
    <row r="702" spans="1:7" x14ac:dyDescent="0.2">
      <c r="A702" s="218">
        <v>6087</v>
      </c>
      <c r="B702" s="200" t="s">
        <v>681</v>
      </c>
      <c r="C702" s="194" t="s">
        <v>78</v>
      </c>
      <c r="D702" s="194" t="s">
        <v>209</v>
      </c>
      <c r="E702" s="195" t="s">
        <v>7018</v>
      </c>
      <c r="F702" s="150"/>
      <c r="G702" s="151"/>
    </row>
    <row r="703" spans="1:7" ht="15" x14ac:dyDescent="0.25">
      <c r="A703" s="218">
        <v>1373</v>
      </c>
      <c r="B703" s="200" t="s">
        <v>682</v>
      </c>
      <c r="C703" s="194" t="s">
        <v>683</v>
      </c>
      <c r="D703" s="194" t="s">
        <v>281</v>
      </c>
      <c r="E703" s="195" t="s">
        <v>5408</v>
      </c>
      <c r="F703" s="147"/>
      <c r="G703" s="147"/>
    </row>
    <row r="704" spans="1:7" ht="15" x14ac:dyDescent="0.25">
      <c r="A704" s="192"/>
      <c r="B704" s="200" t="s">
        <v>684</v>
      </c>
      <c r="C704" s="192"/>
      <c r="D704" s="192"/>
      <c r="E704" s="192"/>
      <c r="F704" s="150"/>
      <c r="G704" s="152"/>
    </row>
    <row r="705" spans="1:7" ht="15" x14ac:dyDescent="0.25">
      <c r="A705" s="199" t="s">
        <v>16759</v>
      </c>
      <c r="B705" s="192"/>
      <c r="C705" s="192"/>
      <c r="D705" s="192"/>
      <c r="E705" s="192"/>
      <c r="F705" s="147"/>
      <c r="G705" s="147"/>
    </row>
    <row r="706" spans="1:7" x14ac:dyDescent="0.2">
      <c r="A706" s="174"/>
      <c r="B706" s="173"/>
      <c r="C706" s="168"/>
      <c r="D706" s="168"/>
      <c r="E706" s="169"/>
      <c r="F706" s="150"/>
      <c r="G706" s="151"/>
    </row>
    <row r="707" spans="1:7" ht="18" x14ac:dyDescent="0.25">
      <c r="A707" s="192"/>
      <c r="B707" s="201" t="s">
        <v>264</v>
      </c>
      <c r="C707" s="192"/>
      <c r="D707" s="193" t="s">
        <v>16732</v>
      </c>
      <c r="E707" s="194" t="s">
        <v>16970</v>
      </c>
      <c r="F707" s="147"/>
      <c r="G707" s="147"/>
    </row>
    <row r="708" spans="1:7" ht="15" x14ac:dyDescent="0.25">
      <c r="A708" s="199" t="s">
        <v>16734</v>
      </c>
      <c r="B708" s="192"/>
      <c r="C708" s="192"/>
      <c r="D708" s="192"/>
      <c r="E708" s="192"/>
      <c r="F708" s="150"/>
      <c r="G708" s="151"/>
    </row>
    <row r="709" spans="1:7" ht="15" x14ac:dyDescent="0.25">
      <c r="A709" s="199" t="s">
        <v>16735</v>
      </c>
      <c r="B709" s="192"/>
      <c r="C709" s="192"/>
      <c r="D709" s="192"/>
      <c r="E709" s="192"/>
      <c r="F709" s="147"/>
      <c r="G709" s="147"/>
    </row>
    <row r="710" spans="1:7" ht="15" x14ac:dyDescent="0.25">
      <c r="A710" s="199" t="s">
        <v>16736</v>
      </c>
      <c r="B710" s="192"/>
      <c r="C710" s="192"/>
      <c r="D710" s="192"/>
      <c r="E710" s="192"/>
      <c r="F710" s="150"/>
      <c r="G710" s="150"/>
    </row>
    <row r="711" spans="1:7" ht="15" x14ac:dyDescent="0.25">
      <c r="A711" s="199" t="s">
        <v>16737</v>
      </c>
      <c r="B711" s="192"/>
      <c r="C711" s="192"/>
      <c r="D711" s="192"/>
      <c r="E711" s="192"/>
      <c r="F711" s="147"/>
      <c r="G711" s="147"/>
    </row>
    <row r="712" spans="1:7" ht="15" x14ac:dyDescent="0.25">
      <c r="A712" s="199" t="s">
        <v>16738</v>
      </c>
      <c r="B712" s="192"/>
      <c r="C712" s="192"/>
      <c r="D712" s="192"/>
      <c r="E712" s="192"/>
      <c r="F712" s="150"/>
      <c r="G712" s="151"/>
    </row>
    <row r="713" spans="1:7" ht="15" x14ac:dyDescent="0.25">
      <c r="A713" s="199" t="s">
        <v>16739</v>
      </c>
      <c r="B713" s="200" t="s">
        <v>16740</v>
      </c>
      <c r="C713" s="192"/>
      <c r="D713" s="192"/>
      <c r="E713" s="192"/>
      <c r="F713" s="147"/>
      <c r="G713" s="147"/>
    </row>
    <row r="714" spans="1:7" ht="15" x14ac:dyDescent="0.25">
      <c r="A714" s="192"/>
      <c r="B714" s="200" t="s">
        <v>16741</v>
      </c>
      <c r="C714" s="195" t="s">
        <v>16742</v>
      </c>
      <c r="D714" s="192"/>
      <c r="E714" s="195" t="s">
        <v>16743</v>
      </c>
      <c r="F714" s="150"/>
      <c r="G714" s="151"/>
    </row>
    <row r="715" spans="1:7" ht="15" x14ac:dyDescent="0.25">
      <c r="A715" s="199" t="s">
        <v>16744</v>
      </c>
      <c r="B715" s="199" t="s">
        <v>16745</v>
      </c>
      <c r="C715" s="192"/>
      <c r="D715" s="193" t="s">
        <v>16746</v>
      </c>
      <c r="E715" s="192"/>
      <c r="F715" s="147"/>
      <c r="G715" s="147"/>
    </row>
    <row r="716" spans="1:7" x14ac:dyDescent="0.2">
      <c r="A716" s="199" t="s">
        <v>265</v>
      </c>
      <c r="B716" s="199" t="s">
        <v>266</v>
      </c>
      <c r="C716" s="193" t="s">
        <v>267</v>
      </c>
      <c r="D716" s="193" t="s">
        <v>268</v>
      </c>
      <c r="E716" s="193" t="s">
        <v>269</v>
      </c>
      <c r="F716" s="150"/>
      <c r="G716" s="151"/>
    </row>
    <row r="717" spans="1:7" ht="15" x14ac:dyDescent="0.25">
      <c r="A717" s="192"/>
      <c r="B717" s="192"/>
      <c r="C717" s="192"/>
      <c r="D717" s="193" t="s">
        <v>270</v>
      </c>
      <c r="E717" s="193" t="s">
        <v>271</v>
      </c>
      <c r="F717" s="147"/>
      <c r="G717" s="147"/>
    </row>
    <row r="718" spans="1:7" x14ac:dyDescent="0.2">
      <c r="A718" s="218">
        <v>6083</v>
      </c>
      <c r="B718" s="200" t="s">
        <v>685</v>
      </c>
      <c r="C718" s="194" t="s">
        <v>78</v>
      </c>
      <c r="D718" s="194" t="s">
        <v>209</v>
      </c>
      <c r="E718" s="195" t="s">
        <v>16971</v>
      </c>
      <c r="F718" s="150"/>
      <c r="G718" s="151"/>
    </row>
    <row r="719" spans="1:7" ht="15" x14ac:dyDescent="0.25">
      <c r="A719" s="218">
        <v>6137</v>
      </c>
      <c r="B719" s="200" t="s">
        <v>686</v>
      </c>
      <c r="C719" s="194" t="s">
        <v>273</v>
      </c>
      <c r="D719" s="194" t="s">
        <v>281</v>
      </c>
      <c r="E719" s="195" t="s">
        <v>16972</v>
      </c>
      <c r="F719" s="147"/>
      <c r="G719" s="147"/>
    </row>
    <row r="720" spans="1:7" x14ac:dyDescent="0.2">
      <c r="A720" s="218">
        <v>11760</v>
      </c>
      <c r="B720" s="200" t="s">
        <v>16973</v>
      </c>
      <c r="C720" s="194" t="s">
        <v>273</v>
      </c>
      <c r="D720" s="194" t="s">
        <v>281</v>
      </c>
      <c r="E720" s="195" t="s">
        <v>16974</v>
      </c>
      <c r="F720" s="150"/>
      <c r="G720" s="151"/>
    </row>
    <row r="721" spans="1:7" ht="15" x14ac:dyDescent="0.25">
      <c r="A721" s="218">
        <v>6147</v>
      </c>
      <c r="B721" s="200" t="s">
        <v>687</v>
      </c>
      <c r="C721" s="194" t="s">
        <v>273</v>
      </c>
      <c r="D721" s="194" t="s">
        <v>281</v>
      </c>
      <c r="E721" s="195" t="s">
        <v>16975</v>
      </c>
      <c r="F721" s="147"/>
      <c r="G721" s="147"/>
    </row>
    <row r="722" spans="1:7" x14ac:dyDescent="0.2">
      <c r="A722" s="218">
        <v>20261</v>
      </c>
      <c r="B722" s="200" t="s">
        <v>16976</v>
      </c>
      <c r="C722" s="194" t="s">
        <v>273</v>
      </c>
      <c r="D722" s="194" t="s">
        <v>281</v>
      </c>
      <c r="E722" s="195" t="s">
        <v>6561</v>
      </c>
      <c r="F722" s="150"/>
      <c r="G722" s="151"/>
    </row>
    <row r="723" spans="1:7" x14ac:dyDescent="0.2">
      <c r="A723" s="218">
        <v>20248</v>
      </c>
      <c r="B723" s="200" t="s">
        <v>16977</v>
      </c>
      <c r="C723" s="194" t="s">
        <v>18</v>
      </c>
      <c r="D723" s="194" t="s">
        <v>281</v>
      </c>
      <c r="E723" s="195" t="s">
        <v>6794</v>
      </c>
      <c r="F723" s="150"/>
      <c r="G723" s="151"/>
    </row>
    <row r="724" spans="1:7" ht="15" x14ac:dyDescent="0.25">
      <c r="A724" s="218">
        <v>10483</v>
      </c>
      <c r="B724" s="200" t="s">
        <v>688</v>
      </c>
      <c r="C724" s="194" t="s">
        <v>69</v>
      </c>
      <c r="D724" s="194" t="s">
        <v>281</v>
      </c>
      <c r="E724" s="195" t="s">
        <v>5313</v>
      </c>
      <c r="F724" s="147"/>
      <c r="G724" s="147"/>
    </row>
    <row r="725" spans="1:7" ht="15" x14ac:dyDescent="0.25">
      <c r="A725" s="192"/>
      <c r="B725" s="200" t="s">
        <v>689</v>
      </c>
      <c r="C725" s="192"/>
      <c r="D725" s="192"/>
      <c r="E725" s="192"/>
      <c r="F725" s="150"/>
      <c r="G725" s="151"/>
    </row>
    <row r="726" spans="1:7" ht="15" x14ac:dyDescent="0.25">
      <c r="A726" s="218">
        <v>10484</v>
      </c>
      <c r="B726" s="200" t="s">
        <v>690</v>
      </c>
      <c r="C726" s="194" t="s">
        <v>78</v>
      </c>
      <c r="D726" s="194" t="s">
        <v>281</v>
      </c>
      <c r="E726" s="195" t="s">
        <v>16978</v>
      </c>
      <c r="F726" s="147"/>
      <c r="G726" s="147"/>
    </row>
    <row r="727" spans="1:7" ht="15" x14ac:dyDescent="0.25">
      <c r="A727" s="192"/>
      <c r="B727" s="200" t="s">
        <v>691</v>
      </c>
      <c r="C727" s="192"/>
      <c r="D727" s="192"/>
      <c r="E727" s="192"/>
      <c r="F727" s="150"/>
      <c r="G727" s="151"/>
    </row>
    <row r="728" spans="1:7" ht="15" x14ac:dyDescent="0.25">
      <c r="A728" s="218">
        <v>6173</v>
      </c>
      <c r="B728" s="200" t="s">
        <v>692</v>
      </c>
      <c r="C728" s="194" t="s">
        <v>56</v>
      </c>
      <c r="D728" s="194" t="s">
        <v>281</v>
      </c>
      <c r="E728" s="195" t="s">
        <v>16979</v>
      </c>
      <c r="F728" s="147"/>
      <c r="G728" s="147"/>
    </row>
    <row r="729" spans="1:7" x14ac:dyDescent="0.2">
      <c r="A729" s="218">
        <v>10477</v>
      </c>
      <c r="B729" s="200" t="s">
        <v>693</v>
      </c>
      <c r="C729" s="194" t="s">
        <v>69</v>
      </c>
      <c r="D729" s="194" t="s">
        <v>281</v>
      </c>
      <c r="E729" s="195" t="s">
        <v>11540</v>
      </c>
      <c r="F729" s="150"/>
      <c r="G729" s="151"/>
    </row>
    <row r="730" spans="1:7" x14ac:dyDescent="0.2">
      <c r="A730" s="218">
        <v>10717</v>
      </c>
      <c r="B730" s="200" t="s">
        <v>694</v>
      </c>
      <c r="C730" s="194" t="s">
        <v>273</v>
      </c>
      <c r="D730" s="194" t="s">
        <v>281</v>
      </c>
      <c r="E730" s="195" t="s">
        <v>8341</v>
      </c>
      <c r="F730" s="150"/>
      <c r="G730" s="151"/>
    </row>
    <row r="731" spans="1:7" x14ac:dyDescent="0.2">
      <c r="A731" s="218">
        <v>10719</v>
      </c>
      <c r="B731" s="200" t="s">
        <v>695</v>
      </c>
      <c r="C731" s="194" t="s">
        <v>273</v>
      </c>
      <c r="D731" s="194" t="s">
        <v>281</v>
      </c>
      <c r="E731" s="195" t="s">
        <v>6809</v>
      </c>
      <c r="F731" s="150"/>
      <c r="G731" s="151"/>
    </row>
    <row r="732" spans="1:7" ht="15" x14ac:dyDescent="0.25">
      <c r="A732" s="218">
        <v>4435</v>
      </c>
      <c r="B732" s="200" t="s">
        <v>696</v>
      </c>
      <c r="C732" s="194" t="s">
        <v>18</v>
      </c>
      <c r="D732" s="194" t="s">
        <v>274</v>
      </c>
      <c r="E732" s="195" t="s">
        <v>5326</v>
      </c>
      <c r="F732" s="147"/>
      <c r="G732" s="147"/>
    </row>
    <row r="733" spans="1:7" ht="15" x14ac:dyDescent="0.25">
      <c r="A733" s="192"/>
      <c r="B733" s="200" t="s">
        <v>697</v>
      </c>
      <c r="C733" s="192"/>
      <c r="D733" s="192"/>
      <c r="E733" s="192"/>
      <c r="F733" s="150"/>
      <c r="G733" s="151"/>
    </row>
    <row r="734" spans="1:7" ht="15" x14ac:dyDescent="0.25">
      <c r="A734" s="218">
        <v>6205</v>
      </c>
      <c r="B734" s="200" t="s">
        <v>698</v>
      </c>
      <c r="C734" s="194" t="s">
        <v>18</v>
      </c>
      <c r="D734" s="194" t="s">
        <v>281</v>
      </c>
      <c r="E734" s="195" t="s">
        <v>11252</v>
      </c>
      <c r="F734" s="147"/>
      <c r="G734" s="147"/>
    </row>
    <row r="735" spans="1:7" ht="15" x14ac:dyDescent="0.25">
      <c r="A735" s="192"/>
      <c r="B735" s="200" t="s">
        <v>596</v>
      </c>
      <c r="C735" s="192"/>
      <c r="D735" s="192"/>
      <c r="E735" s="192"/>
      <c r="F735" s="150"/>
      <c r="G735" s="151"/>
    </row>
    <row r="736" spans="1:7" x14ac:dyDescent="0.2">
      <c r="A736" s="218">
        <v>10568</v>
      </c>
      <c r="B736" s="200" t="s">
        <v>699</v>
      </c>
      <c r="C736" s="194" t="s">
        <v>18</v>
      </c>
      <c r="D736" s="194" t="s">
        <v>281</v>
      </c>
      <c r="E736" s="195" t="s">
        <v>5568</v>
      </c>
      <c r="F736" s="150"/>
      <c r="G736" s="151"/>
    </row>
    <row r="737" spans="1:7" ht="15" x14ac:dyDescent="0.25">
      <c r="A737" s="192"/>
      <c r="B737" s="200" t="s">
        <v>596</v>
      </c>
      <c r="C737" s="192"/>
      <c r="D737" s="192"/>
      <c r="E737" s="192"/>
      <c r="F737" s="150"/>
      <c r="G737" s="151"/>
    </row>
    <row r="738" spans="1:7" x14ac:dyDescent="0.2">
      <c r="A738" s="218">
        <v>11730</v>
      </c>
      <c r="B738" s="200" t="s">
        <v>16980</v>
      </c>
      <c r="C738" s="194" t="s">
        <v>273</v>
      </c>
      <c r="D738" s="194" t="s">
        <v>281</v>
      </c>
      <c r="E738" s="195" t="s">
        <v>16981</v>
      </c>
      <c r="F738" s="150"/>
      <c r="G738" s="151"/>
    </row>
    <row r="739" spans="1:7" ht="15" x14ac:dyDescent="0.25">
      <c r="A739" s="218">
        <v>7539</v>
      </c>
      <c r="B739" s="200" t="s">
        <v>700</v>
      </c>
      <c r="C739" s="194" t="s">
        <v>273</v>
      </c>
      <c r="D739" s="194" t="s">
        <v>281</v>
      </c>
      <c r="E739" s="195" t="s">
        <v>5265</v>
      </c>
      <c r="F739" s="147"/>
      <c r="G739" s="147"/>
    </row>
    <row r="740" spans="1:7" ht="15" x14ac:dyDescent="0.25">
      <c r="A740" s="192"/>
      <c r="B740" s="200" t="s">
        <v>701</v>
      </c>
      <c r="C740" s="192"/>
      <c r="D740" s="192"/>
      <c r="E740" s="192"/>
      <c r="F740" s="150"/>
      <c r="G740" s="151"/>
    </row>
    <row r="741" spans="1:7" ht="15" x14ac:dyDescent="0.25">
      <c r="A741" s="218">
        <v>11303</v>
      </c>
      <c r="B741" s="200" t="s">
        <v>702</v>
      </c>
      <c r="C741" s="194" t="s">
        <v>273</v>
      </c>
      <c r="D741" s="194" t="s">
        <v>281</v>
      </c>
      <c r="E741" s="195" t="s">
        <v>16982</v>
      </c>
      <c r="F741" s="147"/>
      <c r="G741" s="147"/>
    </row>
    <row r="742" spans="1:7" x14ac:dyDescent="0.2">
      <c r="A742" s="218">
        <v>11290</v>
      </c>
      <c r="B742" s="200" t="s">
        <v>703</v>
      </c>
      <c r="C742" s="194" t="s">
        <v>273</v>
      </c>
      <c r="D742" s="194" t="s">
        <v>281</v>
      </c>
      <c r="E742" s="195" t="s">
        <v>16983</v>
      </c>
      <c r="F742" s="150"/>
      <c r="G742" s="151"/>
    </row>
    <row r="743" spans="1:7" ht="15" x14ac:dyDescent="0.25">
      <c r="A743" s="218">
        <v>11291</v>
      </c>
      <c r="B743" s="200" t="s">
        <v>704</v>
      </c>
      <c r="C743" s="194" t="s">
        <v>273</v>
      </c>
      <c r="D743" s="194" t="s">
        <v>281</v>
      </c>
      <c r="E743" s="196" t="s">
        <v>16984</v>
      </c>
      <c r="F743" s="147"/>
      <c r="G743" s="147"/>
    </row>
    <row r="744" spans="1:7" x14ac:dyDescent="0.2">
      <c r="A744" s="218">
        <v>10424</v>
      </c>
      <c r="B744" s="200" t="s">
        <v>706</v>
      </c>
      <c r="C744" s="194" t="s">
        <v>273</v>
      </c>
      <c r="D744" s="194" t="s">
        <v>281</v>
      </c>
      <c r="E744" s="195" t="s">
        <v>5416</v>
      </c>
      <c r="F744" s="150"/>
      <c r="G744" s="151"/>
    </row>
    <row r="745" spans="1:7" ht="15" x14ac:dyDescent="0.25">
      <c r="A745" s="218">
        <v>7172</v>
      </c>
      <c r="B745" s="200" t="s">
        <v>707</v>
      </c>
      <c r="C745" s="194" t="s">
        <v>273</v>
      </c>
      <c r="D745" s="194" t="s">
        <v>209</v>
      </c>
      <c r="E745" s="194" t="s">
        <v>5418</v>
      </c>
      <c r="F745" s="147"/>
      <c r="G745" s="147"/>
    </row>
    <row r="746" spans="1:7" ht="15" x14ac:dyDescent="0.25">
      <c r="A746" s="192"/>
      <c r="B746" s="200" t="s">
        <v>708</v>
      </c>
      <c r="C746" s="192"/>
      <c r="D746" s="192"/>
      <c r="E746" s="192"/>
      <c r="F746" s="150"/>
      <c r="G746" s="151"/>
    </row>
    <row r="747" spans="1:7" ht="15" x14ac:dyDescent="0.25">
      <c r="A747" s="218">
        <v>7178</v>
      </c>
      <c r="B747" s="200" t="s">
        <v>709</v>
      </c>
      <c r="C747" s="194" t="s">
        <v>273</v>
      </c>
      <c r="D747" s="194" t="s">
        <v>281</v>
      </c>
      <c r="E747" s="194" t="s">
        <v>5465</v>
      </c>
      <c r="F747" s="147"/>
      <c r="G747" s="147"/>
    </row>
    <row r="748" spans="1:7" ht="15" x14ac:dyDescent="0.25">
      <c r="A748" s="192"/>
      <c r="B748" s="200" t="s">
        <v>710</v>
      </c>
      <c r="C748" s="192"/>
      <c r="D748" s="192"/>
      <c r="E748" s="192"/>
      <c r="F748" s="150"/>
      <c r="G748" s="151"/>
    </row>
    <row r="749" spans="1:7" ht="15" x14ac:dyDescent="0.25">
      <c r="A749" s="218">
        <v>7228</v>
      </c>
      <c r="B749" s="200" t="s">
        <v>711</v>
      </c>
      <c r="C749" s="194" t="s">
        <v>286</v>
      </c>
      <c r="D749" s="194" t="s">
        <v>281</v>
      </c>
      <c r="E749" s="195" t="s">
        <v>16985</v>
      </c>
      <c r="F749" s="147"/>
      <c r="G749" s="147"/>
    </row>
    <row r="750" spans="1:7" ht="15" x14ac:dyDescent="0.25">
      <c r="A750" s="192"/>
      <c r="B750" s="200" t="s">
        <v>712</v>
      </c>
      <c r="C750" s="192"/>
      <c r="D750" s="192"/>
      <c r="E750" s="192"/>
      <c r="F750" s="150"/>
      <c r="G750" s="151"/>
    </row>
    <row r="751" spans="1:7" ht="15" x14ac:dyDescent="0.25">
      <c r="A751" s="218">
        <v>1536</v>
      </c>
      <c r="B751" s="200" t="s">
        <v>713</v>
      </c>
      <c r="C751" s="194" t="s">
        <v>273</v>
      </c>
      <c r="D751" s="194" t="s">
        <v>281</v>
      </c>
      <c r="E751" s="195" t="s">
        <v>8413</v>
      </c>
      <c r="F751" s="147"/>
      <c r="G751" s="147"/>
    </row>
    <row r="752" spans="1:7" ht="15" x14ac:dyDescent="0.25">
      <c r="A752" s="192"/>
      <c r="B752" s="200" t="s">
        <v>714</v>
      </c>
      <c r="C752" s="192"/>
      <c r="D752" s="192"/>
      <c r="E752" s="192"/>
      <c r="F752" s="150"/>
      <c r="G752" s="151"/>
    </row>
    <row r="753" spans="1:7" x14ac:dyDescent="0.2">
      <c r="A753" s="218">
        <v>1541</v>
      </c>
      <c r="B753" s="200" t="s">
        <v>713</v>
      </c>
      <c r="C753" s="194" t="s">
        <v>273</v>
      </c>
      <c r="D753" s="194" t="s">
        <v>281</v>
      </c>
      <c r="E753" s="195" t="s">
        <v>5431</v>
      </c>
    </row>
    <row r="754" spans="1:7" ht="15" x14ac:dyDescent="0.25">
      <c r="A754" s="192"/>
      <c r="B754" s="200" t="s">
        <v>715</v>
      </c>
      <c r="C754" s="192"/>
      <c r="D754" s="192"/>
      <c r="E754" s="192"/>
    </row>
    <row r="755" spans="1:7" x14ac:dyDescent="0.2">
      <c r="A755" s="218">
        <v>1537</v>
      </c>
      <c r="B755" s="200" t="s">
        <v>713</v>
      </c>
      <c r="C755" s="194" t="s">
        <v>273</v>
      </c>
      <c r="D755" s="194" t="s">
        <v>281</v>
      </c>
      <c r="E755" s="195" t="s">
        <v>5330</v>
      </c>
    </row>
    <row r="756" spans="1:7" ht="15" x14ac:dyDescent="0.25">
      <c r="A756" s="192"/>
      <c r="B756" s="200" t="s">
        <v>716</v>
      </c>
      <c r="C756" s="192"/>
      <c r="D756" s="192"/>
      <c r="E756" s="192"/>
    </row>
    <row r="757" spans="1:7" x14ac:dyDescent="0.2">
      <c r="A757" s="218">
        <v>1538</v>
      </c>
      <c r="B757" s="200" t="s">
        <v>713</v>
      </c>
      <c r="C757" s="194" t="s">
        <v>273</v>
      </c>
      <c r="D757" s="194" t="s">
        <v>281</v>
      </c>
      <c r="E757" s="195" t="s">
        <v>6958</v>
      </c>
    </row>
    <row r="758" spans="1:7" ht="15" x14ac:dyDescent="0.25">
      <c r="A758" s="192"/>
      <c r="B758" s="200" t="s">
        <v>717</v>
      </c>
      <c r="C758" s="192"/>
      <c r="D758" s="192"/>
      <c r="E758" s="192"/>
      <c r="F758" s="147"/>
      <c r="G758" s="147"/>
    </row>
    <row r="759" spans="1:7" x14ac:dyDescent="0.2">
      <c r="A759" s="218">
        <v>1540</v>
      </c>
      <c r="B759" s="200" t="s">
        <v>713</v>
      </c>
      <c r="C759" s="194" t="s">
        <v>273</v>
      </c>
      <c r="D759" s="194" t="s">
        <v>281</v>
      </c>
      <c r="E759" s="195" t="s">
        <v>16986</v>
      </c>
    </row>
    <row r="760" spans="1:7" ht="15" x14ac:dyDescent="0.25">
      <c r="A760" s="192"/>
      <c r="B760" s="200" t="s">
        <v>718</v>
      </c>
      <c r="C760" s="192"/>
      <c r="D760" s="192"/>
      <c r="E760" s="192"/>
      <c r="F760" s="147"/>
      <c r="G760" s="147"/>
    </row>
    <row r="761" spans="1:7" ht="15" x14ac:dyDescent="0.25">
      <c r="A761" s="218">
        <v>11876</v>
      </c>
      <c r="B761" s="200" t="s">
        <v>16987</v>
      </c>
      <c r="C761" s="194" t="s">
        <v>273</v>
      </c>
      <c r="D761" s="194" t="s">
        <v>281</v>
      </c>
      <c r="E761" s="195" t="s">
        <v>6245</v>
      </c>
      <c r="F761" s="147"/>
      <c r="G761" s="147"/>
    </row>
    <row r="762" spans="1:7" ht="15" x14ac:dyDescent="0.25">
      <c r="A762" s="192"/>
      <c r="B762" s="200" t="s">
        <v>16988</v>
      </c>
      <c r="C762" s="192"/>
      <c r="D762" s="192"/>
      <c r="E762" s="192"/>
      <c r="F762" s="147"/>
      <c r="G762" s="147"/>
    </row>
    <row r="763" spans="1:7" ht="15" x14ac:dyDescent="0.25">
      <c r="A763" s="218">
        <v>11872</v>
      </c>
      <c r="B763" s="200" t="s">
        <v>16989</v>
      </c>
      <c r="C763" s="194" t="s">
        <v>273</v>
      </c>
      <c r="D763" s="194" t="s">
        <v>281</v>
      </c>
      <c r="E763" s="195" t="s">
        <v>7206</v>
      </c>
      <c r="F763" s="147"/>
      <c r="G763" s="147"/>
    </row>
    <row r="764" spans="1:7" ht="15" x14ac:dyDescent="0.25">
      <c r="A764" s="192"/>
      <c r="B764" s="200" t="s">
        <v>389</v>
      </c>
      <c r="C764" s="192"/>
      <c r="D764" s="192"/>
      <c r="E764" s="192"/>
      <c r="F764" s="147"/>
      <c r="G764" s="147"/>
    </row>
    <row r="765" spans="1:7" x14ac:dyDescent="0.2">
      <c r="A765" s="218">
        <v>11875</v>
      </c>
      <c r="B765" s="200" t="s">
        <v>16990</v>
      </c>
      <c r="C765" s="194" t="s">
        <v>273</v>
      </c>
      <c r="D765" s="194" t="s">
        <v>281</v>
      </c>
      <c r="E765" s="195" t="s">
        <v>7212</v>
      </c>
    </row>
    <row r="766" spans="1:7" ht="15" x14ac:dyDescent="0.25">
      <c r="A766" s="192"/>
      <c r="B766" s="200" t="s">
        <v>16991</v>
      </c>
      <c r="C766" s="192"/>
      <c r="D766" s="192"/>
      <c r="E766" s="192"/>
      <c r="F766" s="147"/>
      <c r="G766" s="147"/>
    </row>
    <row r="767" spans="1:7" ht="15" x14ac:dyDescent="0.25">
      <c r="A767" s="218">
        <v>11874</v>
      </c>
      <c r="B767" s="200" t="s">
        <v>16992</v>
      </c>
      <c r="C767" s="194" t="s">
        <v>273</v>
      </c>
      <c r="D767" s="194" t="s">
        <v>281</v>
      </c>
      <c r="E767" s="195" t="s">
        <v>7231</v>
      </c>
      <c r="F767" s="147"/>
      <c r="G767" s="151"/>
    </row>
    <row r="768" spans="1:7" ht="15" x14ac:dyDescent="0.25">
      <c r="A768" s="192"/>
      <c r="B768" s="200" t="s">
        <v>16993</v>
      </c>
      <c r="C768" s="192"/>
      <c r="D768" s="192"/>
      <c r="E768" s="192"/>
      <c r="F768" s="148"/>
      <c r="G768" s="147"/>
    </row>
    <row r="769" spans="1:7" x14ac:dyDescent="0.2">
      <c r="A769" s="218">
        <v>12356</v>
      </c>
      <c r="B769" s="200" t="s">
        <v>16994</v>
      </c>
      <c r="C769" s="194" t="s">
        <v>273</v>
      </c>
      <c r="D769" s="194" t="s">
        <v>281</v>
      </c>
      <c r="E769" s="195" t="s">
        <v>6061</v>
      </c>
      <c r="F769" s="148"/>
      <c r="G769" s="148"/>
    </row>
    <row r="770" spans="1:7" ht="15" x14ac:dyDescent="0.25">
      <c r="A770" s="192"/>
      <c r="B770" s="200" t="s">
        <v>16995</v>
      </c>
      <c r="C770" s="192"/>
      <c r="D770" s="192"/>
      <c r="E770" s="192"/>
      <c r="F770" s="148"/>
      <c r="G770" s="148"/>
    </row>
    <row r="771" spans="1:7" ht="15" x14ac:dyDescent="0.25">
      <c r="A771" s="218">
        <v>4126</v>
      </c>
      <c r="B771" s="200" t="s">
        <v>719</v>
      </c>
      <c r="C771" s="194" t="s">
        <v>273</v>
      </c>
      <c r="D771" s="194" t="s">
        <v>209</v>
      </c>
      <c r="E771" s="195" t="s">
        <v>16996</v>
      </c>
      <c r="F771" s="147"/>
      <c r="G771" s="147"/>
    </row>
    <row r="772" spans="1:7" ht="15" x14ac:dyDescent="0.25">
      <c r="A772" s="192"/>
      <c r="B772" s="200" t="s">
        <v>720</v>
      </c>
      <c r="C772" s="192"/>
      <c r="D772" s="192"/>
      <c r="E772" s="192"/>
      <c r="F772" s="150"/>
      <c r="G772" s="151"/>
    </row>
    <row r="773" spans="1:7" ht="15" x14ac:dyDescent="0.25">
      <c r="A773" s="199" t="s">
        <v>16759</v>
      </c>
      <c r="B773" s="192"/>
      <c r="C773" s="192"/>
      <c r="D773" s="192"/>
      <c r="E773" s="192"/>
      <c r="F773" s="147"/>
      <c r="G773" s="147"/>
    </row>
    <row r="774" spans="1:7" x14ac:dyDescent="0.2">
      <c r="A774" s="174"/>
      <c r="B774" s="173"/>
      <c r="C774" s="168"/>
      <c r="D774" s="168"/>
      <c r="E774" s="169"/>
      <c r="F774" s="150"/>
      <c r="G774" s="151"/>
    </row>
    <row r="775" spans="1:7" ht="18" x14ac:dyDescent="0.25">
      <c r="A775" s="192"/>
      <c r="B775" s="201" t="s">
        <v>264</v>
      </c>
      <c r="C775" s="192"/>
      <c r="D775" s="193" t="s">
        <v>16732</v>
      </c>
      <c r="E775" s="194" t="s">
        <v>16997</v>
      </c>
      <c r="F775" s="147"/>
      <c r="G775" s="147"/>
    </row>
    <row r="776" spans="1:7" ht="15" x14ac:dyDescent="0.25">
      <c r="A776" s="199" t="s">
        <v>16734</v>
      </c>
      <c r="B776" s="192"/>
      <c r="C776" s="192"/>
      <c r="D776" s="192"/>
      <c r="E776" s="192"/>
      <c r="F776" s="150"/>
      <c r="G776" s="151"/>
    </row>
    <row r="777" spans="1:7" ht="15" x14ac:dyDescent="0.25">
      <c r="A777" s="199" t="s">
        <v>16735</v>
      </c>
      <c r="B777" s="192"/>
      <c r="C777" s="192"/>
      <c r="D777" s="192"/>
      <c r="E777" s="192"/>
      <c r="F777" s="147"/>
      <c r="G777" s="147"/>
    </row>
    <row r="778" spans="1:7" ht="15" x14ac:dyDescent="0.25">
      <c r="A778" s="199" t="s">
        <v>16736</v>
      </c>
      <c r="B778" s="192"/>
      <c r="C778" s="192"/>
      <c r="D778" s="192"/>
      <c r="E778" s="192"/>
      <c r="F778" s="150"/>
      <c r="G778" s="151"/>
    </row>
    <row r="779" spans="1:7" ht="15" x14ac:dyDescent="0.25">
      <c r="A779" s="199" t="s">
        <v>16737</v>
      </c>
      <c r="B779" s="192"/>
      <c r="C779" s="192"/>
      <c r="D779" s="192"/>
      <c r="E779" s="192"/>
      <c r="F779" s="147"/>
      <c r="G779" s="147"/>
    </row>
    <row r="780" spans="1:7" ht="15" x14ac:dyDescent="0.25">
      <c r="A780" s="199" t="s">
        <v>16738</v>
      </c>
      <c r="B780" s="192"/>
      <c r="C780" s="192"/>
      <c r="D780" s="192"/>
      <c r="E780" s="192"/>
      <c r="F780" s="150"/>
      <c r="G780" s="151"/>
    </row>
    <row r="781" spans="1:7" ht="15" x14ac:dyDescent="0.25">
      <c r="A781" s="199" t="s">
        <v>16739</v>
      </c>
      <c r="B781" s="200" t="s">
        <v>16740</v>
      </c>
      <c r="C781" s="192"/>
      <c r="D781" s="192"/>
      <c r="E781" s="192"/>
      <c r="F781" s="147"/>
      <c r="G781" s="147"/>
    </row>
    <row r="782" spans="1:7" ht="15" x14ac:dyDescent="0.25">
      <c r="A782" s="192"/>
      <c r="B782" s="200" t="s">
        <v>16741</v>
      </c>
      <c r="C782" s="195" t="s">
        <v>16742</v>
      </c>
      <c r="D782" s="192"/>
      <c r="E782" s="195" t="s">
        <v>16743</v>
      </c>
      <c r="F782" s="150"/>
      <c r="G782" s="151"/>
    </row>
    <row r="783" spans="1:7" ht="15" x14ac:dyDescent="0.25">
      <c r="A783" s="199" t="s">
        <v>16744</v>
      </c>
      <c r="B783" s="199" t="s">
        <v>16745</v>
      </c>
      <c r="C783" s="192"/>
      <c r="D783" s="193" t="s">
        <v>16746</v>
      </c>
      <c r="E783" s="192"/>
      <c r="F783" s="147"/>
      <c r="G783" s="147"/>
    </row>
    <row r="784" spans="1:7" x14ac:dyDescent="0.2">
      <c r="A784" s="199" t="s">
        <v>265</v>
      </c>
      <c r="B784" s="199" t="s">
        <v>266</v>
      </c>
      <c r="C784" s="193" t="s">
        <v>267</v>
      </c>
      <c r="D784" s="193" t="s">
        <v>268</v>
      </c>
      <c r="E784" s="193" t="s">
        <v>269</v>
      </c>
      <c r="F784" s="150"/>
      <c r="G784" s="151"/>
    </row>
    <row r="785" spans="1:7" ht="15" x14ac:dyDescent="0.25">
      <c r="A785" s="192"/>
      <c r="B785" s="192"/>
      <c r="C785" s="192"/>
      <c r="D785" s="193" t="s">
        <v>270</v>
      </c>
      <c r="E785" s="193" t="s">
        <v>271</v>
      </c>
      <c r="F785" s="147"/>
      <c r="G785" s="147"/>
    </row>
    <row r="786" spans="1:7" x14ac:dyDescent="0.2">
      <c r="A786" s="218">
        <v>7262</v>
      </c>
      <c r="B786" s="200" t="s">
        <v>721</v>
      </c>
      <c r="C786" s="194" t="s">
        <v>722</v>
      </c>
      <c r="D786" s="194" t="s">
        <v>281</v>
      </c>
      <c r="E786" s="195" t="s">
        <v>16998</v>
      </c>
      <c r="F786" s="150"/>
      <c r="G786" s="151"/>
    </row>
    <row r="787" spans="1:7" ht="15" x14ac:dyDescent="0.25">
      <c r="A787" s="218">
        <v>7255</v>
      </c>
      <c r="B787" s="200" t="s">
        <v>723</v>
      </c>
      <c r="C787" s="194" t="s">
        <v>722</v>
      </c>
      <c r="D787" s="194" t="s">
        <v>281</v>
      </c>
      <c r="E787" s="195" t="s">
        <v>16999</v>
      </c>
      <c r="F787" s="147"/>
      <c r="G787" s="147"/>
    </row>
    <row r="788" spans="1:7" ht="15" x14ac:dyDescent="0.25">
      <c r="A788" s="192"/>
      <c r="B788" s="200" t="s">
        <v>724</v>
      </c>
      <c r="C788" s="192"/>
      <c r="D788" s="192"/>
      <c r="E788" s="192"/>
      <c r="F788" s="150"/>
      <c r="G788" s="151"/>
    </row>
    <row r="789" spans="1:7" ht="15" x14ac:dyDescent="0.25">
      <c r="A789" s="218">
        <v>11630</v>
      </c>
      <c r="B789" s="200" t="s">
        <v>17000</v>
      </c>
      <c r="C789" s="194" t="s">
        <v>78</v>
      </c>
      <c r="D789" s="194" t="s">
        <v>281</v>
      </c>
      <c r="E789" s="195" t="s">
        <v>17001</v>
      </c>
      <c r="F789" s="147"/>
      <c r="G789" s="147"/>
    </row>
    <row r="790" spans="1:7" x14ac:dyDescent="0.2">
      <c r="A790" s="218">
        <v>7300</v>
      </c>
      <c r="B790" s="200" t="s">
        <v>725</v>
      </c>
      <c r="C790" s="194" t="s">
        <v>78</v>
      </c>
      <c r="D790" s="194" t="s">
        <v>281</v>
      </c>
      <c r="E790" s="195" t="s">
        <v>17002</v>
      </c>
      <c r="F790" s="150"/>
      <c r="G790" s="151"/>
    </row>
    <row r="791" spans="1:7" ht="15" x14ac:dyDescent="0.25">
      <c r="A791" s="192"/>
      <c r="B791" s="200" t="s">
        <v>726</v>
      </c>
      <c r="C791" s="192"/>
      <c r="D791" s="192"/>
      <c r="E791" s="192"/>
      <c r="F791" s="147"/>
      <c r="G791" s="147"/>
    </row>
    <row r="792" spans="1:7" x14ac:dyDescent="0.2">
      <c r="A792" s="218">
        <v>11632</v>
      </c>
      <c r="B792" s="200" t="s">
        <v>17003</v>
      </c>
      <c r="C792" s="194" t="s">
        <v>78</v>
      </c>
      <c r="D792" s="194" t="s">
        <v>281</v>
      </c>
      <c r="E792" s="195" t="s">
        <v>17004</v>
      </c>
      <c r="F792" s="150"/>
      <c r="G792" s="151"/>
    </row>
    <row r="793" spans="1:7" ht="15" x14ac:dyDescent="0.25">
      <c r="A793" s="218">
        <v>7337</v>
      </c>
      <c r="B793" s="200" t="s">
        <v>727</v>
      </c>
      <c r="C793" s="194" t="s">
        <v>69</v>
      </c>
      <c r="D793" s="194" t="s">
        <v>281</v>
      </c>
      <c r="E793" s="195" t="s">
        <v>17005</v>
      </c>
      <c r="F793" s="147"/>
      <c r="G793" s="147"/>
    </row>
    <row r="794" spans="1:7" x14ac:dyDescent="0.2">
      <c r="A794" s="218">
        <v>7318</v>
      </c>
      <c r="B794" s="200" t="s">
        <v>728</v>
      </c>
      <c r="C794" s="194" t="s">
        <v>31</v>
      </c>
      <c r="D794" s="194" t="s">
        <v>281</v>
      </c>
      <c r="E794" s="195" t="s">
        <v>5792</v>
      </c>
      <c r="F794" s="150"/>
      <c r="G794" s="151"/>
    </row>
    <row r="795" spans="1:7" ht="15" x14ac:dyDescent="0.25">
      <c r="A795" s="218">
        <v>7304</v>
      </c>
      <c r="B795" s="200" t="s">
        <v>729</v>
      </c>
      <c r="C795" s="194" t="s">
        <v>69</v>
      </c>
      <c r="D795" s="194" t="s">
        <v>281</v>
      </c>
      <c r="E795" s="195" t="s">
        <v>7222</v>
      </c>
      <c r="F795" s="147"/>
      <c r="G795" s="147"/>
    </row>
    <row r="796" spans="1:7" x14ac:dyDescent="0.2">
      <c r="A796" s="218">
        <v>7294</v>
      </c>
      <c r="B796" s="200" t="s">
        <v>730</v>
      </c>
      <c r="C796" s="194" t="s">
        <v>78</v>
      </c>
      <c r="D796" s="194" t="s">
        <v>281</v>
      </c>
      <c r="E796" s="195" t="s">
        <v>17006</v>
      </c>
      <c r="F796" s="150"/>
      <c r="G796" s="151"/>
    </row>
    <row r="797" spans="1:7" x14ac:dyDescent="0.2">
      <c r="A797" s="218">
        <v>7312</v>
      </c>
      <c r="B797" s="200" t="s">
        <v>731</v>
      </c>
      <c r="C797" s="194" t="s">
        <v>78</v>
      </c>
      <c r="D797" s="194" t="s">
        <v>281</v>
      </c>
      <c r="E797" s="195" t="s">
        <v>17007</v>
      </c>
      <c r="F797" s="150"/>
      <c r="G797" s="151"/>
    </row>
    <row r="798" spans="1:7" x14ac:dyDescent="0.2">
      <c r="A798" s="218">
        <v>7363</v>
      </c>
      <c r="B798" s="200" t="s">
        <v>732</v>
      </c>
      <c r="C798" s="194" t="s">
        <v>31</v>
      </c>
      <c r="D798" s="194" t="s">
        <v>281</v>
      </c>
      <c r="E798" s="195" t="s">
        <v>6605</v>
      </c>
      <c r="F798" s="150"/>
      <c r="G798" s="151"/>
    </row>
    <row r="799" spans="1:7" ht="15" x14ac:dyDescent="0.25">
      <c r="A799" s="218">
        <v>11163</v>
      </c>
      <c r="B799" s="200" t="s">
        <v>733</v>
      </c>
      <c r="C799" s="194" t="s">
        <v>78</v>
      </c>
      <c r="D799" s="194" t="s">
        <v>281</v>
      </c>
      <c r="E799" s="195" t="s">
        <v>17008</v>
      </c>
      <c r="F799" s="147"/>
      <c r="G799" s="147"/>
    </row>
    <row r="800" spans="1:7" ht="15" x14ac:dyDescent="0.25">
      <c r="A800" s="192"/>
      <c r="B800" s="200" t="s">
        <v>734</v>
      </c>
      <c r="C800" s="192"/>
      <c r="D800" s="192"/>
      <c r="E800" s="192"/>
      <c r="F800" s="150"/>
      <c r="G800" s="151"/>
    </row>
    <row r="801" spans="1:7" ht="15" x14ac:dyDescent="0.25">
      <c r="A801" s="218">
        <v>11625</v>
      </c>
      <c r="B801" s="200" t="s">
        <v>17009</v>
      </c>
      <c r="C801" s="194" t="s">
        <v>31</v>
      </c>
      <c r="D801" s="194" t="s">
        <v>281</v>
      </c>
      <c r="E801" s="195" t="s">
        <v>17010</v>
      </c>
      <c r="F801" s="147"/>
      <c r="G801" s="147"/>
    </row>
    <row r="802" spans="1:7" x14ac:dyDescent="0.2">
      <c r="A802" s="218">
        <v>7306</v>
      </c>
      <c r="B802" s="200" t="s">
        <v>735</v>
      </c>
      <c r="C802" s="194" t="s">
        <v>69</v>
      </c>
      <c r="D802" s="194" t="s">
        <v>281</v>
      </c>
      <c r="E802" s="195" t="s">
        <v>17011</v>
      </c>
      <c r="F802" s="150"/>
      <c r="G802" s="151"/>
    </row>
    <row r="803" spans="1:7" x14ac:dyDescent="0.2">
      <c r="A803" s="218">
        <v>26032</v>
      </c>
      <c r="B803" s="200" t="s">
        <v>17012</v>
      </c>
      <c r="C803" s="194" t="s">
        <v>69</v>
      </c>
      <c r="D803" s="194" t="s">
        <v>281</v>
      </c>
      <c r="E803" s="195" t="s">
        <v>17013</v>
      </c>
      <c r="F803" s="150"/>
      <c r="G803" s="151"/>
    </row>
    <row r="804" spans="1:7" ht="15" x14ac:dyDescent="0.25">
      <c r="A804" s="192"/>
      <c r="B804" s="200" t="s">
        <v>17014</v>
      </c>
      <c r="C804" s="192"/>
      <c r="D804" s="192"/>
      <c r="E804" s="192"/>
      <c r="F804" s="147"/>
      <c r="G804" s="147"/>
    </row>
    <row r="805" spans="1:7" x14ac:dyDescent="0.2">
      <c r="A805" s="218">
        <v>7535</v>
      </c>
      <c r="B805" s="200" t="s">
        <v>736</v>
      </c>
      <c r="C805" s="194" t="s">
        <v>273</v>
      </c>
      <c r="D805" s="194" t="s">
        <v>281</v>
      </c>
      <c r="E805" s="195" t="s">
        <v>6330</v>
      </c>
      <c r="F805" s="150"/>
      <c r="G805" s="151"/>
    </row>
    <row r="806" spans="1:7" ht="15" x14ac:dyDescent="0.25">
      <c r="A806" s="192"/>
      <c r="B806" s="200" t="s">
        <v>737</v>
      </c>
      <c r="C806" s="192"/>
      <c r="D806" s="192"/>
      <c r="E806" s="192"/>
      <c r="F806" s="147"/>
      <c r="G806" s="147"/>
    </row>
    <row r="807" spans="1:7" x14ac:dyDescent="0.2">
      <c r="A807" s="218">
        <v>7536</v>
      </c>
      <c r="B807" s="200" t="s">
        <v>736</v>
      </c>
      <c r="C807" s="194" t="s">
        <v>273</v>
      </c>
      <c r="D807" s="194" t="s">
        <v>281</v>
      </c>
      <c r="E807" s="195" t="s">
        <v>11224</v>
      </c>
      <c r="F807" s="150"/>
      <c r="G807" s="151"/>
    </row>
    <row r="808" spans="1:7" ht="15" x14ac:dyDescent="0.25">
      <c r="A808" s="192"/>
      <c r="B808" s="200" t="s">
        <v>738</v>
      </c>
      <c r="C808" s="192"/>
      <c r="D808" s="192"/>
      <c r="E808" s="192"/>
      <c r="F808" s="147"/>
      <c r="G808" s="147"/>
    </row>
    <row r="809" spans="1:7" x14ac:dyDescent="0.2">
      <c r="A809" s="218">
        <v>7526</v>
      </c>
      <c r="B809" s="200" t="s">
        <v>739</v>
      </c>
      <c r="C809" s="194" t="s">
        <v>273</v>
      </c>
      <c r="D809" s="194" t="s">
        <v>281</v>
      </c>
      <c r="E809" s="195" t="s">
        <v>17015</v>
      </c>
      <c r="F809" s="150"/>
      <c r="G809" s="151"/>
    </row>
    <row r="810" spans="1:7" ht="15" x14ac:dyDescent="0.25">
      <c r="A810" s="192"/>
      <c r="B810" s="200" t="s">
        <v>740</v>
      </c>
      <c r="C810" s="192"/>
      <c r="D810" s="192"/>
      <c r="E810" s="192"/>
      <c r="F810" s="147"/>
      <c r="G810" s="147"/>
    </row>
    <row r="811" spans="1:7" x14ac:dyDescent="0.2">
      <c r="A811" s="218">
        <v>7529</v>
      </c>
      <c r="B811" s="200" t="s">
        <v>741</v>
      </c>
      <c r="C811" s="194" t="s">
        <v>273</v>
      </c>
      <c r="D811" s="194" t="s">
        <v>281</v>
      </c>
      <c r="E811" s="195" t="s">
        <v>14180</v>
      </c>
      <c r="F811" s="150"/>
      <c r="G811" s="151"/>
    </row>
    <row r="812" spans="1:7" ht="15" x14ac:dyDescent="0.25">
      <c r="A812" s="192"/>
      <c r="B812" s="200" t="s">
        <v>742</v>
      </c>
      <c r="C812" s="192"/>
      <c r="D812" s="192"/>
      <c r="E812" s="192"/>
      <c r="F812" s="147"/>
      <c r="G812" s="147"/>
    </row>
    <row r="813" spans="1:7" x14ac:dyDescent="0.2">
      <c r="A813" s="218">
        <v>7533</v>
      </c>
      <c r="B813" s="200" t="s">
        <v>743</v>
      </c>
      <c r="C813" s="194" t="s">
        <v>273</v>
      </c>
      <c r="D813" s="194" t="s">
        <v>281</v>
      </c>
      <c r="E813" s="195" t="s">
        <v>6408</v>
      </c>
      <c r="F813" s="150"/>
      <c r="G813" s="151"/>
    </row>
    <row r="814" spans="1:7" ht="15" x14ac:dyDescent="0.25">
      <c r="A814" s="192"/>
      <c r="B814" s="200" t="s">
        <v>744</v>
      </c>
      <c r="C814" s="192"/>
      <c r="D814" s="192"/>
      <c r="E814" s="192"/>
      <c r="F814" s="147"/>
      <c r="G814" s="147"/>
    </row>
    <row r="815" spans="1:7" x14ac:dyDescent="0.2">
      <c r="A815" s="218">
        <v>7531</v>
      </c>
      <c r="B815" s="200" t="s">
        <v>745</v>
      </c>
      <c r="C815" s="194" t="s">
        <v>273</v>
      </c>
      <c r="D815" s="194" t="s">
        <v>281</v>
      </c>
      <c r="E815" s="195" t="s">
        <v>17016</v>
      </c>
      <c r="F815" s="150"/>
      <c r="G815" s="151"/>
    </row>
    <row r="816" spans="1:7" ht="15" x14ac:dyDescent="0.25">
      <c r="A816" s="192"/>
      <c r="B816" s="200" t="s">
        <v>744</v>
      </c>
      <c r="C816" s="192"/>
      <c r="D816" s="192"/>
      <c r="E816" s="192"/>
      <c r="F816" s="147"/>
      <c r="G816" s="147"/>
    </row>
    <row r="817" spans="1:7" x14ac:dyDescent="0.2">
      <c r="A817" s="218">
        <v>7527</v>
      </c>
      <c r="B817" s="200" t="s">
        <v>746</v>
      </c>
      <c r="C817" s="194" t="s">
        <v>273</v>
      </c>
      <c r="D817" s="194" t="s">
        <v>281</v>
      </c>
      <c r="E817" s="195" t="s">
        <v>6761</v>
      </c>
      <c r="F817" s="150"/>
      <c r="G817" s="151"/>
    </row>
    <row r="818" spans="1:7" ht="15" x14ac:dyDescent="0.25">
      <c r="A818" s="192"/>
      <c r="B818" s="200" t="s">
        <v>651</v>
      </c>
      <c r="C818" s="192"/>
      <c r="D818" s="192"/>
      <c r="E818" s="192"/>
      <c r="F818" s="147"/>
      <c r="G818" s="147"/>
    </row>
    <row r="819" spans="1:7" x14ac:dyDescent="0.2">
      <c r="A819" s="218">
        <v>20252</v>
      </c>
      <c r="B819" s="200" t="s">
        <v>747</v>
      </c>
      <c r="C819" s="194" t="s">
        <v>273</v>
      </c>
      <c r="D819" s="194" t="s">
        <v>281</v>
      </c>
      <c r="E819" s="195" t="s">
        <v>17017</v>
      </c>
      <c r="F819" s="150"/>
      <c r="G819" s="151"/>
    </row>
    <row r="820" spans="1:7" ht="15" x14ac:dyDescent="0.25">
      <c r="A820" s="192"/>
      <c r="B820" s="200" t="s">
        <v>748</v>
      </c>
      <c r="C820" s="192"/>
      <c r="D820" s="192"/>
      <c r="E820" s="192"/>
      <c r="F820" s="147"/>
      <c r="G820" s="147"/>
    </row>
    <row r="821" spans="1:7" x14ac:dyDescent="0.2">
      <c r="A821" s="218">
        <v>20251</v>
      </c>
      <c r="B821" s="200" t="s">
        <v>749</v>
      </c>
      <c r="C821" s="194" t="s">
        <v>273</v>
      </c>
      <c r="D821" s="194" t="s">
        <v>281</v>
      </c>
      <c r="E821" s="195" t="s">
        <v>8867</v>
      </c>
      <c r="F821" s="150"/>
      <c r="G821" s="151"/>
    </row>
    <row r="822" spans="1:7" ht="15" x14ac:dyDescent="0.25">
      <c r="A822" s="192"/>
      <c r="B822" s="200" t="s">
        <v>750</v>
      </c>
      <c r="C822" s="192"/>
      <c r="D822" s="192"/>
      <c r="E822" s="192"/>
      <c r="F822" s="147"/>
      <c r="G822" s="147"/>
    </row>
    <row r="823" spans="1:7" x14ac:dyDescent="0.2">
      <c r="A823" s="218">
        <v>13627</v>
      </c>
      <c r="B823" s="200" t="s">
        <v>751</v>
      </c>
      <c r="C823" s="194" t="s">
        <v>273</v>
      </c>
      <c r="D823" s="194" t="s">
        <v>281</v>
      </c>
      <c r="E823" s="196" t="s">
        <v>5437</v>
      </c>
      <c r="F823" s="150"/>
      <c r="G823" s="151"/>
    </row>
    <row r="824" spans="1:7" ht="15" x14ac:dyDescent="0.25">
      <c r="A824" s="192"/>
      <c r="B824" s="200" t="s">
        <v>7073</v>
      </c>
      <c r="C824" s="192"/>
      <c r="D824" s="192"/>
      <c r="E824" s="192"/>
      <c r="F824" s="150"/>
      <c r="G824" s="152"/>
    </row>
    <row r="825" spans="1:7" ht="15" x14ac:dyDescent="0.25">
      <c r="A825" s="218">
        <v>21147</v>
      </c>
      <c r="B825" s="200" t="s">
        <v>752</v>
      </c>
      <c r="C825" s="194" t="s">
        <v>18</v>
      </c>
      <c r="D825" s="194" t="s">
        <v>281</v>
      </c>
      <c r="E825" s="195" t="s">
        <v>17018</v>
      </c>
      <c r="F825" s="147"/>
      <c r="G825" s="147"/>
    </row>
    <row r="826" spans="1:7" ht="15" x14ac:dyDescent="0.25">
      <c r="A826" s="192"/>
      <c r="B826" s="200" t="s">
        <v>753</v>
      </c>
      <c r="C826" s="192"/>
      <c r="D826" s="192"/>
      <c r="E826" s="192"/>
      <c r="F826" s="150"/>
      <c r="G826" s="152"/>
    </row>
    <row r="827" spans="1:7" ht="15" x14ac:dyDescent="0.25">
      <c r="A827" s="218">
        <v>21149</v>
      </c>
      <c r="B827" s="200" t="s">
        <v>752</v>
      </c>
      <c r="C827" s="194" t="s">
        <v>18</v>
      </c>
      <c r="D827" s="194" t="s">
        <v>281</v>
      </c>
      <c r="E827" s="195" t="s">
        <v>6122</v>
      </c>
      <c r="F827" s="147"/>
      <c r="G827" s="147"/>
    </row>
    <row r="828" spans="1:7" ht="15" x14ac:dyDescent="0.25">
      <c r="A828" s="192"/>
      <c r="B828" s="200" t="s">
        <v>754</v>
      </c>
      <c r="C828" s="192"/>
      <c r="D828" s="192"/>
      <c r="E828" s="192"/>
      <c r="F828" s="150"/>
      <c r="G828" s="151"/>
    </row>
    <row r="829" spans="1:7" ht="15" x14ac:dyDescent="0.25">
      <c r="A829" s="218">
        <v>9881</v>
      </c>
      <c r="B829" s="200" t="s">
        <v>755</v>
      </c>
      <c r="C829" s="194" t="s">
        <v>18</v>
      </c>
      <c r="D829" s="194" t="s">
        <v>281</v>
      </c>
      <c r="E829" s="195" t="s">
        <v>5440</v>
      </c>
      <c r="F829" s="147"/>
      <c r="G829" s="147"/>
    </row>
    <row r="830" spans="1:7" ht="15" x14ac:dyDescent="0.25">
      <c r="A830" s="192"/>
      <c r="B830" s="200" t="s">
        <v>756</v>
      </c>
      <c r="C830" s="192"/>
      <c r="D830" s="192"/>
      <c r="E830" s="192"/>
      <c r="F830" s="150"/>
      <c r="G830" s="151"/>
    </row>
    <row r="831" spans="1:7" x14ac:dyDescent="0.2">
      <c r="A831" s="218">
        <v>25015</v>
      </c>
      <c r="B831" s="200" t="s">
        <v>17019</v>
      </c>
      <c r="C831" s="194" t="s">
        <v>273</v>
      </c>
      <c r="D831" s="194" t="s">
        <v>281</v>
      </c>
      <c r="E831" s="196" t="s">
        <v>17020</v>
      </c>
    </row>
    <row r="832" spans="1:7" ht="15" x14ac:dyDescent="0.25">
      <c r="A832" s="192"/>
      <c r="B832" s="200" t="s">
        <v>17021</v>
      </c>
      <c r="C832" s="192"/>
      <c r="D832" s="192"/>
      <c r="E832" s="192"/>
    </row>
    <row r="833" spans="1:7" x14ac:dyDescent="0.2">
      <c r="A833" s="218">
        <v>13234</v>
      </c>
      <c r="B833" s="200" t="s">
        <v>17022</v>
      </c>
      <c r="C833" s="194" t="s">
        <v>273</v>
      </c>
      <c r="D833" s="194" t="s">
        <v>281</v>
      </c>
      <c r="E833" s="196" t="s">
        <v>17023</v>
      </c>
    </row>
    <row r="834" spans="1:7" ht="15" x14ac:dyDescent="0.25">
      <c r="A834" s="192"/>
      <c r="B834" s="200" t="s">
        <v>17024</v>
      </c>
      <c r="C834" s="192"/>
      <c r="D834" s="192"/>
      <c r="E834" s="192"/>
    </row>
    <row r="835" spans="1:7" x14ac:dyDescent="0.2">
      <c r="A835" s="218">
        <v>3117</v>
      </c>
      <c r="B835" s="200" t="s">
        <v>757</v>
      </c>
      <c r="C835" s="194" t="s">
        <v>18</v>
      </c>
      <c r="D835" s="194" t="s">
        <v>281</v>
      </c>
      <c r="E835" s="195" t="s">
        <v>10491</v>
      </c>
    </row>
    <row r="836" spans="1:7" ht="15" x14ac:dyDescent="0.25">
      <c r="A836" s="218">
        <v>11169</v>
      </c>
      <c r="B836" s="200" t="s">
        <v>758</v>
      </c>
      <c r="C836" s="194" t="s">
        <v>31</v>
      </c>
      <c r="D836" s="194" t="s">
        <v>281</v>
      </c>
      <c r="E836" s="195" t="s">
        <v>17025</v>
      </c>
      <c r="F836" s="147"/>
      <c r="G836" s="147"/>
    </row>
    <row r="837" spans="1:7" x14ac:dyDescent="0.2">
      <c r="A837" s="218">
        <v>10476</v>
      </c>
      <c r="B837" s="200" t="s">
        <v>759</v>
      </c>
      <c r="C837" s="194" t="s">
        <v>78</v>
      </c>
      <c r="D837" s="194" t="s">
        <v>281</v>
      </c>
      <c r="E837" s="195" t="s">
        <v>17026</v>
      </c>
    </row>
    <row r="838" spans="1:7" ht="15" x14ac:dyDescent="0.25">
      <c r="A838" s="218">
        <v>10471</v>
      </c>
      <c r="B838" s="200" t="s">
        <v>760</v>
      </c>
      <c r="C838" s="194" t="s">
        <v>78</v>
      </c>
      <c r="D838" s="194" t="s">
        <v>209</v>
      </c>
      <c r="E838" s="195" t="s">
        <v>17027</v>
      </c>
      <c r="F838" s="147"/>
      <c r="G838" s="147"/>
    </row>
    <row r="839" spans="1:7" ht="15" x14ac:dyDescent="0.25">
      <c r="A839" s="218">
        <v>10479</v>
      </c>
      <c r="B839" s="200" t="s">
        <v>761</v>
      </c>
      <c r="C839" s="194" t="s">
        <v>78</v>
      </c>
      <c r="D839" s="194" t="s">
        <v>281</v>
      </c>
      <c r="E839" s="195" t="s">
        <v>8147</v>
      </c>
      <c r="F839" s="147"/>
      <c r="G839" s="147"/>
    </row>
    <row r="840" spans="1:7" ht="15" x14ac:dyDescent="0.25">
      <c r="A840" s="218">
        <v>10480</v>
      </c>
      <c r="B840" s="200" t="s">
        <v>761</v>
      </c>
      <c r="C840" s="194" t="s">
        <v>69</v>
      </c>
      <c r="D840" s="194" t="s">
        <v>281</v>
      </c>
      <c r="E840" s="195" t="s">
        <v>17028</v>
      </c>
      <c r="F840" s="147"/>
      <c r="G840" s="147"/>
    </row>
    <row r="841" spans="1:7" ht="15" x14ac:dyDescent="0.25">
      <c r="A841" s="199" t="s">
        <v>16759</v>
      </c>
      <c r="B841" s="192"/>
      <c r="C841" s="192"/>
      <c r="D841" s="192"/>
      <c r="E841" s="192"/>
      <c r="F841" s="147"/>
      <c r="G841" s="147"/>
    </row>
    <row r="842" spans="1:7" ht="15" x14ac:dyDescent="0.25">
      <c r="A842" s="174"/>
      <c r="B842" s="173"/>
      <c r="C842" s="168"/>
      <c r="D842" s="168"/>
      <c r="E842" s="169"/>
      <c r="F842" s="147"/>
      <c r="G842" s="147"/>
    </row>
    <row r="843" spans="1:7" ht="18" x14ac:dyDescent="0.25">
      <c r="A843" s="192"/>
      <c r="B843" s="201" t="s">
        <v>264</v>
      </c>
      <c r="C843" s="192"/>
      <c r="D843" s="193" t="s">
        <v>16732</v>
      </c>
      <c r="E843" s="194" t="s">
        <v>17029</v>
      </c>
    </row>
    <row r="844" spans="1:7" ht="15" x14ac:dyDescent="0.25">
      <c r="A844" s="199" t="s">
        <v>16734</v>
      </c>
      <c r="B844" s="192"/>
      <c r="C844" s="192"/>
      <c r="D844" s="192"/>
      <c r="E844" s="192"/>
      <c r="F844" s="147"/>
      <c r="G844" s="147"/>
    </row>
    <row r="845" spans="1:7" ht="15" x14ac:dyDescent="0.25">
      <c r="A845" s="199" t="s">
        <v>16735</v>
      </c>
      <c r="B845" s="192"/>
      <c r="C845" s="192"/>
      <c r="D845" s="192"/>
      <c r="E845" s="192"/>
      <c r="F845" s="147"/>
      <c r="G845" s="151"/>
    </row>
    <row r="846" spans="1:7" ht="15" x14ac:dyDescent="0.25">
      <c r="A846" s="199" t="s">
        <v>16736</v>
      </c>
      <c r="B846" s="192"/>
      <c r="C846" s="192"/>
      <c r="D846" s="192"/>
      <c r="E846" s="192"/>
      <c r="F846" s="148"/>
      <c r="G846" s="147"/>
    </row>
    <row r="847" spans="1:7" ht="15" x14ac:dyDescent="0.25">
      <c r="A847" s="199" t="s">
        <v>16737</v>
      </c>
      <c r="B847" s="192"/>
      <c r="C847" s="192"/>
      <c r="D847" s="192"/>
      <c r="E847" s="192"/>
      <c r="F847" s="148"/>
      <c r="G847" s="148"/>
    </row>
    <row r="848" spans="1:7" ht="15" x14ac:dyDescent="0.25">
      <c r="A848" s="199" t="s">
        <v>16738</v>
      </c>
      <c r="B848" s="192"/>
      <c r="C848" s="192"/>
      <c r="D848" s="192"/>
      <c r="E848" s="192"/>
      <c r="F848" s="148"/>
      <c r="G848" s="148"/>
    </row>
    <row r="849" spans="1:7" ht="15" x14ac:dyDescent="0.25">
      <c r="A849" s="199" t="s">
        <v>16739</v>
      </c>
      <c r="B849" s="200" t="s">
        <v>16740</v>
      </c>
      <c r="C849" s="192"/>
      <c r="D849" s="192"/>
      <c r="E849" s="192"/>
      <c r="F849" s="150"/>
      <c r="G849" s="151"/>
    </row>
    <row r="850" spans="1:7" ht="15" x14ac:dyDescent="0.25">
      <c r="A850" s="192"/>
      <c r="B850" s="200" t="s">
        <v>16741</v>
      </c>
      <c r="C850" s="195" t="s">
        <v>16742</v>
      </c>
      <c r="D850" s="192"/>
      <c r="E850" s="195" t="s">
        <v>16743</v>
      </c>
      <c r="F850" s="147"/>
      <c r="G850" s="147"/>
    </row>
    <row r="851" spans="1:7" ht="15" x14ac:dyDescent="0.25">
      <c r="A851" s="199" t="s">
        <v>16744</v>
      </c>
      <c r="B851" s="199" t="s">
        <v>16745</v>
      </c>
      <c r="C851" s="192"/>
      <c r="D851" s="193" t="s">
        <v>16746</v>
      </c>
      <c r="E851" s="192"/>
      <c r="F851" s="150"/>
      <c r="G851" s="151"/>
    </row>
    <row r="852" spans="1:7" ht="15" x14ac:dyDescent="0.25">
      <c r="A852" s="199" t="s">
        <v>265</v>
      </c>
      <c r="B852" s="199" t="s">
        <v>266</v>
      </c>
      <c r="C852" s="193" t="s">
        <v>267</v>
      </c>
      <c r="D852" s="193" t="s">
        <v>268</v>
      </c>
      <c r="E852" s="193" t="s">
        <v>269</v>
      </c>
      <c r="F852" s="147"/>
      <c r="G852" s="147"/>
    </row>
    <row r="853" spans="1:7" ht="15" x14ac:dyDescent="0.25">
      <c r="A853" s="192"/>
      <c r="B853" s="192"/>
      <c r="C853" s="192"/>
      <c r="D853" s="193" t="s">
        <v>270</v>
      </c>
      <c r="E853" s="193" t="s">
        <v>271</v>
      </c>
      <c r="F853" s="150"/>
      <c r="G853" s="153"/>
    </row>
    <row r="854" spans="1:7" ht="15" x14ac:dyDescent="0.25">
      <c r="A854" s="218">
        <v>11628</v>
      </c>
      <c r="B854" s="200" t="s">
        <v>17030</v>
      </c>
      <c r="C854" s="194" t="s">
        <v>69</v>
      </c>
      <c r="D854" s="194" t="s">
        <v>281</v>
      </c>
      <c r="E854" s="195" t="s">
        <v>6212</v>
      </c>
      <c r="F854" s="147"/>
      <c r="G854" s="147"/>
    </row>
    <row r="855" spans="1:7" x14ac:dyDescent="0.2">
      <c r="A855" s="218">
        <v>10472</v>
      </c>
      <c r="B855" s="200" t="s">
        <v>762</v>
      </c>
      <c r="C855" s="194" t="s">
        <v>78</v>
      </c>
      <c r="D855" s="194" t="s">
        <v>281</v>
      </c>
      <c r="E855" s="195" t="s">
        <v>17031</v>
      </c>
      <c r="F855" s="150"/>
      <c r="G855" s="152"/>
    </row>
    <row r="856" spans="1:7" ht="15" x14ac:dyDescent="0.25">
      <c r="A856" s="218">
        <v>10473</v>
      </c>
      <c r="B856" s="200" t="s">
        <v>763</v>
      </c>
      <c r="C856" s="194" t="s">
        <v>78</v>
      </c>
      <c r="D856" s="194" t="s">
        <v>281</v>
      </c>
      <c r="E856" s="195" t="s">
        <v>17032</v>
      </c>
      <c r="F856" s="147"/>
      <c r="G856" s="147"/>
    </row>
    <row r="857" spans="1:7" ht="15" x14ac:dyDescent="0.25">
      <c r="A857" s="218">
        <v>2771</v>
      </c>
      <c r="B857" s="200" t="s">
        <v>17033</v>
      </c>
      <c r="C857" s="194" t="s">
        <v>18</v>
      </c>
      <c r="D857" s="194" t="s">
        <v>281</v>
      </c>
      <c r="E857" s="195" t="s">
        <v>17034</v>
      </c>
      <c r="F857" s="147"/>
      <c r="G857" s="147"/>
    </row>
    <row r="858" spans="1:7" ht="15" x14ac:dyDescent="0.25">
      <c r="A858" s="192"/>
      <c r="B858" s="200" t="s">
        <v>17035</v>
      </c>
      <c r="C858" s="192"/>
      <c r="D858" s="192"/>
      <c r="E858" s="192"/>
      <c r="F858" s="150"/>
      <c r="G858" s="151"/>
    </row>
    <row r="859" spans="1:7" ht="15" x14ac:dyDescent="0.25">
      <c r="A859" s="192"/>
      <c r="B859" s="200" t="s">
        <v>17036</v>
      </c>
      <c r="C859" s="192"/>
      <c r="D859" s="192"/>
      <c r="E859" s="192"/>
      <c r="F859" s="150"/>
      <c r="G859" s="151"/>
    </row>
    <row r="860" spans="1:7" x14ac:dyDescent="0.2">
      <c r="A860" s="218">
        <v>190</v>
      </c>
      <c r="B860" s="200" t="s">
        <v>764</v>
      </c>
      <c r="C860" s="194" t="s">
        <v>77</v>
      </c>
      <c r="D860" s="194" t="s">
        <v>281</v>
      </c>
      <c r="E860" s="195" t="s">
        <v>5447</v>
      </c>
      <c r="F860" s="150"/>
      <c r="G860" s="151"/>
    </row>
    <row r="861" spans="1:7" ht="15" x14ac:dyDescent="0.25">
      <c r="A861" s="192"/>
      <c r="B861" s="200" t="s">
        <v>765</v>
      </c>
      <c r="C861" s="192"/>
      <c r="D861" s="192"/>
      <c r="E861" s="192"/>
      <c r="F861" s="150"/>
      <c r="G861" s="151"/>
    </row>
    <row r="862" spans="1:7" x14ac:dyDescent="0.2">
      <c r="A862" s="218">
        <v>34446</v>
      </c>
      <c r="B862" s="200" t="s">
        <v>766</v>
      </c>
      <c r="C862" s="194" t="s">
        <v>31</v>
      </c>
      <c r="D862" s="194" t="s">
        <v>281</v>
      </c>
      <c r="E862" s="195" t="s">
        <v>7703</v>
      </c>
      <c r="F862" s="150"/>
      <c r="G862" s="151"/>
    </row>
    <row r="863" spans="1:7" ht="15" x14ac:dyDescent="0.25">
      <c r="A863" s="218">
        <v>34449</v>
      </c>
      <c r="B863" s="200" t="s">
        <v>767</v>
      </c>
      <c r="C863" s="194" t="s">
        <v>31</v>
      </c>
      <c r="D863" s="194" t="s">
        <v>281</v>
      </c>
      <c r="E863" s="195" t="s">
        <v>6559</v>
      </c>
      <c r="F863" s="147"/>
      <c r="G863" s="147"/>
    </row>
    <row r="864" spans="1:7" x14ac:dyDescent="0.2">
      <c r="A864" s="218">
        <v>34439</v>
      </c>
      <c r="B864" s="200" t="s">
        <v>768</v>
      </c>
      <c r="C864" s="194" t="s">
        <v>31</v>
      </c>
      <c r="D864" s="194" t="s">
        <v>281</v>
      </c>
      <c r="E864" s="195" t="s">
        <v>5729</v>
      </c>
      <c r="F864" s="150"/>
      <c r="G864" s="151"/>
    </row>
    <row r="865" spans="1:7" x14ac:dyDescent="0.2">
      <c r="A865" s="218">
        <v>34441</v>
      </c>
      <c r="B865" s="200" t="s">
        <v>769</v>
      </c>
      <c r="C865" s="194" t="s">
        <v>31</v>
      </c>
      <c r="D865" s="194" t="s">
        <v>281</v>
      </c>
      <c r="E865" s="195" t="s">
        <v>7703</v>
      </c>
      <c r="F865" s="150"/>
      <c r="G865" s="152"/>
    </row>
    <row r="866" spans="1:7" ht="15" x14ac:dyDescent="0.25">
      <c r="A866" s="218">
        <v>34443</v>
      </c>
      <c r="B866" s="200" t="s">
        <v>770</v>
      </c>
      <c r="C866" s="194" t="s">
        <v>31</v>
      </c>
      <c r="D866" s="194" t="s">
        <v>281</v>
      </c>
      <c r="E866" s="195" t="s">
        <v>7703</v>
      </c>
      <c r="F866" s="147"/>
      <c r="G866" s="147"/>
    </row>
    <row r="867" spans="1:7" ht="15" x14ac:dyDescent="0.25">
      <c r="A867" s="218">
        <v>34456</v>
      </c>
      <c r="B867" s="200" t="s">
        <v>771</v>
      </c>
      <c r="C867" s="194" t="s">
        <v>31</v>
      </c>
      <c r="D867" s="194" t="s">
        <v>281</v>
      </c>
      <c r="E867" s="195" t="s">
        <v>5872</v>
      </c>
      <c r="F867" s="147"/>
      <c r="G867" s="147"/>
    </row>
    <row r="868" spans="1:7" x14ac:dyDescent="0.2">
      <c r="A868" s="218">
        <v>34457</v>
      </c>
      <c r="B868" s="200" t="s">
        <v>772</v>
      </c>
      <c r="C868" s="194" t="s">
        <v>31</v>
      </c>
      <c r="D868" s="194" t="s">
        <v>281</v>
      </c>
      <c r="E868" s="195" t="s">
        <v>6270</v>
      </c>
      <c r="F868" s="150"/>
      <c r="G868" s="151"/>
    </row>
    <row r="869" spans="1:7" x14ac:dyDescent="0.2">
      <c r="A869" s="218">
        <v>34460</v>
      </c>
      <c r="B869" s="200" t="s">
        <v>773</v>
      </c>
      <c r="C869" s="194" t="s">
        <v>31</v>
      </c>
      <c r="D869" s="194" t="s">
        <v>281</v>
      </c>
      <c r="E869" s="195" t="s">
        <v>5808</v>
      </c>
      <c r="F869" s="150"/>
      <c r="G869" s="151"/>
    </row>
    <row r="870" spans="1:7" x14ac:dyDescent="0.2">
      <c r="A870" s="218">
        <v>34452</v>
      </c>
      <c r="B870" s="200" t="s">
        <v>774</v>
      </c>
      <c r="C870" s="194" t="s">
        <v>31</v>
      </c>
      <c r="D870" s="194" t="s">
        <v>281</v>
      </c>
      <c r="E870" s="195" t="s">
        <v>5872</v>
      </c>
      <c r="F870" s="150"/>
      <c r="G870" s="151"/>
    </row>
    <row r="871" spans="1:7" x14ac:dyDescent="0.2">
      <c r="A871" s="218">
        <v>38605</v>
      </c>
      <c r="B871" s="200" t="s">
        <v>17037</v>
      </c>
      <c r="C871" s="194" t="s">
        <v>273</v>
      </c>
      <c r="D871" s="194" t="s">
        <v>281</v>
      </c>
      <c r="E871" s="195" t="s">
        <v>17038</v>
      </c>
      <c r="F871" s="150"/>
      <c r="G871" s="151"/>
    </row>
    <row r="872" spans="1:7" ht="15" x14ac:dyDescent="0.25">
      <c r="A872" s="192"/>
      <c r="B872" s="200" t="s">
        <v>17039</v>
      </c>
      <c r="C872" s="192"/>
      <c r="D872" s="192"/>
      <c r="E872" s="192"/>
      <c r="F872" s="147"/>
      <c r="G872" s="147"/>
    </row>
    <row r="873" spans="1:7" x14ac:dyDescent="0.2">
      <c r="A873" s="218">
        <v>11270</v>
      </c>
      <c r="B873" s="200" t="s">
        <v>775</v>
      </c>
      <c r="C873" s="194" t="s">
        <v>273</v>
      </c>
      <c r="D873" s="194" t="s">
        <v>281</v>
      </c>
      <c r="E873" s="195" t="s">
        <v>12683</v>
      </c>
      <c r="F873" s="150"/>
      <c r="G873" s="151"/>
    </row>
    <row r="874" spans="1:7" ht="15" x14ac:dyDescent="0.25">
      <c r="A874" s="218">
        <v>412</v>
      </c>
      <c r="B874" s="200" t="s">
        <v>776</v>
      </c>
      <c r="C874" s="194" t="s">
        <v>273</v>
      </c>
      <c r="D874" s="194" t="s">
        <v>281</v>
      </c>
      <c r="E874" s="194" t="s">
        <v>5454</v>
      </c>
      <c r="F874" s="147"/>
      <c r="G874" s="147"/>
    </row>
    <row r="875" spans="1:7" x14ac:dyDescent="0.2">
      <c r="A875" s="218">
        <v>414</v>
      </c>
      <c r="B875" s="200" t="s">
        <v>777</v>
      </c>
      <c r="C875" s="194" t="s">
        <v>273</v>
      </c>
      <c r="D875" s="194" t="s">
        <v>281</v>
      </c>
      <c r="E875" s="194" t="s">
        <v>5455</v>
      </c>
      <c r="F875" s="150"/>
      <c r="G875" s="151"/>
    </row>
    <row r="876" spans="1:7" x14ac:dyDescent="0.2">
      <c r="A876" s="218">
        <v>410</v>
      </c>
      <c r="B876" s="200" t="s">
        <v>778</v>
      </c>
      <c r="C876" s="194" t="s">
        <v>273</v>
      </c>
      <c r="D876" s="194" t="s">
        <v>281</v>
      </c>
      <c r="E876" s="194" t="s">
        <v>5456</v>
      </c>
      <c r="F876" s="150"/>
      <c r="G876" s="151"/>
    </row>
    <row r="877" spans="1:7" x14ac:dyDescent="0.2">
      <c r="A877" s="218">
        <v>411</v>
      </c>
      <c r="B877" s="200" t="s">
        <v>779</v>
      </c>
      <c r="C877" s="194" t="s">
        <v>273</v>
      </c>
      <c r="D877" s="194" t="s">
        <v>209</v>
      </c>
      <c r="E877" s="194" t="s">
        <v>5457</v>
      </c>
      <c r="F877" s="150"/>
      <c r="G877" s="151"/>
    </row>
    <row r="878" spans="1:7" x14ac:dyDescent="0.2">
      <c r="A878" s="218">
        <v>408</v>
      </c>
      <c r="B878" s="200" t="s">
        <v>780</v>
      </c>
      <c r="C878" s="194" t="s">
        <v>273</v>
      </c>
      <c r="D878" s="194" t="s">
        <v>281</v>
      </c>
      <c r="E878" s="194" t="s">
        <v>5458</v>
      </c>
      <c r="F878" s="150"/>
      <c r="G878" s="151"/>
    </row>
    <row r="879" spans="1:7" x14ac:dyDescent="0.2">
      <c r="A879" s="218">
        <v>393</v>
      </c>
      <c r="B879" s="200" t="s">
        <v>781</v>
      </c>
      <c r="C879" s="194" t="s">
        <v>273</v>
      </c>
      <c r="D879" s="194" t="s">
        <v>209</v>
      </c>
      <c r="E879" s="195" t="s">
        <v>6082</v>
      </c>
      <c r="F879" s="150"/>
      <c r="G879" s="151"/>
    </row>
    <row r="880" spans="1:7" ht="15" x14ac:dyDescent="0.25">
      <c r="A880" s="192"/>
      <c r="B880" s="200" t="s">
        <v>782</v>
      </c>
      <c r="C880" s="192"/>
      <c r="D880" s="192"/>
      <c r="E880" s="192"/>
      <c r="F880" s="147"/>
      <c r="G880" s="147"/>
    </row>
    <row r="881" spans="1:7" x14ac:dyDescent="0.2">
      <c r="A881" s="218">
        <v>12615</v>
      </c>
      <c r="B881" s="200" t="s">
        <v>17040</v>
      </c>
      <c r="C881" s="194" t="s">
        <v>273</v>
      </c>
      <c r="D881" s="194" t="s">
        <v>281</v>
      </c>
      <c r="E881" s="195" t="s">
        <v>6616</v>
      </c>
      <c r="F881" s="150"/>
      <c r="G881" s="151"/>
    </row>
    <row r="882" spans="1:7" ht="15" x14ac:dyDescent="0.25">
      <c r="A882" s="192"/>
      <c r="B882" s="200" t="s">
        <v>1315</v>
      </c>
      <c r="C882" s="192"/>
      <c r="D882" s="192"/>
      <c r="E882" s="192"/>
      <c r="F882" s="147"/>
      <c r="G882" s="147"/>
    </row>
    <row r="883" spans="1:7" x14ac:dyDescent="0.2">
      <c r="A883" s="218">
        <v>394</v>
      </c>
      <c r="B883" s="200" t="s">
        <v>783</v>
      </c>
      <c r="C883" s="194" t="s">
        <v>273</v>
      </c>
      <c r="D883" s="194" t="s">
        <v>281</v>
      </c>
      <c r="E883" s="195" t="s">
        <v>5674</v>
      </c>
      <c r="F883" s="150"/>
      <c r="G883" s="151"/>
    </row>
    <row r="884" spans="1:7" ht="15" x14ac:dyDescent="0.25">
      <c r="A884" s="218">
        <v>395</v>
      </c>
      <c r="B884" s="200" t="s">
        <v>784</v>
      </c>
      <c r="C884" s="194" t="s">
        <v>273</v>
      </c>
      <c r="D884" s="194" t="s">
        <v>281</v>
      </c>
      <c r="E884" s="195" t="s">
        <v>5374</v>
      </c>
      <c r="F884" s="147"/>
      <c r="G884" s="147"/>
    </row>
    <row r="885" spans="1:7" x14ac:dyDescent="0.2">
      <c r="A885" s="218">
        <v>392</v>
      </c>
      <c r="B885" s="200" t="s">
        <v>785</v>
      </c>
      <c r="C885" s="194" t="s">
        <v>273</v>
      </c>
      <c r="D885" s="194" t="s">
        <v>281</v>
      </c>
      <c r="E885" s="194" t="s">
        <v>5426</v>
      </c>
      <c r="F885" s="150"/>
      <c r="G885" s="151"/>
    </row>
    <row r="886" spans="1:7" ht="15" x14ac:dyDescent="0.25">
      <c r="A886" s="218">
        <v>397</v>
      </c>
      <c r="B886" s="200" t="s">
        <v>786</v>
      </c>
      <c r="C886" s="194" t="s">
        <v>273</v>
      </c>
      <c r="D886" s="194" t="s">
        <v>281</v>
      </c>
      <c r="E886" s="195" t="s">
        <v>5244</v>
      </c>
      <c r="F886" s="147"/>
      <c r="G886" s="147"/>
    </row>
    <row r="887" spans="1:7" x14ac:dyDescent="0.2">
      <c r="A887" s="218">
        <v>396</v>
      </c>
      <c r="B887" s="200" t="s">
        <v>787</v>
      </c>
      <c r="C887" s="194" t="s">
        <v>273</v>
      </c>
      <c r="D887" s="194" t="s">
        <v>281</v>
      </c>
      <c r="E887" s="195" t="s">
        <v>6206</v>
      </c>
      <c r="F887" s="150"/>
      <c r="G887" s="151"/>
    </row>
    <row r="888" spans="1:7" ht="15" x14ac:dyDescent="0.25">
      <c r="A888" s="218">
        <v>400</v>
      </c>
      <c r="B888" s="200" t="s">
        <v>788</v>
      </c>
      <c r="C888" s="194" t="s">
        <v>273</v>
      </c>
      <c r="D888" s="194" t="s">
        <v>281</v>
      </c>
      <c r="E888" s="194" t="s">
        <v>5677</v>
      </c>
      <c r="F888" s="147"/>
      <c r="G888" s="147"/>
    </row>
    <row r="889" spans="1:7" x14ac:dyDescent="0.2">
      <c r="A889" s="218">
        <v>398</v>
      </c>
      <c r="B889" s="200" t="s">
        <v>131</v>
      </c>
      <c r="C889" s="194" t="s">
        <v>273</v>
      </c>
      <c r="D889" s="194" t="s">
        <v>281</v>
      </c>
      <c r="E889" s="195" t="s">
        <v>6192</v>
      </c>
      <c r="F889" s="150"/>
      <c r="G889" s="151"/>
    </row>
    <row r="890" spans="1:7" ht="15" x14ac:dyDescent="0.25">
      <c r="A890" s="218">
        <v>399</v>
      </c>
      <c r="B890" s="200" t="s">
        <v>789</v>
      </c>
      <c r="C890" s="194" t="s">
        <v>273</v>
      </c>
      <c r="D890" s="194" t="s">
        <v>281</v>
      </c>
      <c r="E890" s="195" t="s">
        <v>7703</v>
      </c>
      <c r="F890" s="147"/>
      <c r="G890" s="147"/>
    </row>
    <row r="891" spans="1:7" x14ac:dyDescent="0.2">
      <c r="A891" s="218">
        <v>11927</v>
      </c>
      <c r="B891" s="200" t="s">
        <v>790</v>
      </c>
      <c r="C891" s="194" t="s">
        <v>273</v>
      </c>
      <c r="D891" s="194" t="s">
        <v>281</v>
      </c>
      <c r="E891" s="195" t="s">
        <v>7694</v>
      </c>
      <c r="F891" s="150"/>
      <c r="G891" s="151"/>
    </row>
    <row r="892" spans="1:7" ht="15" x14ac:dyDescent="0.25">
      <c r="A892" s="192"/>
      <c r="B892" s="200" t="s">
        <v>791</v>
      </c>
      <c r="C892" s="192"/>
      <c r="D892" s="192"/>
      <c r="E892" s="192"/>
      <c r="F892" s="147"/>
      <c r="G892" s="147"/>
    </row>
    <row r="893" spans="1:7" x14ac:dyDescent="0.2">
      <c r="A893" s="218">
        <v>11928</v>
      </c>
      <c r="B893" s="200" t="s">
        <v>790</v>
      </c>
      <c r="C893" s="194" t="s">
        <v>273</v>
      </c>
      <c r="D893" s="194" t="s">
        <v>281</v>
      </c>
      <c r="E893" s="195" t="s">
        <v>5321</v>
      </c>
      <c r="F893" s="150"/>
      <c r="G893" s="151"/>
    </row>
    <row r="894" spans="1:7" ht="15" x14ac:dyDescent="0.25">
      <c r="A894" s="192"/>
      <c r="B894" s="200" t="s">
        <v>792</v>
      </c>
      <c r="C894" s="192"/>
      <c r="D894" s="192"/>
      <c r="E894" s="192"/>
      <c r="F894" s="147"/>
      <c r="G894" s="147"/>
    </row>
    <row r="895" spans="1:7" x14ac:dyDescent="0.2">
      <c r="A895" s="218">
        <v>11929</v>
      </c>
      <c r="B895" s="200" t="s">
        <v>790</v>
      </c>
      <c r="C895" s="194" t="s">
        <v>273</v>
      </c>
      <c r="D895" s="194" t="s">
        <v>281</v>
      </c>
      <c r="E895" s="195" t="s">
        <v>5543</v>
      </c>
      <c r="F895" s="150"/>
      <c r="G895" s="151"/>
    </row>
    <row r="896" spans="1:7" ht="15" x14ac:dyDescent="0.25">
      <c r="A896" s="192"/>
      <c r="B896" s="200" t="s">
        <v>793</v>
      </c>
      <c r="C896" s="192"/>
      <c r="D896" s="192"/>
      <c r="E896" s="192"/>
      <c r="F896" s="147"/>
      <c r="G896" s="147"/>
    </row>
    <row r="897" spans="1:7" x14ac:dyDescent="0.2">
      <c r="A897" s="218">
        <v>36801</v>
      </c>
      <c r="B897" s="200" t="s">
        <v>794</v>
      </c>
      <c r="C897" s="194" t="s">
        <v>273</v>
      </c>
      <c r="D897" s="194" t="s">
        <v>281</v>
      </c>
      <c r="E897" s="195" t="s">
        <v>6998</v>
      </c>
      <c r="F897" s="150"/>
      <c r="G897" s="151"/>
    </row>
    <row r="898" spans="1:7" ht="15" x14ac:dyDescent="0.25">
      <c r="A898" s="218">
        <v>37600</v>
      </c>
      <c r="B898" s="200" t="s">
        <v>795</v>
      </c>
      <c r="C898" s="194" t="s">
        <v>273</v>
      </c>
      <c r="D898" s="194" t="s">
        <v>274</v>
      </c>
      <c r="E898" s="195" t="s">
        <v>8546</v>
      </c>
      <c r="F898" s="147"/>
      <c r="G898" s="147"/>
    </row>
    <row r="899" spans="1:7" x14ac:dyDescent="0.2">
      <c r="A899" s="218">
        <v>37599</v>
      </c>
      <c r="B899" s="200" t="s">
        <v>796</v>
      </c>
      <c r="C899" s="194" t="s">
        <v>273</v>
      </c>
      <c r="D899" s="194" t="s">
        <v>274</v>
      </c>
      <c r="E899" s="195" t="s">
        <v>6827</v>
      </c>
      <c r="F899" s="150"/>
      <c r="G899" s="151"/>
    </row>
    <row r="900" spans="1:7" x14ac:dyDescent="0.2">
      <c r="A900" s="218">
        <v>1</v>
      </c>
      <c r="B900" s="200" t="s">
        <v>797</v>
      </c>
      <c r="C900" s="194" t="s">
        <v>31</v>
      </c>
      <c r="D900" s="194" t="s">
        <v>209</v>
      </c>
      <c r="E900" s="195" t="s">
        <v>6606</v>
      </c>
      <c r="F900" s="150"/>
      <c r="G900" s="151"/>
    </row>
    <row r="901" spans="1:7" x14ac:dyDescent="0.2">
      <c r="A901" s="218">
        <v>3</v>
      </c>
      <c r="B901" s="200" t="s">
        <v>798</v>
      </c>
      <c r="C901" s="194" t="s">
        <v>69</v>
      </c>
      <c r="D901" s="194" t="s">
        <v>281</v>
      </c>
      <c r="E901" s="195" t="s">
        <v>7952</v>
      </c>
      <c r="F901" s="150"/>
      <c r="G901" s="151"/>
    </row>
    <row r="902" spans="1:7" x14ac:dyDescent="0.2">
      <c r="A902" s="218">
        <v>34341</v>
      </c>
      <c r="B902" s="200" t="s">
        <v>799</v>
      </c>
      <c r="C902" s="194" t="s">
        <v>31</v>
      </c>
      <c r="D902" s="194" t="s">
        <v>281</v>
      </c>
      <c r="E902" s="195" t="s">
        <v>17041</v>
      </c>
      <c r="F902" s="150"/>
      <c r="G902" s="151"/>
    </row>
    <row r="903" spans="1:7" ht="15" x14ac:dyDescent="0.25">
      <c r="A903" s="218">
        <v>26</v>
      </c>
      <c r="B903" s="200" t="s">
        <v>800</v>
      </c>
      <c r="C903" s="194" t="s">
        <v>31</v>
      </c>
      <c r="D903" s="194" t="s">
        <v>281</v>
      </c>
      <c r="E903" s="195" t="s">
        <v>8535</v>
      </c>
      <c r="F903" s="147"/>
      <c r="G903" s="147"/>
    </row>
    <row r="904" spans="1:7" ht="15" x14ac:dyDescent="0.25">
      <c r="A904" s="199" t="s">
        <v>16759</v>
      </c>
      <c r="B904" s="192"/>
      <c r="C904" s="192"/>
      <c r="D904" s="192"/>
      <c r="E904" s="192"/>
      <c r="F904" s="150"/>
      <c r="G904" s="151"/>
    </row>
    <row r="905" spans="1:7" x14ac:dyDescent="0.2">
      <c r="A905" s="174"/>
      <c r="B905" s="173"/>
      <c r="C905" s="168"/>
      <c r="D905" s="168"/>
      <c r="E905" s="169"/>
      <c r="F905" s="150"/>
      <c r="G905" s="152"/>
    </row>
    <row r="906" spans="1:7" ht="18" x14ac:dyDescent="0.25">
      <c r="A906" s="192"/>
      <c r="B906" s="201" t="s">
        <v>264</v>
      </c>
      <c r="C906" s="192"/>
      <c r="D906" s="193" t="s">
        <v>16732</v>
      </c>
      <c r="E906" s="194" t="s">
        <v>17042</v>
      </c>
      <c r="F906" s="147"/>
      <c r="G906" s="147"/>
    </row>
    <row r="907" spans="1:7" ht="15" x14ac:dyDescent="0.25">
      <c r="A907" s="199" t="s">
        <v>16734</v>
      </c>
      <c r="B907" s="192"/>
      <c r="C907" s="192"/>
      <c r="D907" s="192"/>
      <c r="E907" s="192"/>
    </row>
    <row r="908" spans="1:7" ht="15" x14ac:dyDescent="0.25">
      <c r="A908" s="199" t="s">
        <v>16735</v>
      </c>
      <c r="B908" s="192"/>
      <c r="C908" s="192"/>
      <c r="D908" s="192"/>
      <c r="E908" s="192"/>
    </row>
    <row r="909" spans="1:7" ht="15" x14ac:dyDescent="0.25">
      <c r="A909" s="199" t="s">
        <v>16736</v>
      </c>
      <c r="B909" s="192"/>
      <c r="C909" s="192"/>
      <c r="D909" s="192"/>
      <c r="E909" s="192"/>
    </row>
    <row r="910" spans="1:7" ht="15" x14ac:dyDescent="0.25">
      <c r="A910" s="199" t="s">
        <v>16737</v>
      </c>
      <c r="B910" s="192"/>
      <c r="C910" s="192"/>
      <c r="D910" s="192"/>
      <c r="E910" s="192"/>
    </row>
    <row r="911" spans="1:7" ht="15" x14ac:dyDescent="0.25">
      <c r="A911" s="199" t="s">
        <v>16738</v>
      </c>
      <c r="B911" s="192"/>
      <c r="C911" s="192"/>
      <c r="D911" s="192"/>
      <c r="E911" s="192"/>
    </row>
    <row r="912" spans="1:7" ht="15" x14ac:dyDescent="0.25">
      <c r="A912" s="199" t="s">
        <v>16739</v>
      </c>
      <c r="B912" s="200" t="s">
        <v>16740</v>
      </c>
      <c r="C912" s="192"/>
      <c r="D912" s="192"/>
      <c r="E912" s="192"/>
      <c r="F912" s="147"/>
      <c r="G912" s="147"/>
    </row>
    <row r="913" spans="1:7" ht="15" x14ac:dyDescent="0.25">
      <c r="A913" s="192"/>
      <c r="B913" s="200" t="s">
        <v>16741</v>
      </c>
      <c r="C913" s="195" t="s">
        <v>16742</v>
      </c>
      <c r="D913" s="192"/>
      <c r="E913" s="195" t="s">
        <v>16743</v>
      </c>
    </row>
    <row r="914" spans="1:7" ht="15" x14ac:dyDescent="0.25">
      <c r="A914" s="199" t="s">
        <v>16744</v>
      </c>
      <c r="B914" s="199" t="s">
        <v>16745</v>
      </c>
      <c r="C914" s="192"/>
      <c r="D914" s="193" t="s">
        <v>16746</v>
      </c>
      <c r="E914" s="192"/>
      <c r="F914" s="147"/>
      <c r="G914" s="147"/>
    </row>
    <row r="915" spans="1:7" ht="15" x14ac:dyDescent="0.25">
      <c r="A915" s="199" t="s">
        <v>265</v>
      </c>
      <c r="B915" s="199" t="s">
        <v>266</v>
      </c>
      <c r="C915" s="193" t="s">
        <v>267</v>
      </c>
      <c r="D915" s="193" t="s">
        <v>268</v>
      </c>
      <c r="E915" s="193" t="s">
        <v>269</v>
      </c>
      <c r="F915" s="147"/>
      <c r="G915" s="147"/>
    </row>
    <row r="916" spans="1:7" ht="15" x14ac:dyDescent="0.25">
      <c r="A916" s="192"/>
      <c r="B916" s="192"/>
      <c r="C916" s="192"/>
      <c r="D916" s="193" t="s">
        <v>270</v>
      </c>
      <c r="E916" s="193" t="s">
        <v>271</v>
      </c>
      <c r="F916" s="147"/>
      <c r="G916" s="147"/>
    </row>
    <row r="917" spans="1:7" ht="15" x14ac:dyDescent="0.25">
      <c r="A917" s="218">
        <v>20</v>
      </c>
      <c r="B917" s="200" t="s">
        <v>801</v>
      </c>
      <c r="C917" s="194" t="s">
        <v>31</v>
      </c>
      <c r="D917" s="194" t="s">
        <v>209</v>
      </c>
      <c r="E917" s="195" t="s">
        <v>5284</v>
      </c>
      <c r="F917" s="147"/>
      <c r="G917" s="147"/>
    </row>
    <row r="918" spans="1:7" ht="15" x14ac:dyDescent="0.25">
      <c r="A918" s="218">
        <v>21</v>
      </c>
      <c r="B918" s="200" t="s">
        <v>802</v>
      </c>
      <c r="C918" s="194" t="s">
        <v>31</v>
      </c>
      <c r="D918" s="194" t="s">
        <v>281</v>
      </c>
      <c r="E918" s="195" t="s">
        <v>5284</v>
      </c>
      <c r="F918" s="147"/>
      <c r="G918" s="147"/>
    </row>
    <row r="919" spans="1:7" x14ac:dyDescent="0.2">
      <c r="A919" s="218">
        <v>24</v>
      </c>
      <c r="B919" s="200" t="s">
        <v>803</v>
      </c>
      <c r="C919" s="194" t="s">
        <v>31</v>
      </c>
      <c r="D919" s="194" t="s">
        <v>281</v>
      </c>
      <c r="E919" s="195" t="s">
        <v>5284</v>
      </c>
    </row>
    <row r="920" spans="1:7" ht="15" x14ac:dyDescent="0.25">
      <c r="A920" s="218">
        <v>25</v>
      </c>
      <c r="B920" s="200" t="s">
        <v>804</v>
      </c>
      <c r="C920" s="194" t="s">
        <v>31</v>
      </c>
      <c r="D920" s="194" t="s">
        <v>281</v>
      </c>
      <c r="E920" s="195" t="s">
        <v>5284</v>
      </c>
      <c r="F920" s="147"/>
      <c r="G920" s="147"/>
    </row>
    <row r="921" spans="1:7" ht="15" x14ac:dyDescent="0.25">
      <c r="A921" s="218">
        <v>22</v>
      </c>
      <c r="B921" s="200" t="s">
        <v>805</v>
      </c>
      <c r="C921" s="194" t="s">
        <v>31</v>
      </c>
      <c r="D921" s="194" t="s">
        <v>281</v>
      </c>
      <c r="E921" s="195" t="s">
        <v>5473</v>
      </c>
      <c r="F921" s="147"/>
      <c r="G921" s="151"/>
    </row>
    <row r="922" spans="1:7" ht="15" x14ac:dyDescent="0.25">
      <c r="A922" s="218">
        <v>23</v>
      </c>
      <c r="B922" s="200" t="s">
        <v>806</v>
      </c>
      <c r="C922" s="194" t="s">
        <v>31</v>
      </c>
      <c r="D922" s="194" t="s">
        <v>281</v>
      </c>
      <c r="E922" s="195" t="s">
        <v>5478</v>
      </c>
      <c r="F922" s="148"/>
      <c r="G922" s="147"/>
    </row>
    <row r="923" spans="1:7" x14ac:dyDescent="0.2">
      <c r="A923" s="218">
        <v>34</v>
      </c>
      <c r="B923" s="200" t="s">
        <v>807</v>
      </c>
      <c r="C923" s="194" t="s">
        <v>31</v>
      </c>
      <c r="D923" s="194" t="s">
        <v>281</v>
      </c>
      <c r="E923" s="195" t="s">
        <v>17043</v>
      </c>
      <c r="F923" s="148"/>
      <c r="G923" s="148"/>
    </row>
    <row r="924" spans="1:7" x14ac:dyDescent="0.2">
      <c r="A924" s="218">
        <v>31</v>
      </c>
      <c r="B924" s="200" t="s">
        <v>808</v>
      </c>
      <c r="C924" s="194" t="s">
        <v>31</v>
      </c>
      <c r="D924" s="194" t="s">
        <v>281</v>
      </c>
      <c r="E924" s="195" t="s">
        <v>5692</v>
      </c>
      <c r="F924" s="148"/>
      <c r="G924" s="148"/>
    </row>
    <row r="925" spans="1:7" x14ac:dyDescent="0.2">
      <c r="A925" s="218">
        <v>27</v>
      </c>
      <c r="B925" s="200" t="s">
        <v>809</v>
      </c>
      <c r="C925" s="194" t="s">
        <v>31</v>
      </c>
      <c r="D925" s="194" t="s">
        <v>209</v>
      </c>
      <c r="E925" s="195" t="s">
        <v>5692</v>
      </c>
      <c r="F925" s="150"/>
      <c r="G925" s="151"/>
    </row>
    <row r="926" spans="1:7" ht="15" x14ac:dyDescent="0.25">
      <c r="A926" s="218">
        <v>29</v>
      </c>
      <c r="B926" s="200" t="s">
        <v>810</v>
      </c>
      <c r="C926" s="194" t="s">
        <v>31</v>
      </c>
      <c r="D926" s="194" t="s">
        <v>281</v>
      </c>
      <c r="E926" s="195" t="s">
        <v>8535</v>
      </c>
      <c r="F926" s="147"/>
      <c r="G926" s="147"/>
    </row>
    <row r="927" spans="1:7" x14ac:dyDescent="0.2">
      <c r="A927" s="218">
        <v>28</v>
      </c>
      <c r="B927" s="200" t="s">
        <v>811</v>
      </c>
      <c r="C927" s="194" t="s">
        <v>31</v>
      </c>
      <c r="D927" s="194" t="s">
        <v>281</v>
      </c>
      <c r="E927" s="195" t="s">
        <v>6626</v>
      </c>
      <c r="F927" s="150"/>
      <c r="G927" s="151"/>
    </row>
    <row r="928" spans="1:7" ht="15" x14ac:dyDescent="0.25">
      <c r="A928" s="218">
        <v>32</v>
      </c>
      <c r="B928" s="200" t="s">
        <v>812</v>
      </c>
      <c r="C928" s="194" t="s">
        <v>31</v>
      </c>
      <c r="D928" s="194" t="s">
        <v>281</v>
      </c>
      <c r="E928" s="195" t="s">
        <v>11379</v>
      </c>
      <c r="F928" s="147"/>
      <c r="G928" s="147"/>
    </row>
    <row r="929" spans="1:7" x14ac:dyDescent="0.2">
      <c r="A929" s="218">
        <v>33</v>
      </c>
      <c r="B929" s="200" t="s">
        <v>813</v>
      </c>
      <c r="C929" s="194" t="s">
        <v>31</v>
      </c>
      <c r="D929" s="194" t="s">
        <v>281</v>
      </c>
      <c r="E929" s="195" t="s">
        <v>6559</v>
      </c>
      <c r="F929" s="150"/>
      <c r="G929" s="151"/>
    </row>
    <row r="930" spans="1:7" ht="15" x14ac:dyDescent="0.25">
      <c r="A930" s="218">
        <v>34343</v>
      </c>
      <c r="B930" s="200" t="s">
        <v>814</v>
      </c>
      <c r="C930" s="194" t="s">
        <v>31</v>
      </c>
      <c r="D930" s="194" t="s">
        <v>281</v>
      </c>
      <c r="E930" s="195" t="s">
        <v>6219</v>
      </c>
      <c r="F930" s="147"/>
      <c r="G930" s="147"/>
    </row>
    <row r="931" spans="1:7" x14ac:dyDescent="0.2">
      <c r="A931" s="218">
        <v>36</v>
      </c>
      <c r="B931" s="200" t="s">
        <v>815</v>
      </c>
      <c r="C931" s="194" t="s">
        <v>31</v>
      </c>
      <c r="D931" s="194" t="s">
        <v>281</v>
      </c>
      <c r="E931" s="195" t="s">
        <v>6636</v>
      </c>
      <c r="F931" s="150"/>
      <c r="G931" s="151"/>
    </row>
    <row r="932" spans="1:7" ht="15" x14ac:dyDescent="0.25">
      <c r="A932" s="218">
        <v>39</v>
      </c>
      <c r="B932" s="200" t="s">
        <v>816</v>
      </c>
      <c r="C932" s="194" t="s">
        <v>31</v>
      </c>
      <c r="D932" s="194" t="s">
        <v>281</v>
      </c>
      <c r="E932" s="195" t="s">
        <v>6636</v>
      </c>
      <c r="F932" s="147"/>
      <c r="G932" s="147"/>
    </row>
    <row r="933" spans="1:7" x14ac:dyDescent="0.2">
      <c r="A933" s="218">
        <v>40</v>
      </c>
      <c r="B933" s="200" t="s">
        <v>817</v>
      </c>
      <c r="C933" s="194" t="s">
        <v>31</v>
      </c>
      <c r="D933" s="194" t="s">
        <v>281</v>
      </c>
      <c r="E933" s="195" t="s">
        <v>5362</v>
      </c>
      <c r="F933" s="150"/>
      <c r="G933" s="151"/>
    </row>
    <row r="934" spans="1:7" x14ac:dyDescent="0.2">
      <c r="A934" s="218">
        <v>42</v>
      </c>
      <c r="B934" s="200" t="s">
        <v>818</v>
      </c>
      <c r="C934" s="194" t="s">
        <v>31</v>
      </c>
      <c r="D934" s="194" t="s">
        <v>281</v>
      </c>
      <c r="E934" s="195" t="s">
        <v>6626</v>
      </c>
      <c r="F934" s="150"/>
      <c r="G934" s="151"/>
    </row>
    <row r="935" spans="1:7" ht="15" x14ac:dyDescent="0.25">
      <c r="A935" s="218">
        <v>38</v>
      </c>
      <c r="B935" s="200" t="s">
        <v>819</v>
      </c>
      <c r="C935" s="194" t="s">
        <v>31</v>
      </c>
      <c r="D935" s="194" t="s">
        <v>281</v>
      </c>
      <c r="E935" s="195" t="s">
        <v>6077</v>
      </c>
      <c r="F935" s="147"/>
      <c r="G935" s="147"/>
    </row>
    <row r="936" spans="1:7" x14ac:dyDescent="0.2">
      <c r="A936" s="218">
        <v>34344</v>
      </c>
      <c r="B936" s="200" t="s">
        <v>820</v>
      </c>
      <c r="C936" s="194" t="s">
        <v>31</v>
      </c>
      <c r="D936" s="194" t="s">
        <v>281</v>
      </c>
      <c r="E936" s="195" t="s">
        <v>17044</v>
      </c>
      <c r="F936" s="150"/>
      <c r="G936" s="151"/>
    </row>
    <row r="937" spans="1:7" x14ac:dyDescent="0.2">
      <c r="A937" s="218">
        <v>20063</v>
      </c>
      <c r="B937" s="200" t="s">
        <v>17045</v>
      </c>
      <c r="C937" s="194" t="s">
        <v>273</v>
      </c>
      <c r="D937" s="194" t="s">
        <v>281</v>
      </c>
      <c r="E937" s="195" t="s">
        <v>6598</v>
      </c>
      <c r="F937" s="150"/>
      <c r="G937" s="150"/>
    </row>
    <row r="938" spans="1:7" ht="15" x14ac:dyDescent="0.25">
      <c r="A938" s="192"/>
      <c r="B938" s="200" t="s">
        <v>17046</v>
      </c>
      <c r="C938" s="192"/>
      <c r="D938" s="192"/>
      <c r="E938" s="192"/>
      <c r="F938" s="147"/>
      <c r="G938" s="147"/>
    </row>
    <row r="939" spans="1:7" x14ac:dyDescent="0.2">
      <c r="A939" s="218">
        <v>77</v>
      </c>
      <c r="B939" s="200" t="s">
        <v>821</v>
      </c>
      <c r="C939" s="194" t="s">
        <v>273</v>
      </c>
      <c r="D939" s="194" t="s">
        <v>281</v>
      </c>
      <c r="E939" s="195" t="s">
        <v>5874</v>
      </c>
      <c r="F939" s="150"/>
      <c r="G939" s="150"/>
    </row>
    <row r="940" spans="1:7" ht="15" x14ac:dyDescent="0.25">
      <c r="A940" s="218">
        <v>76</v>
      </c>
      <c r="B940" s="200" t="s">
        <v>822</v>
      </c>
      <c r="C940" s="194" t="s">
        <v>273</v>
      </c>
      <c r="D940" s="194" t="s">
        <v>281</v>
      </c>
      <c r="E940" s="194" t="s">
        <v>5721</v>
      </c>
      <c r="F940" s="147"/>
      <c r="G940" s="147"/>
    </row>
    <row r="941" spans="1:7" x14ac:dyDescent="0.2">
      <c r="A941" s="218">
        <v>84</v>
      </c>
      <c r="B941" s="200" t="s">
        <v>823</v>
      </c>
      <c r="C941" s="194" t="s">
        <v>273</v>
      </c>
      <c r="D941" s="194" t="s">
        <v>281</v>
      </c>
      <c r="E941" s="195" t="s">
        <v>5751</v>
      </c>
      <c r="F941" s="150"/>
      <c r="G941" s="151"/>
    </row>
    <row r="942" spans="1:7" ht="15" x14ac:dyDescent="0.25">
      <c r="A942" s="218">
        <v>67</v>
      </c>
      <c r="B942" s="200" t="s">
        <v>824</v>
      </c>
      <c r="C942" s="194" t="s">
        <v>273</v>
      </c>
      <c r="D942" s="194" t="s">
        <v>281</v>
      </c>
      <c r="E942" s="195" t="s">
        <v>17047</v>
      </c>
      <c r="F942" s="147"/>
      <c r="G942" s="147"/>
    </row>
    <row r="943" spans="1:7" x14ac:dyDescent="0.2">
      <c r="A943" s="218">
        <v>71</v>
      </c>
      <c r="B943" s="200" t="s">
        <v>825</v>
      </c>
      <c r="C943" s="194" t="s">
        <v>273</v>
      </c>
      <c r="D943" s="194" t="s">
        <v>281</v>
      </c>
      <c r="E943" s="195" t="s">
        <v>17048</v>
      </c>
      <c r="F943" s="150"/>
      <c r="G943" s="151"/>
    </row>
    <row r="944" spans="1:7" ht="15" x14ac:dyDescent="0.25">
      <c r="A944" s="218">
        <v>73</v>
      </c>
      <c r="B944" s="200" t="s">
        <v>826</v>
      </c>
      <c r="C944" s="194" t="s">
        <v>273</v>
      </c>
      <c r="D944" s="194" t="s">
        <v>281</v>
      </c>
      <c r="E944" s="195" t="s">
        <v>13231</v>
      </c>
      <c r="F944" s="147"/>
      <c r="G944" s="147"/>
    </row>
    <row r="945" spans="1:7" x14ac:dyDescent="0.2">
      <c r="A945" s="218">
        <v>103</v>
      </c>
      <c r="B945" s="200" t="s">
        <v>827</v>
      </c>
      <c r="C945" s="194" t="s">
        <v>273</v>
      </c>
      <c r="D945" s="194" t="s">
        <v>281</v>
      </c>
      <c r="E945" s="195" t="s">
        <v>17049</v>
      </c>
      <c r="F945" s="150"/>
      <c r="G945" s="151"/>
    </row>
    <row r="946" spans="1:7" ht="15" x14ac:dyDescent="0.25">
      <c r="A946" s="218">
        <v>107</v>
      </c>
      <c r="B946" s="200" t="s">
        <v>828</v>
      </c>
      <c r="C946" s="194" t="s">
        <v>273</v>
      </c>
      <c r="D946" s="194" t="s">
        <v>281</v>
      </c>
      <c r="E946" s="194" t="s">
        <v>6538</v>
      </c>
      <c r="F946" s="147"/>
      <c r="G946" s="147"/>
    </row>
    <row r="947" spans="1:7" x14ac:dyDescent="0.2">
      <c r="A947" s="218">
        <v>65</v>
      </c>
      <c r="B947" s="200" t="s">
        <v>829</v>
      </c>
      <c r="C947" s="194" t="s">
        <v>273</v>
      </c>
      <c r="D947" s="194" t="s">
        <v>209</v>
      </c>
      <c r="E947" s="194" t="s">
        <v>5921</v>
      </c>
      <c r="F947" s="150"/>
      <c r="G947" s="151"/>
    </row>
    <row r="948" spans="1:7" ht="15" x14ac:dyDescent="0.25">
      <c r="A948" s="218">
        <v>108</v>
      </c>
      <c r="B948" s="200" t="s">
        <v>830</v>
      </c>
      <c r="C948" s="194" t="s">
        <v>273</v>
      </c>
      <c r="D948" s="194" t="s">
        <v>281</v>
      </c>
      <c r="E948" s="195" t="s">
        <v>7053</v>
      </c>
      <c r="F948" s="147"/>
      <c r="G948" s="147"/>
    </row>
    <row r="949" spans="1:7" x14ac:dyDescent="0.2">
      <c r="A949" s="218">
        <v>110</v>
      </c>
      <c r="B949" s="200" t="s">
        <v>831</v>
      </c>
      <c r="C949" s="194" t="s">
        <v>273</v>
      </c>
      <c r="D949" s="194" t="s">
        <v>281</v>
      </c>
      <c r="E949" s="195" t="s">
        <v>5902</v>
      </c>
      <c r="F949" s="150"/>
      <c r="G949" s="151"/>
    </row>
    <row r="950" spans="1:7" ht="15" x14ac:dyDescent="0.25">
      <c r="A950" s="218">
        <v>109</v>
      </c>
      <c r="B950" s="200" t="s">
        <v>832</v>
      </c>
      <c r="C950" s="194" t="s">
        <v>273</v>
      </c>
      <c r="D950" s="194" t="s">
        <v>281</v>
      </c>
      <c r="E950" s="195" t="s">
        <v>16873</v>
      </c>
      <c r="F950" s="147"/>
      <c r="G950" s="147"/>
    </row>
    <row r="951" spans="1:7" x14ac:dyDescent="0.2">
      <c r="A951" s="218">
        <v>111</v>
      </c>
      <c r="B951" s="200" t="s">
        <v>833</v>
      </c>
      <c r="C951" s="194" t="s">
        <v>273</v>
      </c>
      <c r="D951" s="194" t="s">
        <v>281</v>
      </c>
      <c r="E951" s="195" t="s">
        <v>6826</v>
      </c>
      <c r="F951" s="150"/>
      <c r="G951" s="151"/>
    </row>
    <row r="952" spans="1:7" ht="15" x14ac:dyDescent="0.25">
      <c r="A952" s="218">
        <v>112</v>
      </c>
      <c r="B952" s="200" t="s">
        <v>834</v>
      </c>
      <c r="C952" s="194" t="s">
        <v>273</v>
      </c>
      <c r="D952" s="194" t="s">
        <v>281</v>
      </c>
      <c r="E952" s="195" t="s">
        <v>17041</v>
      </c>
      <c r="F952" s="147"/>
      <c r="G952" s="147"/>
    </row>
    <row r="953" spans="1:7" x14ac:dyDescent="0.2">
      <c r="A953" s="218">
        <v>113</v>
      </c>
      <c r="B953" s="200" t="s">
        <v>835</v>
      </c>
      <c r="C953" s="194" t="s">
        <v>273</v>
      </c>
      <c r="D953" s="194" t="s">
        <v>281</v>
      </c>
      <c r="E953" s="195" t="s">
        <v>5651</v>
      </c>
      <c r="F953" s="150"/>
      <c r="G953" s="151"/>
    </row>
    <row r="954" spans="1:7" ht="15" x14ac:dyDescent="0.25">
      <c r="A954" s="218">
        <v>104</v>
      </c>
      <c r="B954" s="200" t="s">
        <v>836</v>
      </c>
      <c r="C954" s="194" t="s">
        <v>273</v>
      </c>
      <c r="D954" s="194" t="s">
        <v>281</v>
      </c>
      <c r="E954" s="195" t="s">
        <v>16795</v>
      </c>
      <c r="F954" s="147"/>
      <c r="G954" s="147"/>
    </row>
    <row r="955" spans="1:7" x14ac:dyDescent="0.2">
      <c r="A955" s="218">
        <v>102</v>
      </c>
      <c r="B955" s="200" t="s">
        <v>837</v>
      </c>
      <c r="C955" s="194" t="s">
        <v>273</v>
      </c>
      <c r="D955" s="194" t="s">
        <v>281</v>
      </c>
      <c r="E955" s="195" t="s">
        <v>6049</v>
      </c>
      <c r="F955" s="150"/>
      <c r="G955" s="151"/>
    </row>
    <row r="956" spans="1:7" ht="15" x14ac:dyDescent="0.25">
      <c r="A956" s="218">
        <v>95</v>
      </c>
      <c r="B956" s="200" t="s">
        <v>838</v>
      </c>
      <c r="C956" s="194" t="s">
        <v>273</v>
      </c>
      <c r="D956" s="194" t="s">
        <v>281</v>
      </c>
      <c r="E956" s="195" t="s">
        <v>17050</v>
      </c>
      <c r="F956" s="147"/>
      <c r="G956" s="147"/>
    </row>
    <row r="957" spans="1:7" ht="15" x14ac:dyDescent="0.25">
      <c r="A957" s="192"/>
      <c r="B957" s="200" t="s">
        <v>839</v>
      </c>
      <c r="C957" s="192"/>
      <c r="D957" s="192"/>
      <c r="E957" s="192"/>
      <c r="F957" s="150"/>
      <c r="G957" s="151"/>
    </row>
    <row r="958" spans="1:7" ht="15" x14ac:dyDescent="0.25">
      <c r="A958" s="218">
        <v>96</v>
      </c>
      <c r="B958" s="200" t="s">
        <v>840</v>
      </c>
      <c r="C958" s="194" t="s">
        <v>273</v>
      </c>
      <c r="D958" s="194" t="s">
        <v>281</v>
      </c>
      <c r="E958" s="195" t="s">
        <v>17051</v>
      </c>
      <c r="F958" s="147"/>
      <c r="G958" s="147"/>
    </row>
    <row r="959" spans="1:7" ht="15" x14ac:dyDescent="0.25">
      <c r="A959" s="192"/>
      <c r="B959" s="200" t="s">
        <v>839</v>
      </c>
      <c r="C959" s="192"/>
      <c r="D959" s="192"/>
      <c r="E959" s="192"/>
      <c r="F959" s="150"/>
      <c r="G959" s="151"/>
    </row>
    <row r="960" spans="1:7" ht="15" x14ac:dyDescent="0.25">
      <c r="A960" s="218">
        <v>97</v>
      </c>
      <c r="B960" s="200" t="s">
        <v>841</v>
      </c>
      <c r="C960" s="194" t="s">
        <v>273</v>
      </c>
      <c r="D960" s="194" t="s">
        <v>281</v>
      </c>
      <c r="E960" s="195" t="s">
        <v>5442</v>
      </c>
      <c r="F960" s="147"/>
      <c r="G960" s="147"/>
    </row>
    <row r="961" spans="1:7" ht="15" x14ac:dyDescent="0.25">
      <c r="A961" s="192"/>
      <c r="B961" s="200" t="s">
        <v>839</v>
      </c>
      <c r="C961" s="192"/>
      <c r="D961" s="192"/>
      <c r="E961" s="192"/>
      <c r="F961" s="150"/>
      <c r="G961" s="152"/>
    </row>
    <row r="962" spans="1:7" x14ac:dyDescent="0.2">
      <c r="A962" s="218">
        <v>98</v>
      </c>
      <c r="B962" s="200" t="s">
        <v>842</v>
      </c>
      <c r="C962" s="194" t="s">
        <v>273</v>
      </c>
      <c r="D962" s="194" t="s">
        <v>281</v>
      </c>
      <c r="E962" s="195" t="s">
        <v>5399</v>
      </c>
      <c r="F962" s="150"/>
      <c r="G962" s="151"/>
    </row>
    <row r="963" spans="1:7" ht="15" x14ac:dyDescent="0.25">
      <c r="A963" s="192"/>
      <c r="B963" s="200" t="s">
        <v>839</v>
      </c>
      <c r="C963" s="192"/>
      <c r="D963" s="192"/>
      <c r="E963" s="192"/>
      <c r="F963" s="147"/>
      <c r="G963" s="147"/>
    </row>
    <row r="964" spans="1:7" x14ac:dyDescent="0.2">
      <c r="A964" s="218">
        <v>99</v>
      </c>
      <c r="B964" s="200" t="s">
        <v>843</v>
      </c>
      <c r="C964" s="194" t="s">
        <v>273</v>
      </c>
      <c r="D964" s="194" t="s">
        <v>281</v>
      </c>
      <c r="E964" s="195" t="s">
        <v>6628</v>
      </c>
      <c r="F964" s="150"/>
      <c r="G964" s="151"/>
    </row>
    <row r="965" spans="1:7" ht="15" x14ac:dyDescent="0.25">
      <c r="A965" s="192"/>
      <c r="B965" s="200" t="s">
        <v>839</v>
      </c>
      <c r="C965" s="192"/>
      <c r="D965" s="192"/>
      <c r="E965" s="192"/>
      <c r="F965" s="147"/>
      <c r="G965" s="147"/>
    </row>
    <row r="966" spans="1:7" ht="15" x14ac:dyDescent="0.25">
      <c r="A966" s="199" t="s">
        <v>16759</v>
      </c>
      <c r="B966" s="192"/>
      <c r="C966" s="192"/>
      <c r="D966" s="192"/>
      <c r="E966" s="192"/>
      <c r="F966" s="150"/>
      <c r="G966" s="151"/>
    </row>
    <row r="967" spans="1:7" x14ac:dyDescent="0.2">
      <c r="A967" s="174"/>
      <c r="B967" s="173"/>
      <c r="C967" s="168"/>
      <c r="D967" s="168"/>
      <c r="E967" s="169"/>
      <c r="F967" s="150"/>
      <c r="G967" s="151"/>
    </row>
    <row r="968" spans="1:7" ht="18" x14ac:dyDescent="0.25">
      <c r="A968" s="192"/>
      <c r="B968" s="201" t="s">
        <v>264</v>
      </c>
      <c r="C968" s="192"/>
      <c r="D968" s="193" t="s">
        <v>16732</v>
      </c>
      <c r="E968" s="194" t="s">
        <v>17052</v>
      </c>
      <c r="F968" s="150"/>
      <c r="G968" s="151"/>
    </row>
    <row r="969" spans="1:7" ht="15" x14ac:dyDescent="0.25">
      <c r="A969" s="199" t="s">
        <v>16734</v>
      </c>
      <c r="B969" s="192"/>
      <c r="C969" s="192"/>
      <c r="D969" s="192"/>
      <c r="E969" s="192"/>
      <c r="F969" s="150"/>
      <c r="G969" s="151"/>
    </row>
    <row r="970" spans="1:7" ht="15" x14ac:dyDescent="0.25">
      <c r="A970" s="199" t="s">
        <v>16735</v>
      </c>
      <c r="B970" s="192"/>
      <c r="C970" s="192"/>
      <c r="D970" s="192"/>
      <c r="E970" s="192"/>
      <c r="F970" s="150"/>
      <c r="G970" s="151"/>
    </row>
    <row r="971" spans="1:7" ht="15" x14ac:dyDescent="0.25">
      <c r="A971" s="199" t="s">
        <v>16736</v>
      </c>
      <c r="B971" s="192"/>
      <c r="C971" s="192"/>
      <c r="D971" s="192"/>
      <c r="E971" s="192"/>
      <c r="F971" s="150"/>
      <c r="G971" s="151"/>
    </row>
    <row r="972" spans="1:7" ht="15" x14ac:dyDescent="0.25">
      <c r="A972" s="199" t="s">
        <v>16737</v>
      </c>
      <c r="B972" s="192"/>
      <c r="C972" s="192"/>
      <c r="D972" s="192"/>
      <c r="E972" s="192"/>
      <c r="F972" s="150"/>
      <c r="G972" s="151"/>
    </row>
    <row r="973" spans="1:7" ht="15" x14ac:dyDescent="0.25">
      <c r="A973" s="199" t="s">
        <v>16738</v>
      </c>
      <c r="B973" s="192"/>
      <c r="C973" s="192"/>
      <c r="D973" s="192"/>
      <c r="E973" s="192"/>
      <c r="F973" s="150"/>
      <c r="G973" s="150"/>
    </row>
    <row r="974" spans="1:7" ht="15" x14ac:dyDescent="0.25">
      <c r="A974" s="199" t="s">
        <v>16739</v>
      </c>
      <c r="B974" s="200" t="s">
        <v>16740</v>
      </c>
      <c r="C974" s="192"/>
      <c r="D974" s="192"/>
      <c r="E974" s="192"/>
      <c r="F974" s="150"/>
      <c r="G974" s="151"/>
    </row>
    <row r="975" spans="1:7" ht="15" x14ac:dyDescent="0.25">
      <c r="A975" s="192"/>
      <c r="B975" s="200" t="s">
        <v>16741</v>
      </c>
      <c r="C975" s="195" t="s">
        <v>16742</v>
      </c>
      <c r="D975" s="192"/>
      <c r="E975" s="195" t="s">
        <v>16743</v>
      </c>
      <c r="F975" s="150"/>
      <c r="G975" s="151"/>
    </row>
    <row r="976" spans="1:7" ht="15" x14ac:dyDescent="0.25">
      <c r="A976" s="199" t="s">
        <v>16744</v>
      </c>
      <c r="B976" s="199" t="s">
        <v>16745</v>
      </c>
      <c r="C976" s="192"/>
      <c r="D976" s="193" t="s">
        <v>16746</v>
      </c>
      <c r="E976" s="192"/>
      <c r="F976" s="150"/>
      <c r="G976" s="151"/>
    </row>
    <row r="977" spans="1:7" ht="15" x14ac:dyDescent="0.25">
      <c r="A977" s="199" t="s">
        <v>265</v>
      </c>
      <c r="B977" s="199" t="s">
        <v>266</v>
      </c>
      <c r="C977" s="193" t="s">
        <v>267</v>
      </c>
      <c r="D977" s="193" t="s">
        <v>268</v>
      </c>
      <c r="E977" s="193" t="s">
        <v>269</v>
      </c>
      <c r="F977" s="147"/>
      <c r="G977" s="147"/>
    </row>
    <row r="978" spans="1:7" ht="15" x14ac:dyDescent="0.25">
      <c r="A978" s="192"/>
      <c r="B978" s="192"/>
      <c r="C978" s="192"/>
      <c r="D978" s="193" t="s">
        <v>270</v>
      </c>
      <c r="E978" s="193" t="s">
        <v>271</v>
      </c>
      <c r="F978" s="150"/>
      <c r="G978" s="151"/>
    </row>
    <row r="979" spans="1:7" x14ac:dyDescent="0.2">
      <c r="A979" s="218">
        <v>100</v>
      </c>
      <c r="B979" s="200" t="s">
        <v>844</v>
      </c>
      <c r="C979" s="194" t="s">
        <v>273</v>
      </c>
      <c r="D979" s="194" t="s">
        <v>281</v>
      </c>
      <c r="E979" s="195" t="s">
        <v>17053</v>
      </c>
      <c r="F979" s="150"/>
      <c r="G979" s="151"/>
    </row>
    <row r="980" spans="1:7" ht="15" x14ac:dyDescent="0.25">
      <c r="A980" s="192"/>
      <c r="B980" s="200" t="s">
        <v>845</v>
      </c>
      <c r="C980" s="192"/>
      <c r="D980" s="192"/>
      <c r="E980" s="192"/>
      <c r="F980" s="150"/>
      <c r="G980" s="151"/>
    </row>
    <row r="981" spans="1:7" ht="15" x14ac:dyDescent="0.25">
      <c r="A981" s="218">
        <v>75</v>
      </c>
      <c r="B981" s="200" t="s">
        <v>846</v>
      </c>
      <c r="C981" s="194" t="s">
        <v>273</v>
      </c>
      <c r="D981" s="194" t="s">
        <v>281</v>
      </c>
      <c r="E981" s="195" t="s">
        <v>17054</v>
      </c>
      <c r="F981" s="147"/>
      <c r="G981" s="147"/>
    </row>
    <row r="982" spans="1:7" x14ac:dyDescent="0.2">
      <c r="A982" s="218">
        <v>114</v>
      </c>
      <c r="B982" s="200" t="s">
        <v>847</v>
      </c>
      <c r="C982" s="194" t="s">
        <v>273</v>
      </c>
      <c r="D982" s="194" t="s">
        <v>281</v>
      </c>
      <c r="E982" s="195" t="s">
        <v>11712</v>
      </c>
    </row>
    <row r="983" spans="1:7" x14ac:dyDescent="0.2">
      <c r="A983" s="218">
        <v>68</v>
      </c>
      <c r="B983" s="200" t="s">
        <v>848</v>
      </c>
      <c r="C983" s="194" t="s">
        <v>273</v>
      </c>
      <c r="D983" s="194" t="s">
        <v>281</v>
      </c>
      <c r="E983" s="195" t="s">
        <v>13035</v>
      </c>
    </row>
    <row r="984" spans="1:7" x14ac:dyDescent="0.2">
      <c r="A984" s="218">
        <v>86</v>
      </c>
      <c r="B984" s="200" t="s">
        <v>849</v>
      </c>
      <c r="C984" s="194" t="s">
        <v>273</v>
      </c>
      <c r="D984" s="194" t="s">
        <v>281</v>
      </c>
      <c r="E984" s="195" t="s">
        <v>5786</v>
      </c>
    </row>
    <row r="985" spans="1:7" x14ac:dyDescent="0.2">
      <c r="A985" s="218">
        <v>66</v>
      </c>
      <c r="B985" s="200" t="s">
        <v>850</v>
      </c>
      <c r="C985" s="194" t="s">
        <v>273</v>
      </c>
      <c r="D985" s="194" t="s">
        <v>281</v>
      </c>
      <c r="E985" s="195" t="s">
        <v>9888</v>
      </c>
    </row>
    <row r="986" spans="1:7" x14ac:dyDescent="0.2">
      <c r="A986" s="218">
        <v>69</v>
      </c>
      <c r="B986" s="200" t="s">
        <v>851</v>
      </c>
      <c r="C986" s="194" t="s">
        <v>273</v>
      </c>
      <c r="D986" s="194" t="s">
        <v>281</v>
      </c>
      <c r="E986" s="195" t="s">
        <v>17053</v>
      </c>
    </row>
    <row r="987" spans="1:7" ht="15" x14ac:dyDescent="0.25">
      <c r="A987" s="218">
        <v>83</v>
      </c>
      <c r="B987" s="200" t="s">
        <v>852</v>
      </c>
      <c r="C987" s="194" t="s">
        <v>273</v>
      </c>
      <c r="D987" s="194" t="s">
        <v>281</v>
      </c>
      <c r="E987" s="195" t="s">
        <v>17055</v>
      </c>
      <c r="F987" s="147"/>
      <c r="G987" s="147"/>
    </row>
    <row r="988" spans="1:7" x14ac:dyDescent="0.2">
      <c r="A988" s="218">
        <v>74</v>
      </c>
      <c r="B988" s="200" t="s">
        <v>853</v>
      </c>
      <c r="C988" s="194" t="s">
        <v>273</v>
      </c>
      <c r="D988" s="194" t="s">
        <v>281</v>
      </c>
      <c r="E988" s="195" t="s">
        <v>17056</v>
      </c>
    </row>
    <row r="989" spans="1:7" ht="15" x14ac:dyDescent="0.25">
      <c r="A989" s="218">
        <v>106</v>
      </c>
      <c r="B989" s="200" t="s">
        <v>854</v>
      </c>
      <c r="C989" s="194" t="s">
        <v>273</v>
      </c>
      <c r="D989" s="194" t="s">
        <v>281</v>
      </c>
      <c r="E989" s="195" t="s">
        <v>17057</v>
      </c>
      <c r="F989" s="147"/>
      <c r="G989" s="147"/>
    </row>
    <row r="990" spans="1:7" ht="15" x14ac:dyDescent="0.25">
      <c r="A990" s="192"/>
      <c r="B990" s="200" t="s">
        <v>280</v>
      </c>
      <c r="C990" s="192"/>
      <c r="D990" s="192"/>
      <c r="E990" s="192"/>
      <c r="F990" s="147"/>
      <c r="G990" s="147"/>
    </row>
    <row r="991" spans="1:7" ht="15" x14ac:dyDescent="0.25">
      <c r="A991" s="218">
        <v>87</v>
      </c>
      <c r="B991" s="200" t="s">
        <v>855</v>
      </c>
      <c r="C991" s="194" t="s">
        <v>273</v>
      </c>
      <c r="D991" s="194" t="s">
        <v>281</v>
      </c>
      <c r="E991" s="195" t="s">
        <v>5812</v>
      </c>
      <c r="F991" s="147"/>
      <c r="G991" s="147"/>
    </row>
    <row r="992" spans="1:7" ht="15" x14ac:dyDescent="0.25">
      <c r="A992" s="192"/>
      <c r="B992" s="200" t="s">
        <v>280</v>
      </c>
      <c r="C992" s="192"/>
      <c r="D992" s="192"/>
      <c r="E992" s="192"/>
      <c r="F992" s="147"/>
      <c r="G992" s="147"/>
    </row>
    <row r="993" spans="1:7" ht="15" x14ac:dyDescent="0.25">
      <c r="A993" s="218">
        <v>88</v>
      </c>
      <c r="B993" s="200" t="s">
        <v>856</v>
      </c>
      <c r="C993" s="194" t="s">
        <v>273</v>
      </c>
      <c r="D993" s="194" t="s">
        <v>281</v>
      </c>
      <c r="E993" s="195" t="s">
        <v>17058</v>
      </c>
      <c r="F993" s="147"/>
      <c r="G993" s="147"/>
    </row>
    <row r="994" spans="1:7" x14ac:dyDescent="0.2">
      <c r="A994" s="218">
        <v>89</v>
      </c>
      <c r="B994" s="200" t="s">
        <v>857</v>
      </c>
      <c r="C994" s="194" t="s">
        <v>273</v>
      </c>
      <c r="D994" s="194" t="s">
        <v>281</v>
      </c>
      <c r="E994" s="195" t="s">
        <v>17059</v>
      </c>
    </row>
    <row r="995" spans="1:7" ht="15" x14ac:dyDescent="0.25">
      <c r="A995" s="192"/>
      <c r="B995" s="200" t="s">
        <v>280</v>
      </c>
      <c r="C995" s="192"/>
      <c r="D995" s="192"/>
      <c r="E995" s="192"/>
      <c r="F995" s="147"/>
      <c r="G995" s="147"/>
    </row>
    <row r="996" spans="1:7" ht="15" x14ac:dyDescent="0.25">
      <c r="A996" s="218">
        <v>90</v>
      </c>
      <c r="B996" s="200" t="s">
        <v>858</v>
      </c>
      <c r="C996" s="194" t="s">
        <v>273</v>
      </c>
      <c r="D996" s="194" t="s">
        <v>281</v>
      </c>
      <c r="E996" s="195" t="s">
        <v>13724</v>
      </c>
      <c r="F996" s="147"/>
      <c r="G996" s="151"/>
    </row>
    <row r="997" spans="1:7" ht="15" x14ac:dyDescent="0.25">
      <c r="A997" s="192"/>
      <c r="B997" s="200" t="s">
        <v>280</v>
      </c>
      <c r="C997" s="192"/>
      <c r="D997" s="192"/>
      <c r="E997" s="192"/>
      <c r="F997" s="148"/>
      <c r="G997" s="147"/>
    </row>
    <row r="998" spans="1:7" x14ac:dyDescent="0.2">
      <c r="A998" s="218">
        <v>81</v>
      </c>
      <c r="B998" s="200" t="s">
        <v>859</v>
      </c>
      <c r="C998" s="194" t="s">
        <v>273</v>
      </c>
      <c r="D998" s="194" t="s">
        <v>281</v>
      </c>
      <c r="E998" s="195" t="s">
        <v>17060</v>
      </c>
      <c r="F998" s="148"/>
      <c r="G998" s="148"/>
    </row>
    <row r="999" spans="1:7" x14ac:dyDescent="0.2">
      <c r="A999" s="218">
        <v>82</v>
      </c>
      <c r="B999" s="200" t="s">
        <v>860</v>
      </c>
      <c r="C999" s="194" t="s">
        <v>273</v>
      </c>
      <c r="D999" s="194" t="s">
        <v>281</v>
      </c>
      <c r="E999" s="195" t="s">
        <v>17061</v>
      </c>
      <c r="F999" s="148"/>
      <c r="G999" s="148"/>
    </row>
    <row r="1000" spans="1:7" ht="15" x14ac:dyDescent="0.25">
      <c r="A1000" s="192"/>
      <c r="B1000" s="200" t="s">
        <v>280</v>
      </c>
      <c r="C1000" s="192"/>
      <c r="D1000" s="192"/>
      <c r="E1000" s="192"/>
      <c r="F1000" s="150"/>
      <c r="G1000" s="151"/>
    </row>
    <row r="1001" spans="1:7" ht="15" x14ac:dyDescent="0.25">
      <c r="A1001" s="218">
        <v>105</v>
      </c>
      <c r="B1001" s="200" t="s">
        <v>861</v>
      </c>
      <c r="C1001" s="194" t="s">
        <v>273</v>
      </c>
      <c r="D1001" s="194" t="s">
        <v>281</v>
      </c>
      <c r="E1001" s="195" t="s">
        <v>17062</v>
      </c>
      <c r="F1001" s="147"/>
      <c r="G1001" s="147"/>
    </row>
    <row r="1002" spans="1:7" x14ac:dyDescent="0.2">
      <c r="A1002" s="218">
        <v>80</v>
      </c>
      <c r="B1002" s="200" t="s">
        <v>862</v>
      </c>
      <c r="C1002" s="194" t="s">
        <v>273</v>
      </c>
      <c r="D1002" s="194" t="s">
        <v>281</v>
      </c>
      <c r="E1002" s="195" t="s">
        <v>5334</v>
      </c>
      <c r="F1002" s="150"/>
      <c r="G1002" s="151"/>
    </row>
    <row r="1003" spans="1:7" ht="15" x14ac:dyDescent="0.25">
      <c r="A1003" s="192"/>
      <c r="B1003" s="200" t="s">
        <v>863</v>
      </c>
      <c r="C1003" s="192"/>
      <c r="D1003" s="192"/>
      <c r="E1003" s="192"/>
      <c r="F1003" s="147"/>
      <c r="G1003" s="147"/>
    </row>
    <row r="1004" spans="1:7" x14ac:dyDescent="0.2">
      <c r="A1004" s="218">
        <v>72</v>
      </c>
      <c r="B1004" s="200" t="s">
        <v>864</v>
      </c>
      <c r="C1004" s="194" t="s">
        <v>273</v>
      </c>
      <c r="D1004" s="194" t="s">
        <v>281</v>
      </c>
      <c r="E1004" s="195" t="s">
        <v>12621</v>
      </c>
      <c r="F1004" s="150"/>
      <c r="G1004" s="151"/>
    </row>
    <row r="1005" spans="1:7" ht="15" x14ac:dyDescent="0.25">
      <c r="A1005" s="192"/>
      <c r="B1005" s="200" t="s">
        <v>839</v>
      </c>
      <c r="C1005" s="192"/>
      <c r="D1005" s="192"/>
      <c r="E1005" s="192"/>
      <c r="F1005" s="147"/>
      <c r="G1005" s="147"/>
    </row>
    <row r="1006" spans="1:7" x14ac:dyDescent="0.2">
      <c r="A1006" s="218">
        <v>70</v>
      </c>
      <c r="B1006" s="200" t="s">
        <v>865</v>
      </c>
      <c r="C1006" s="194" t="s">
        <v>273</v>
      </c>
      <c r="D1006" s="194" t="s">
        <v>281</v>
      </c>
      <c r="E1006" s="195" t="s">
        <v>6828</v>
      </c>
      <c r="F1006" s="150"/>
      <c r="G1006" s="151"/>
    </row>
    <row r="1007" spans="1:7" ht="15" x14ac:dyDescent="0.25">
      <c r="A1007" s="192"/>
      <c r="B1007" s="200" t="s">
        <v>280</v>
      </c>
      <c r="C1007" s="192"/>
      <c r="D1007" s="192"/>
      <c r="E1007" s="192"/>
      <c r="F1007" s="147"/>
      <c r="G1007" s="147"/>
    </row>
    <row r="1008" spans="1:7" x14ac:dyDescent="0.2">
      <c r="A1008" s="218">
        <v>85</v>
      </c>
      <c r="B1008" s="200" t="s">
        <v>866</v>
      </c>
      <c r="C1008" s="194" t="s">
        <v>273</v>
      </c>
      <c r="D1008" s="194" t="s">
        <v>281</v>
      </c>
      <c r="E1008" s="195" t="s">
        <v>13748</v>
      </c>
      <c r="F1008" s="150"/>
      <c r="G1008" s="151"/>
    </row>
    <row r="1009" spans="1:7" ht="15" x14ac:dyDescent="0.25">
      <c r="A1009" s="218">
        <v>10899</v>
      </c>
      <c r="B1009" s="200" t="s">
        <v>867</v>
      </c>
      <c r="C1009" s="194" t="s">
        <v>273</v>
      </c>
      <c r="D1009" s="194" t="s">
        <v>281</v>
      </c>
      <c r="E1009" s="195" t="s">
        <v>17063</v>
      </c>
      <c r="F1009" s="147"/>
      <c r="G1009" s="147"/>
    </row>
    <row r="1010" spans="1:7" ht="15" x14ac:dyDescent="0.25">
      <c r="A1010" s="192"/>
      <c r="B1010" s="200" t="s">
        <v>868</v>
      </c>
      <c r="C1010" s="192"/>
      <c r="D1010" s="192"/>
      <c r="E1010" s="192"/>
      <c r="F1010" s="150"/>
      <c r="G1010" s="151"/>
    </row>
    <row r="1011" spans="1:7" ht="15" x14ac:dyDescent="0.25">
      <c r="A1011" s="218">
        <v>10900</v>
      </c>
      <c r="B1011" s="200" t="s">
        <v>869</v>
      </c>
      <c r="C1011" s="194" t="s">
        <v>273</v>
      </c>
      <c r="D1011" s="194" t="s">
        <v>281</v>
      </c>
      <c r="E1011" s="195" t="s">
        <v>6439</v>
      </c>
      <c r="F1011" s="147"/>
      <c r="G1011" s="147"/>
    </row>
    <row r="1012" spans="1:7" ht="15" x14ac:dyDescent="0.25">
      <c r="A1012" s="192"/>
      <c r="B1012" s="200" t="s">
        <v>868</v>
      </c>
      <c r="C1012" s="192"/>
      <c r="D1012" s="192"/>
      <c r="E1012" s="192"/>
      <c r="F1012" s="150"/>
      <c r="G1012" s="151"/>
    </row>
    <row r="1013" spans="1:7" ht="15" x14ac:dyDescent="0.25">
      <c r="A1013" s="218">
        <v>20075</v>
      </c>
      <c r="B1013" s="200" t="s">
        <v>870</v>
      </c>
      <c r="C1013" s="194" t="s">
        <v>273</v>
      </c>
      <c r="D1013" s="194" t="s">
        <v>281</v>
      </c>
      <c r="E1013" s="195" t="s">
        <v>5511</v>
      </c>
      <c r="F1013" s="147"/>
      <c r="G1013" s="147"/>
    </row>
    <row r="1014" spans="1:7" x14ac:dyDescent="0.2">
      <c r="A1014" s="218">
        <v>46</v>
      </c>
      <c r="B1014" s="200" t="s">
        <v>871</v>
      </c>
      <c r="C1014" s="194" t="s">
        <v>273</v>
      </c>
      <c r="D1014" s="194" t="s">
        <v>281</v>
      </c>
      <c r="E1014" s="195" t="s">
        <v>5512</v>
      </c>
      <c r="F1014" s="150"/>
      <c r="G1014" s="151"/>
    </row>
    <row r="1015" spans="1:7" ht="15" x14ac:dyDescent="0.25">
      <c r="A1015" s="218">
        <v>51</v>
      </c>
      <c r="B1015" s="200" t="s">
        <v>872</v>
      </c>
      <c r="C1015" s="194" t="s">
        <v>273</v>
      </c>
      <c r="D1015" s="194" t="s">
        <v>281</v>
      </c>
      <c r="E1015" s="195" t="s">
        <v>5513</v>
      </c>
      <c r="F1015" s="147"/>
      <c r="G1015" s="147"/>
    </row>
    <row r="1016" spans="1:7" x14ac:dyDescent="0.2">
      <c r="A1016" s="218">
        <v>12863</v>
      </c>
      <c r="B1016" s="200" t="s">
        <v>873</v>
      </c>
      <c r="C1016" s="194" t="s">
        <v>273</v>
      </c>
      <c r="D1016" s="194" t="s">
        <v>281</v>
      </c>
      <c r="E1016" s="195" t="s">
        <v>5514</v>
      </c>
      <c r="F1016" s="150"/>
      <c r="G1016" s="152"/>
    </row>
    <row r="1017" spans="1:7" ht="15" x14ac:dyDescent="0.25">
      <c r="A1017" s="218">
        <v>50</v>
      </c>
      <c r="B1017" s="200" t="s">
        <v>874</v>
      </c>
      <c r="C1017" s="194" t="s">
        <v>273</v>
      </c>
      <c r="D1017" s="194" t="s">
        <v>281</v>
      </c>
      <c r="E1017" s="195" t="s">
        <v>5515</v>
      </c>
      <c r="F1017" s="147"/>
      <c r="G1017" s="147"/>
    </row>
    <row r="1018" spans="1:7" x14ac:dyDescent="0.2">
      <c r="A1018" s="218">
        <v>20076</v>
      </c>
      <c r="B1018" s="200" t="s">
        <v>875</v>
      </c>
      <c r="C1018" s="194" t="s">
        <v>273</v>
      </c>
      <c r="D1018" s="194" t="s">
        <v>281</v>
      </c>
      <c r="E1018" s="195" t="s">
        <v>5516</v>
      </c>
      <c r="F1018" s="150"/>
      <c r="G1018" s="151"/>
    </row>
    <row r="1019" spans="1:7" ht="15" x14ac:dyDescent="0.25">
      <c r="A1019" s="218">
        <v>20074</v>
      </c>
      <c r="B1019" s="200" t="s">
        <v>876</v>
      </c>
      <c r="C1019" s="194" t="s">
        <v>273</v>
      </c>
      <c r="D1019" s="194" t="s">
        <v>281</v>
      </c>
      <c r="E1019" s="195" t="s">
        <v>5517</v>
      </c>
      <c r="F1019" s="147"/>
      <c r="G1019" s="147"/>
    </row>
    <row r="1020" spans="1:7" x14ac:dyDescent="0.2">
      <c r="A1020" s="218">
        <v>47</v>
      </c>
      <c r="B1020" s="200" t="s">
        <v>877</v>
      </c>
      <c r="C1020" s="194" t="s">
        <v>273</v>
      </c>
      <c r="D1020" s="194" t="s">
        <v>281</v>
      </c>
      <c r="E1020" s="195" t="s">
        <v>5518</v>
      </c>
      <c r="F1020" s="150"/>
      <c r="G1020" s="151"/>
    </row>
    <row r="1021" spans="1:7" ht="15" x14ac:dyDescent="0.25">
      <c r="A1021" s="218">
        <v>48</v>
      </c>
      <c r="B1021" s="200" t="s">
        <v>878</v>
      </c>
      <c r="C1021" s="194" t="s">
        <v>273</v>
      </c>
      <c r="D1021" s="194" t="s">
        <v>281</v>
      </c>
      <c r="E1021" s="195" t="s">
        <v>5519</v>
      </c>
      <c r="F1021" s="147"/>
      <c r="G1021" s="147"/>
    </row>
    <row r="1022" spans="1:7" x14ac:dyDescent="0.2">
      <c r="A1022" s="218">
        <v>52</v>
      </c>
      <c r="B1022" s="200" t="s">
        <v>879</v>
      </c>
      <c r="C1022" s="194" t="s">
        <v>273</v>
      </c>
      <c r="D1022" s="194" t="s">
        <v>281</v>
      </c>
      <c r="E1022" s="195" t="s">
        <v>5520</v>
      </c>
      <c r="F1022" s="150"/>
      <c r="G1022" s="151"/>
    </row>
    <row r="1023" spans="1:7" ht="15" x14ac:dyDescent="0.25">
      <c r="A1023" s="218">
        <v>43</v>
      </c>
      <c r="B1023" s="200" t="s">
        <v>880</v>
      </c>
      <c r="C1023" s="194" t="s">
        <v>273</v>
      </c>
      <c r="D1023" s="194" t="s">
        <v>209</v>
      </c>
      <c r="E1023" s="195" t="s">
        <v>5521</v>
      </c>
      <c r="F1023" s="147"/>
      <c r="G1023" s="147"/>
    </row>
    <row r="1024" spans="1:7" x14ac:dyDescent="0.2">
      <c r="A1024" s="218">
        <v>157</v>
      </c>
      <c r="B1024" s="200" t="s">
        <v>881</v>
      </c>
      <c r="C1024" s="194" t="s">
        <v>31</v>
      </c>
      <c r="D1024" s="194" t="s">
        <v>281</v>
      </c>
      <c r="E1024" s="195" t="s">
        <v>17064</v>
      </c>
      <c r="F1024" s="150"/>
      <c r="G1024" s="151"/>
    </row>
    <row r="1025" spans="1:7" ht="15" x14ac:dyDescent="0.25">
      <c r="A1025" s="192"/>
      <c r="B1025" s="200" t="s">
        <v>882</v>
      </c>
      <c r="C1025" s="192"/>
      <c r="D1025" s="192"/>
      <c r="E1025" s="192"/>
      <c r="F1025" s="147"/>
      <c r="G1025" s="147"/>
    </row>
    <row r="1026" spans="1:7" x14ac:dyDescent="0.2">
      <c r="A1026" s="218">
        <v>156</v>
      </c>
      <c r="B1026" s="200" t="s">
        <v>883</v>
      </c>
      <c r="C1026" s="194" t="s">
        <v>31</v>
      </c>
      <c r="D1026" s="194" t="s">
        <v>281</v>
      </c>
      <c r="E1026" s="195" t="s">
        <v>17065</v>
      </c>
      <c r="F1026" s="150"/>
      <c r="G1026" s="151"/>
    </row>
    <row r="1027" spans="1:7" ht="15" x14ac:dyDescent="0.25">
      <c r="A1027" s="218">
        <v>131</v>
      </c>
      <c r="B1027" s="200" t="s">
        <v>884</v>
      </c>
      <c r="C1027" s="194" t="s">
        <v>31</v>
      </c>
      <c r="D1027" s="194" t="s">
        <v>281</v>
      </c>
      <c r="E1027" s="195" t="s">
        <v>8940</v>
      </c>
      <c r="F1027" s="147"/>
      <c r="G1027" s="147"/>
    </row>
    <row r="1028" spans="1:7" ht="15" x14ac:dyDescent="0.25">
      <c r="A1028" s="192"/>
      <c r="B1028" s="200" t="s">
        <v>885</v>
      </c>
      <c r="C1028" s="192"/>
      <c r="D1028" s="192"/>
      <c r="E1028" s="192"/>
      <c r="F1028" s="150"/>
      <c r="G1028" s="151"/>
    </row>
    <row r="1029" spans="1:7" ht="15" x14ac:dyDescent="0.25">
      <c r="A1029" s="218">
        <v>7334</v>
      </c>
      <c r="B1029" s="200" t="s">
        <v>886</v>
      </c>
      <c r="C1029" s="194" t="s">
        <v>69</v>
      </c>
      <c r="D1029" s="194" t="s">
        <v>209</v>
      </c>
      <c r="E1029" s="195" t="s">
        <v>8303</v>
      </c>
      <c r="F1029" s="147"/>
      <c r="G1029" s="147"/>
    </row>
    <row r="1030" spans="1:7" x14ac:dyDescent="0.2">
      <c r="A1030" s="218">
        <v>3410</v>
      </c>
      <c r="B1030" s="200" t="s">
        <v>887</v>
      </c>
      <c r="C1030" s="194" t="s">
        <v>31</v>
      </c>
      <c r="D1030" s="194" t="s">
        <v>281</v>
      </c>
      <c r="E1030" s="195" t="s">
        <v>5524</v>
      </c>
      <c r="F1030" s="150"/>
      <c r="G1030" s="151"/>
    </row>
    <row r="1031" spans="1:7" ht="15" x14ac:dyDescent="0.25">
      <c r="A1031" s="199" t="s">
        <v>16759</v>
      </c>
      <c r="B1031" s="192"/>
      <c r="C1031" s="192"/>
      <c r="D1031" s="192"/>
      <c r="E1031" s="192"/>
      <c r="F1031" s="147"/>
      <c r="G1031" s="147"/>
    </row>
    <row r="1032" spans="1:7" x14ac:dyDescent="0.2">
      <c r="A1032" s="174"/>
      <c r="B1032" s="173"/>
      <c r="C1032" s="168"/>
      <c r="D1032" s="168"/>
      <c r="E1032" s="169"/>
      <c r="F1032" s="150"/>
      <c r="G1032" s="151"/>
    </row>
    <row r="1033" spans="1:7" ht="18" x14ac:dyDescent="0.25">
      <c r="A1033" s="192"/>
      <c r="B1033" s="201" t="s">
        <v>264</v>
      </c>
      <c r="C1033" s="192"/>
      <c r="D1033" s="193" t="s">
        <v>16732</v>
      </c>
      <c r="E1033" s="194" t="s">
        <v>17066</v>
      </c>
      <c r="F1033" s="150"/>
      <c r="G1033" s="151"/>
    </row>
    <row r="1034" spans="1:7" ht="15" x14ac:dyDescent="0.25">
      <c r="A1034" s="199" t="s">
        <v>16734</v>
      </c>
      <c r="B1034" s="192"/>
      <c r="C1034" s="192"/>
      <c r="D1034" s="192"/>
      <c r="E1034" s="192"/>
      <c r="F1034" s="147"/>
      <c r="G1034" s="147"/>
    </row>
    <row r="1035" spans="1:7" ht="15" x14ac:dyDescent="0.25">
      <c r="A1035" s="199" t="s">
        <v>16735</v>
      </c>
      <c r="B1035" s="192"/>
      <c r="C1035" s="192"/>
      <c r="D1035" s="192"/>
      <c r="E1035" s="192"/>
      <c r="F1035" s="150"/>
      <c r="G1035" s="151"/>
    </row>
    <row r="1036" spans="1:7" ht="15" x14ac:dyDescent="0.25">
      <c r="A1036" s="199" t="s">
        <v>16736</v>
      </c>
      <c r="B1036" s="192"/>
      <c r="C1036" s="192"/>
      <c r="D1036" s="192"/>
      <c r="E1036" s="192"/>
      <c r="F1036" s="150"/>
      <c r="G1036" s="151"/>
    </row>
    <row r="1037" spans="1:7" ht="15" x14ac:dyDescent="0.25">
      <c r="A1037" s="199" t="s">
        <v>16737</v>
      </c>
      <c r="B1037" s="192"/>
      <c r="C1037" s="192"/>
      <c r="D1037" s="192"/>
      <c r="E1037" s="192"/>
      <c r="F1037" s="150"/>
      <c r="G1037" s="151"/>
    </row>
    <row r="1038" spans="1:7" ht="15" x14ac:dyDescent="0.25">
      <c r="A1038" s="199" t="s">
        <v>16738</v>
      </c>
      <c r="B1038" s="192"/>
      <c r="C1038" s="192"/>
      <c r="D1038" s="192"/>
      <c r="E1038" s="192"/>
      <c r="F1038" s="150"/>
      <c r="G1038" s="151"/>
    </row>
    <row r="1039" spans="1:7" ht="15" x14ac:dyDescent="0.25">
      <c r="A1039" s="199" t="s">
        <v>16739</v>
      </c>
      <c r="B1039" s="200" t="s">
        <v>16740</v>
      </c>
      <c r="C1039" s="192"/>
      <c r="D1039" s="192"/>
      <c r="E1039" s="192"/>
      <c r="F1039" s="150"/>
      <c r="G1039" s="151"/>
    </row>
    <row r="1040" spans="1:7" ht="15" x14ac:dyDescent="0.25">
      <c r="A1040" s="192"/>
      <c r="B1040" s="200" t="s">
        <v>16741</v>
      </c>
      <c r="C1040" s="195" t="s">
        <v>16742</v>
      </c>
      <c r="D1040" s="192"/>
      <c r="E1040" s="195" t="s">
        <v>16743</v>
      </c>
      <c r="F1040" s="150"/>
      <c r="G1040" s="151"/>
    </row>
    <row r="1041" spans="1:7" ht="15" x14ac:dyDescent="0.25">
      <c r="A1041" s="199" t="s">
        <v>16744</v>
      </c>
      <c r="B1041" s="199" t="s">
        <v>16745</v>
      </c>
      <c r="C1041" s="192"/>
      <c r="D1041" s="193" t="s">
        <v>16746</v>
      </c>
      <c r="E1041" s="192"/>
      <c r="F1041" s="150"/>
      <c r="G1041" s="151"/>
    </row>
    <row r="1042" spans="1:7" x14ac:dyDescent="0.2">
      <c r="A1042" s="199" t="s">
        <v>265</v>
      </c>
      <c r="B1042" s="199" t="s">
        <v>266</v>
      </c>
      <c r="C1042" s="193" t="s">
        <v>267</v>
      </c>
      <c r="D1042" s="193" t="s">
        <v>268</v>
      </c>
      <c r="E1042" s="193" t="s">
        <v>269</v>
      </c>
      <c r="F1042" s="150"/>
      <c r="G1042" s="152"/>
    </row>
    <row r="1043" spans="1:7" ht="15" x14ac:dyDescent="0.25">
      <c r="A1043" s="192"/>
      <c r="B1043" s="192"/>
      <c r="C1043" s="192"/>
      <c r="D1043" s="193" t="s">
        <v>270</v>
      </c>
      <c r="E1043" s="193" t="s">
        <v>271</v>
      </c>
      <c r="F1043" s="147"/>
      <c r="G1043" s="147"/>
    </row>
    <row r="1044" spans="1:7" ht="15" x14ac:dyDescent="0.25">
      <c r="A1044" s="218">
        <v>21114</v>
      </c>
      <c r="B1044" s="200" t="s">
        <v>888</v>
      </c>
      <c r="C1044" s="194" t="s">
        <v>273</v>
      </c>
      <c r="D1044" s="194" t="s">
        <v>281</v>
      </c>
      <c r="E1044" s="195" t="s">
        <v>17067</v>
      </c>
      <c r="F1044" s="147"/>
      <c r="G1044" s="147"/>
    </row>
    <row r="1045" spans="1:7" x14ac:dyDescent="0.2">
      <c r="A1045" s="218">
        <v>117</v>
      </c>
      <c r="B1045" s="200" t="s">
        <v>889</v>
      </c>
      <c r="C1045" s="194" t="s">
        <v>273</v>
      </c>
      <c r="D1045" s="194" t="s">
        <v>281</v>
      </c>
      <c r="E1045" s="195" t="s">
        <v>12565</v>
      </c>
      <c r="F1045" s="150"/>
      <c r="G1045" s="151"/>
    </row>
    <row r="1046" spans="1:7" ht="15" x14ac:dyDescent="0.25">
      <c r="A1046" s="218">
        <v>119</v>
      </c>
      <c r="B1046" s="200" t="s">
        <v>890</v>
      </c>
      <c r="C1046" s="194" t="s">
        <v>273</v>
      </c>
      <c r="D1046" s="194" t="s">
        <v>209</v>
      </c>
      <c r="E1046" s="195" t="s">
        <v>5740</v>
      </c>
      <c r="F1046" s="147"/>
      <c r="G1046" s="147"/>
    </row>
    <row r="1047" spans="1:7" x14ac:dyDescent="0.2">
      <c r="A1047" s="218">
        <v>20080</v>
      </c>
      <c r="B1047" s="200" t="s">
        <v>891</v>
      </c>
      <c r="C1047" s="194" t="s">
        <v>273</v>
      </c>
      <c r="D1047" s="194" t="s">
        <v>281</v>
      </c>
      <c r="E1047" s="195" t="s">
        <v>8105</v>
      </c>
      <c r="F1047" s="150"/>
      <c r="G1047" s="151"/>
    </row>
    <row r="1048" spans="1:7" x14ac:dyDescent="0.2">
      <c r="A1048" s="218">
        <v>122</v>
      </c>
      <c r="B1048" s="200" t="s">
        <v>892</v>
      </c>
      <c r="C1048" s="194" t="s">
        <v>273</v>
      </c>
      <c r="D1048" s="194" t="s">
        <v>281</v>
      </c>
      <c r="E1048" s="195" t="s">
        <v>7267</v>
      </c>
      <c r="F1048" s="150"/>
      <c r="G1048" s="151"/>
    </row>
    <row r="1049" spans="1:7" x14ac:dyDescent="0.2">
      <c r="A1049" s="218">
        <v>124</v>
      </c>
      <c r="B1049" s="200" t="s">
        <v>893</v>
      </c>
      <c r="C1049" s="194" t="s">
        <v>69</v>
      </c>
      <c r="D1049" s="194" t="s">
        <v>281</v>
      </c>
      <c r="E1049" s="195" t="s">
        <v>17068</v>
      </c>
      <c r="F1049" s="150"/>
      <c r="G1049" s="151"/>
    </row>
    <row r="1050" spans="1:7" x14ac:dyDescent="0.2">
      <c r="A1050" s="218">
        <v>7325</v>
      </c>
      <c r="B1050" s="200" t="s">
        <v>894</v>
      </c>
      <c r="C1050" s="194" t="s">
        <v>31</v>
      </c>
      <c r="D1050" s="194" t="s">
        <v>281</v>
      </c>
      <c r="E1050" s="195" t="s">
        <v>5448</v>
      </c>
      <c r="F1050" s="150"/>
      <c r="G1050" s="151"/>
    </row>
    <row r="1051" spans="1:7" ht="15" x14ac:dyDescent="0.25">
      <c r="A1051" s="192"/>
      <c r="B1051" s="200" t="s">
        <v>895</v>
      </c>
      <c r="C1051" s="192"/>
      <c r="D1051" s="192"/>
      <c r="E1051" s="192"/>
      <c r="F1051" s="150"/>
      <c r="G1051" s="151"/>
    </row>
    <row r="1052" spans="1:7" x14ac:dyDescent="0.2">
      <c r="A1052" s="218">
        <v>123</v>
      </c>
      <c r="B1052" s="200" t="s">
        <v>896</v>
      </c>
      <c r="C1052" s="194" t="s">
        <v>69</v>
      </c>
      <c r="D1052" s="194" t="s">
        <v>209</v>
      </c>
      <c r="E1052" s="195" t="s">
        <v>6299</v>
      </c>
      <c r="F1052" s="150"/>
      <c r="G1052" s="151"/>
    </row>
    <row r="1053" spans="1:7" ht="15" x14ac:dyDescent="0.25">
      <c r="A1053" s="192"/>
      <c r="B1053" s="200" t="s">
        <v>895</v>
      </c>
      <c r="C1053" s="192"/>
      <c r="D1053" s="192"/>
      <c r="E1053" s="192"/>
      <c r="F1053" s="150"/>
      <c r="G1053" s="151"/>
    </row>
    <row r="1054" spans="1:7" x14ac:dyDescent="0.2">
      <c r="A1054" s="218">
        <v>127</v>
      </c>
      <c r="B1054" s="200" t="s">
        <v>897</v>
      </c>
      <c r="C1054" s="194" t="s">
        <v>69</v>
      </c>
      <c r="D1054" s="194" t="s">
        <v>281</v>
      </c>
      <c r="E1054" s="195" t="s">
        <v>5285</v>
      </c>
      <c r="F1054" s="150"/>
      <c r="G1054" s="151"/>
    </row>
    <row r="1055" spans="1:7" x14ac:dyDescent="0.2">
      <c r="A1055" s="218">
        <v>133</v>
      </c>
      <c r="B1055" s="200" t="s">
        <v>898</v>
      </c>
      <c r="C1055" s="194" t="s">
        <v>69</v>
      </c>
      <c r="D1055" s="194" t="s">
        <v>281</v>
      </c>
      <c r="E1055" s="195" t="s">
        <v>6626</v>
      </c>
      <c r="F1055" s="150"/>
      <c r="G1055" s="151"/>
    </row>
    <row r="1056" spans="1:7" x14ac:dyDescent="0.2">
      <c r="A1056" s="218">
        <v>37538</v>
      </c>
      <c r="B1056" s="200" t="s">
        <v>899</v>
      </c>
      <c r="C1056" s="194" t="s">
        <v>900</v>
      </c>
      <c r="D1056" s="194" t="s">
        <v>281</v>
      </c>
      <c r="E1056" s="195" t="s">
        <v>13262</v>
      </c>
      <c r="F1056" s="150"/>
      <c r="G1056" s="151"/>
    </row>
    <row r="1057" spans="1:7" ht="15" x14ac:dyDescent="0.25">
      <c r="A1057" s="192"/>
      <c r="B1057" s="200" t="s">
        <v>901</v>
      </c>
      <c r="C1057" s="192"/>
      <c r="D1057" s="192"/>
      <c r="E1057" s="192"/>
    </row>
    <row r="1058" spans="1:7" x14ac:dyDescent="0.2">
      <c r="A1058" s="218">
        <v>132</v>
      </c>
      <c r="B1058" s="200" t="s">
        <v>902</v>
      </c>
      <c r="C1058" s="194" t="s">
        <v>69</v>
      </c>
      <c r="D1058" s="194" t="s">
        <v>281</v>
      </c>
      <c r="E1058" s="195" t="s">
        <v>17069</v>
      </c>
    </row>
    <row r="1059" spans="1:7" x14ac:dyDescent="0.2">
      <c r="A1059" s="218">
        <v>13408</v>
      </c>
      <c r="B1059" s="200" t="s">
        <v>17070</v>
      </c>
      <c r="C1059" s="194" t="s">
        <v>903</v>
      </c>
      <c r="D1059" s="194" t="s">
        <v>281</v>
      </c>
      <c r="E1059" s="196" t="s">
        <v>17071</v>
      </c>
    </row>
    <row r="1060" spans="1:7" x14ac:dyDescent="0.2">
      <c r="A1060" s="218">
        <v>37476</v>
      </c>
      <c r="B1060" s="200" t="s">
        <v>904</v>
      </c>
      <c r="C1060" s="194" t="s">
        <v>273</v>
      </c>
      <c r="D1060" s="194" t="s">
        <v>281</v>
      </c>
      <c r="E1060" s="196" t="s">
        <v>17072</v>
      </c>
    </row>
    <row r="1061" spans="1:7" ht="15" x14ac:dyDescent="0.25">
      <c r="A1061" s="192"/>
      <c r="B1061" s="200" t="s">
        <v>905</v>
      </c>
      <c r="C1061" s="192"/>
      <c r="D1061" s="192"/>
      <c r="E1061" s="192"/>
    </row>
    <row r="1062" spans="1:7" ht="15" x14ac:dyDescent="0.25">
      <c r="A1062" s="218">
        <v>37478</v>
      </c>
      <c r="B1062" s="200" t="s">
        <v>906</v>
      </c>
      <c r="C1062" s="194" t="s">
        <v>273</v>
      </c>
      <c r="D1062" s="194" t="s">
        <v>281</v>
      </c>
      <c r="E1062" s="196" t="s">
        <v>17073</v>
      </c>
      <c r="F1062" s="147"/>
      <c r="G1062" s="147"/>
    </row>
    <row r="1063" spans="1:7" ht="15" x14ac:dyDescent="0.25">
      <c r="A1063" s="192"/>
      <c r="B1063" s="200" t="s">
        <v>905</v>
      </c>
      <c r="C1063" s="192"/>
      <c r="D1063" s="192"/>
      <c r="E1063" s="192"/>
    </row>
    <row r="1064" spans="1:7" ht="15" x14ac:dyDescent="0.25">
      <c r="A1064" s="218">
        <v>37477</v>
      </c>
      <c r="B1064" s="200" t="s">
        <v>907</v>
      </c>
      <c r="C1064" s="194" t="s">
        <v>273</v>
      </c>
      <c r="D1064" s="194" t="s">
        <v>281</v>
      </c>
      <c r="E1064" s="196" t="s">
        <v>17074</v>
      </c>
      <c r="F1064" s="147"/>
      <c r="G1064" s="147"/>
    </row>
    <row r="1065" spans="1:7" ht="15" x14ac:dyDescent="0.25">
      <c r="A1065" s="192"/>
      <c r="B1065" s="200" t="s">
        <v>905</v>
      </c>
      <c r="C1065" s="192"/>
      <c r="D1065" s="192"/>
      <c r="E1065" s="192"/>
      <c r="F1065" s="147"/>
      <c r="G1065" s="147"/>
    </row>
    <row r="1066" spans="1:7" ht="15" x14ac:dyDescent="0.25">
      <c r="A1066" s="218">
        <v>37479</v>
      </c>
      <c r="B1066" s="200" t="s">
        <v>908</v>
      </c>
      <c r="C1066" s="194" t="s">
        <v>273</v>
      </c>
      <c r="D1066" s="194" t="s">
        <v>281</v>
      </c>
      <c r="E1066" s="196" t="s">
        <v>17075</v>
      </c>
      <c r="F1066" s="147"/>
      <c r="G1066" s="147"/>
    </row>
    <row r="1067" spans="1:7" ht="15" x14ac:dyDescent="0.25">
      <c r="A1067" s="192"/>
      <c r="B1067" s="200" t="s">
        <v>905</v>
      </c>
      <c r="C1067" s="192"/>
      <c r="D1067" s="192"/>
      <c r="E1067" s="192"/>
      <c r="F1067" s="147"/>
      <c r="G1067" s="147"/>
    </row>
    <row r="1068" spans="1:7" ht="15" x14ac:dyDescent="0.25">
      <c r="A1068" s="218">
        <v>4319</v>
      </c>
      <c r="B1068" s="200" t="s">
        <v>909</v>
      </c>
      <c r="C1068" s="194" t="s">
        <v>273</v>
      </c>
      <c r="D1068" s="194" t="s">
        <v>281</v>
      </c>
      <c r="E1068" s="195" t="s">
        <v>5539</v>
      </c>
      <c r="F1068" s="147"/>
      <c r="G1068" s="147"/>
    </row>
    <row r="1069" spans="1:7" x14ac:dyDescent="0.2">
      <c r="A1069" s="218">
        <v>3411</v>
      </c>
      <c r="B1069" s="200" t="s">
        <v>910</v>
      </c>
      <c r="C1069" s="194" t="s">
        <v>31</v>
      </c>
      <c r="D1069" s="194" t="s">
        <v>281</v>
      </c>
      <c r="E1069" s="195" t="s">
        <v>5540</v>
      </c>
    </row>
    <row r="1070" spans="1:7" ht="15" x14ac:dyDescent="0.25">
      <c r="A1070" s="218">
        <v>6114</v>
      </c>
      <c r="B1070" s="200" t="s">
        <v>151</v>
      </c>
      <c r="C1070" s="194" t="s">
        <v>56</v>
      </c>
      <c r="D1070" s="194" t="s">
        <v>281</v>
      </c>
      <c r="E1070" s="195" t="s">
        <v>17076</v>
      </c>
      <c r="F1070" s="147"/>
      <c r="G1070" s="147"/>
    </row>
    <row r="1071" spans="1:7" ht="15" x14ac:dyDescent="0.25">
      <c r="A1071" s="218">
        <v>6117</v>
      </c>
      <c r="B1071" s="200" t="s">
        <v>104</v>
      </c>
      <c r="C1071" s="194" t="s">
        <v>56</v>
      </c>
      <c r="D1071" s="194" t="s">
        <v>281</v>
      </c>
      <c r="E1071" s="195" t="s">
        <v>17076</v>
      </c>
      <c r="F1071" s="147"/>
      <c r="G1071" s="151"/>
    </row>
    <row r="1072" spans="1:7" ht="15" x14ac:dyDescent="0.25">
      <c r="A1072" s="218">
        <v>25958</v>
      </c>
      <c r="B1072" s="200" t="s">
        <v>911</v>
      </c>
      <c r="C1072" s="194" t="s">
        <v>56</v>
      </c>
      <c r="D1072" s="194" t="s">
        <v>281</v>
      </c>
      <c r="E1072" s="195" t="s">
        <v>8332</v>
      </c>
      <c r="F1072" s="148"/>
      <c r="G1072" s="147"/>
    </row>
    <row r="1073" spans="1:7" x14ac:dyDescent="0.2">
      <c r="A1073" s="218">
        <v>248</v>
      </c>
      <c r="B1073" s="200" t="s">
        <v>912</v>
      </c>
      <c r="C1073" s="194" t="s">
        <v>56</v>
      </c>
      <c r="D1073" s="194" t="s">
        <v>281</v>
      </c>
      <c r="E1073" s="195" t="s">
        <v>6728</v>
      </c>
      <c r="F1073" s="148"/>
      <c r="G1073" s="148"/>
    </row>
    <row r="1074" spans="1:7" x14ac:dyDescent="0.2">
      <c r="A1074" s="218">
        <v>6127</v>
      </c>
      <c r="B1074" s="200" t="s">
        <v>913</v>
      </c>
      <c r="C1074" s="194" t="s">
        <v>56</v>
      </c>
      <c r="D1074" s="194" t="s">
        <v>281</v>
      </c>
      <c r="E1074" s="195" t="s">
        <v>5810</v>
      </c>
      <c r="F1074" s="148"/>
      <c r="G1074" s="148"/>
    </row>
    <row r="1075" spans="1:7" x14ac:dyDescent="0.2">
      <c r="A1075" s="218">
        <v>34466</v>
      </c>
      <c r="B1075" s="200" t="s">
        <v>914</v>
      </c>
      <c r="C1075" s="194" t="s">
        <v>56</v>
      </c>
      <c r="D1075" s="194" t="s">
        <v>281</v>
      </c>
      <c r="E1075" s="195" t="s">
        <v>6372</v>
      </c>
      <c r="F1075" s="150"/>
      <c r="G1075" s="150"/>
    </row>
    <row r="1076" spans="1:7" x14ac:dyDescent="0.2">
      <c r="A1076" s="218">
        <v>242</v>
      </c>
      <c r="B1076" s="200" t="s">
        <v>105</v>
      </c>
      <c r="C1076" s="194" t="s">
        <v>56</v>
      </c>
      <c r="D1076" s="194" t="s">
        <v>281</v>
      </c>
      <c r="E1076" s="195" t="s">
        <v>6728</v>
      </c>
      <c r="F1076" s="150"/>
      <c r="G1076" s="150"/>
    </row>
    <row r="1077" spans="1:7" x14ac:dyDescent="0.2">
      <c r="A1077" s="218">
        <v>427</v>
      </c>
      <c r="B1077" s="200" t="s">
        <v>915</v>
      </c>
      <c r="C1077" s="194" t="s">
        <v>273</v>
      </c>
      <c r="D1077" s="194" t="s">
        <v>281</v>
      </c>
      <c r="E1077" s="195" t="s">
        <v>6557</v>
      </c>
      <c r="F1077" s="150"/>
      <c r="G1077" s="150"/>
    </row>
    <row r="1078" spans="1:7" ht="15" x14ac:dyDescent="0.25">
      <c r="A1078" s="192"/>
      <c r="B1078" s="200" t="s">
        <v>916</v>
      </c>
      <c r="C1078" s="192"/>
      <c r="D1078" s="192"/>
      <c r="E1078" s="192"/>
      <c r="F1078" s="150"/>
      <c r="G1078" s="150"/>
    </row>
    <row r="1079" spans="1:7" x14ac:dyDescent="0.2">
      <c r="A1079" s="218">
        <v>417</v>
      </c>
      <c r="B1079" s="200" t="s">
        <v>917</v>
      </c>
      <c r="C1079" s="194" t="s">
        <v>273</v>
      </c>
      <c r="D1079" s="194" t="s">
        <v>281</v>
      </c>
      <c r="E1079" s="195" t="s">
        <v>14807</v>
      </c>
      <c r="F1079" s="150"/>
      <c r="G1079" s="150"/>
    </row>
    <row r="1080" spans="1:7" ht="15" x14ac:dyDescent="0.25">
      <c r="A1080" s="192"/>
      <c r="B1080" s="200" t="s">
        <v>918</v>
      </c>
      <c r="C1080" s="192"/>
      <c r="D1080" s="192"/>
      <c r="E1080" s="192"/>
      <c r="F1080" s="150"/>
      <c r="G1080" s="151"/>
    </row>
    <row r="1081" spans="1:7" ht="15" x14ac:dyDescent="0.25">
      <c r="A1081" s="218">
        <v>418</v>
      </c>
      <c r="B1081" s="200" t="s">
        <v>917</v>
      </c>
      <c r="C1081" s="194" t="s">
        <v>273</v>
      </c>
      <c r="D1081" s="194" t="s">
        <v>281</v>
      </c>
      <c r="E1081" s="195" t="s">
        <v>14807</v>
      </c>
      <c r="F1081" s="147"/>
      <c r="G1081" s="147"/>
    </row>
    <row r="1082" spans="1:7" ht="15" x14ac:dyDescent="0.25">
      <c r="A1082" s="192"/>
      <c r="B1082" s="200" t="s">
        <v>919</v>
      </c>
      <c r="C1082" s="192"/>
      <c r="D1082" s="192"/>
      <c r="E1082" s="192"/>
      <c r="F1082" s="150"/>
      <c r="G1082" s="151"/>
    </row>
    <row r="1083" spans="1:7" x14ac:dyDescent="0.2">
      <c r="A1083" s="218">
        <v>11273</v>
      </c>
      <c r="B1083" s="200" t="s">
        <v>920</v>
      </c>
      <c r="C1083" s="194" t="s">
        <v>273</v>
      </c>
      <c r="D1083" s="194" t="s">
        <v>281</v>
      </c>
      <c r="E1083" s="195" t="s">
        <v>5298</v>
      </c>
      <c r="F1083" s="150"/>
      <c r="G1083" s="151"/>
    </row>
    <row r="1084" spans="1:7" ht="15" x14ac:dyDescent="0.25">
      <c r="A1084" s="192"/>
      <c r="B1084" s="200" t="s">
        <v>921</v>
      </c>
      <c r="C1084" s="192"/>
      <c r="D1084" s="192"/>
      <c r="E1084" s="192"/>
      <c r="F1084" s="150"/>
      <c r="G1084" s="150"/>
    </row>
    <row r="1085" spans="1:7" x14ac:dyDescent="0.2">
      <c r="A1085" s="218">
        <v>11272</v>
      </c>
      <c r="B1085" s="200" t="s">
        <v>920</v>
      </c>
      <c r="C1085" s="194" t="s">
        <v>273</v>
      </c>
      <c r="D1085" s="194" t="s">
        <v>281</v>
      </c>
      <c r="E1085" s="195" t="s">
        <v>5308</v>
      </c>
      <c r="F1085" s="150"/>
      <c r="G1085" s="151"/>
    </row>
    <row r="1086" spans="1:7" ht="15" x14ac:dyDescent="0.25">
      <c r="A1086" s="192"/>
      <c r="B1086" s="200" t="s">
        <v>922</v>
      </c>
      <c r="C1086" s="192"/>
      <c r="D1086" s="192"/>
      <c r="E1086" s="192"/>
      <c r="F1086" s="150"/>
      <c r="G1086" s="151"/>
    </row>
    <row r="1087" spans="1:7" x14ac:dyDescent="0.2">
      <c r="A1087" s="218">
        <v>11275</v>
      </c>
      <c r="B1087" s="200" t="s">
        <v>923</v>
      </c>
      <c r="C1087" s="194" t="s">
        <v>273</v>
      </c>
      <c r="D1087" s="194" t="s">
        <v>281</v>
      </c>
      <c r="E1087" s="195" t="s">
        <v>6371</v>
      </c>
      <c r="F1087" s="150"/>
      <c r="G1087" s="150"/>
    </row>
    <row r="1088" spans="1:7" ht="15" x14ac:dyDescent="0.25">
      <c r="A1088" s="192"/>
      <c r="B1088" s="200" t="s">
        <v>924</v>
      </c>
      <c r="C1088" s="192"/>
      <c r="D1088" s="192"/>
      <c r="E1088" s="192"/>
      <c r="F1088" s="150"/>
      <c r="G1088" s="151"/>
    </row>
    <row r="1089" spans="1:7" x14ac:dyDescent="0.2">
      <c r="A1089" s="218">
        <v>11274</v>
      </c>
      <c r="B1089" s="200" t="s">
        <v>923</v>
      </c>
      <c r="C1089" s="194" t="s">
        <v>273</v>
      </c>
      <c r="D1089" s="194" t="s">
        <v>281</v>
      </c>
      <c r="E1089" s="195" t="s">
        <v>5323</v>
      </c>
      <c r="F1089" s="150"/>
      <c r="G1089" s="151"/>
    </row>
    <row r="1090" spans="1:7" ht="15" x14ac:dyDescent="0.25">
      <c r="A1090" s="192"/>
      <c r="B1090" s="200" t="s">
        <v>925</v>
      </c>
      <c r="C1090" s="192"/>
      <c r="D1090" s="192"/>
      <c r="E1090" s="192"/>
      <c r="F1090" s="150"/>
      <c r="G1090" s="151"/>
    </row>
    <row r="1091" spans="1:7" ht="15" x14ac:dyDescent="0.25">
      <c r="A1091" s="218">
        <v>37370</v>
      </c>
      <c r="B1091" s="200" t="s">
        <v>926</v>
      </c>
      <c r="C1091" s="194" t="s">
        <v>56</v>
      </c>
      <c r="D1091" s="194" t="s">
        <v>209</v>
      </c>
      <c r="E1091" s="195" t="s">
        <v>5244</v>
      </c>
      <c r="F1091" s="147"/>
      <c r="G1091" s="147"/>
    </row>
    <row r="1092" spans="1:7" x14ac:dyDescent="0.2">
      <c r="A1092" s="218">
        <v>10658</v>
      </c>
      <c r="B1092" s="200" t="s">
        <v>927</v>
      </c>
      <c r="C1092" s="194" t="s">
        <v>273</v>
      </c>
      <c r="D1092" s="194" t="s">
        <v>209</v>
      </c>
      <c r="E1092" s="196" t="s">
        <v>17077</v>
      </c>
      <c r="F1092" s="150"/>
      <c r="G1092" s="151"/>
    </row>
    <row r="1093" spans="1:7" ht="15" x14ac:dyDescent="0.25">
      <c r="A1093" s="192"/>
      <c r="B1093" s="200" t="s">
        <v>928</v>
      </c>
      <c r="C1093" s="192"/>
      <c r="D1093" s="192"/>
      <c r="E1093" s="192"/>
      <c r="F1093" s="147"/>
      <c r="G1093" s="147"/>
    </row>
    <row r="1094" spans="1:7" x14ac:dyDescent="0.2">
      <c r="A1094" s="218">
        <v>253</v>
      </c>
      <c r="B1094" s="200" t="s">
        <v>929</v>
      </c>
      <c r="C1094" s="194" t="s">
        <v>56</v>
      </c>
      <c r="D1094" s="194" t="s">
        <v>209</v>
      </c>
      <c r="E1094" s="195" t="s">
        <v>6071</v>
      </c>
      <c r="F1094" s="150"/>
      <c r="G1094" s="151"/>
    </row>
    <row r="1095" spans="1:7" ht="15" x14ac:dyDescent="0.25">
      <c r="A1095" s="218">
        <v>583</v>
      </c>
      <c r="B1095" s="200" t="s">
        <v>930</v>
      </c>
      <c r="C1095" s="194" t="s">
        <v>31</v>
      </c>
      <c r="D1095" s="194" t="s">
        <v>274</v>
      </c>
      <c r="E1095" s="195" t="s">
        <v>17078</v>
      </c>
      <c r="F1095" s="147"/>
      <c r="G1095" s="147"/>
    </row>
    <row r="1096" spans="1:7" x14ac:dyDescent="0.2">
      <c r="A1096" s="218">
        <v>6</v>
      </c>
      <c r="B1096" s="200" t="s">
        <v>931</v>
      </c>
      <c r="C1096" s="194" t="s">
        <v>69</v>
      </c>
      <c r="D1096" s="194" t="s">
        <v>281</v>
      </c>
      <c r="E1096" s="195" t="s">
        <v>6026</v>
      </c>
      <c r="F1096" s="150"/>
      <c r="G1096" s="151"/>
    </row>
    <row r="1097" spans="1:7" ht="15" x14ac:dyDescent="0.25">
      <c r="A1097" s="199" t="s">
        <v>16759</v>
      </c>
      <c r="B1097" s="192"/>
      <c r="C1097" s="192"/>
      <c r="D1097" s="192"/>
      <c r="E1097" s="192"/>
      <c r="F1097" s="150"/>
      <c r="G1097" s="151"/>
    </row>
    <row r="1098" spans="1:7" x14ac:dyDescent="0.2">
      <c r="A1098" s="174"/>
      <c r="B1098" s="173"/>
      <c r="C1098" s="168"/>
      <c r="D1098" s="168"/>
      <c r="E1098" s="169"/>
      <c r="F1098" s="150"/>
      <c r="G1098" s="151"/>
    </row>
    <row r="1099" spans="1:7" ht="18" x14ac:dyDescent="0.25">
      <c r="A1099" s="192"/>
      <c r="B1099" s="201" t="s">
        <v>264</v>
      </c>
      <c r="C1099" s="192"/>
      <c r="D1099" s="193" t="s">
        <v>16732</v>
      </c>
      <c r="E1099" s="194" t="s">
        <v>17079</v>
      </c>
      <c r="F1099" s="150"/>
      <c r="G1099" s="151"/>
    </row>
    <row r="1100" spans="1:7" ht="15" x14ac:dyDescent="0.25">
      <c r="A1100" s="199" t="s">
        <v>16734</v>
      </c>
      <c r="B1100" s="192"/>
      <c r="C1100" s="192"/>
      <c r="D1100" s="192"/>
      <c r="E1100" s="192"/>
      <c r="F1100" s="150"/>
      <c r="G1100" s="151"/>
    </row>
    <row r="1101" spans="1:7" ht="15" x14ac:dyDescent="0.25">
      <c r="A1101" s="199" t="s">
        <v>16735</v>
      </c>
      <c r="B1101" s="192"/>
      <c r="C1101" s="192"/>
      <c r="D1101" s="192"/>
      <c r="E1101" s="192"/>
      <c r="F1101" s="150"/>
      <c r="G1101" s="151"/>
    </row>
    <row r="1102" spans="1:7" ht="15" x14ac:dyDescent="0.25">
      <c r="A1102" s="199" t="s">
        <v>16736</v>
      </c>
      <c r="B1102" s="192"/>
      <c r="C1102" s="192"/>
      <c r="D1102" s="192"/>
      <c r="E1102" s="192"/>
      <c r="F1102" s="150"/>
      <c r="G1102" s="151"/>
    </row>
    <row r="1103" spans="1:7" ht="15" x14ac:dyDescent="0.25">
      <c r="A1103" s="199" t="s">
        <v>16737</v>
      </c>
      <c r="B1103" s="192"/>
      <c r="C1103" s="192"/>
      <c r="D1103" s="192"/>
      <c r="E1103" s="192"/>
      <c r="F1103" s="150"/>
      <c r="G1103" s="151"/>
    </row>
    <row r="1104" spans="1:7" ht="15" x14ac:dyDescent="0.25">
      <c r="A1104" s="199" t="s">
        <v>16738</v>
      </c>
      <c r="B1104" s="192"/>
      <c r="C1104" s="192"/>
      <c r="D1104" s="192"/>
      <c r="E1104" s="192"/>
      <c r="F1104" s="150"/>
      <c r="G1104" s="151"/>
    </row>
    <row r="1105" spans="1:7" ht="15" x14ac:dyDescent="0.25">
      <c r="A1105" s="199" t="s">
        <v>16739</v>
      </c>
      <c r="B1105" s="200" t="s">
        <v>16740</v>
      </c>
      <c r="C1105" s="192"/>
      <c r="D1105" s="192"/>
      <c r="E1105" s="192"/>
      <c r="F1105" s="150"/>
      <c r="G1105" s="151"/>
    </row>
    <row r="1106" spans="1:7" ht="15" x14ac:dyDescent="0.25">
      <c r="A1106" s="192"/>
      <c r="B1106" s="200" t="s">
        <v>16741</v>
      </c>
      <c r="C1106" s="195" t="s">
        <v>16742</v>
      </c>
      <c r="D1106" s="192"/>
      <c r="E1106" s="195" t="s">
        <v>16743</v>
      </c>
      <c r="F1106" s="150"/>
      <c r="G1106" s="151"/>
    </row>
    <row r="1107" spans="1:7" ht="15" x14ac:dyDescent="0.25">
      <c r="A1107" s="199" t="s">
        <v>16744</v>
      </c>
      <c r="B1107" s="199" t="s">
        <v>16745</v>
      </c>
      <c r="C1107" s="192"/>
      <c r="D1107" s="193" t="s">
        <v>16746</v>
      </c>
      <c r="E1107" s="192"/>
      <c r="F1107" s="150"/>
      <c r="G1107" s="151"/>
    </row>
    <row r="1108" spans="1:7" x14ac:dyDescent="0.2">
      <c r="A1108" s="199" t="s">
        <v>265</v>
      </c>
      <c r="B1108" s="199" t="s">
        <v>266</v>
      </c>
      <c r="C1108" s="193" t="s">
        <v>267</v>
      </c>
      <c r="D1108" s="193" t="s">
        <v>268</v>
      </c>
      <c r="E1108" s="193" t="s">
        <v>269</v>
      </c>
      <c r="F1108" s="150"/>
      <c r="G1108" s="151"/>
    </row>
    <row r="1109" spans="1:7" ht="15" x14ac:dyDescent="0.25">
      <c r="A1109" s="192"/>
      <c r="B1109" s="192"/>
      <c r="C1109" s="192"/>
      <c r="D1109" s="193" t="s">
        <v>270</v>
      </c>
      <c r="E1109" s="193" t="s">
        <v>271</v>
      </c>
      <c r="F1109" s="150"/>
      <c r="G1109" s="151"/>
    </row>
    <row r="1110" spans="1:7" x14ac:dyDescent="0.2">
      <c r="A1110" s="218">
        <v>20193</v>
      </c>
      <c r="B1110" s="200" t="s">
        <v>17080</v>
      </c>
      <c r="C1110" s="194" t="s">
        <v>17081</v>
      </c>
      <c r="D1110" s="194" t="s">
        <v>281</v>
      </c>
      <c r="E1110" s="195" t="s">
        <v>5630</v>
      </c>
      <c r="F1110" s="150"/>
      <c r="G1110" s="151"/>
    </row>
    <row r="1111" spans="1:7" ht="15" x14ac:dyDescent="0.25">
      <c r="A1111" s="192"/>
      <c r="B1111" s="200" t="s">
        <v>932</v>
      </c>
      <c r="C1111" s="192"/>
      <c r="D1111" s="192"/>
      <c r="E1111" s="192"/>
      <c r="F1111" s="150"/>
      <c r="G1111" s="151"/>
    </row>
    <row r="1112" spans="1:7" x14ac:dyDescent="0.2">
      <c r="A1112" s="218">
        <v>10527</v>
      </c>
      <c r="B1112" s="200" t="s">
        <v>17082</v>
      </c>
      <c r="C1112" s="194" t="s">
        <v>933</v>
      </c>
      <c r="D1112" s="194" t="s">
        <v>209</v>
      </c>
      <c r="E1112" s="195" t="s">
        <v>6861</v>
      </c>
      <c r="F1112" s="150"/>
      <c r="G1112" s="151"/>
    </row>
    <row r="1113" spans="1:7" ht="15" x14ac:dyDescent="0.25">
      <c r="A1113" s="192"/>
      <c r="B1113" s="200" t="s">
        <v>934</v>
      </c>
      <c r="C1113" s="192"/>
      <c r="D1113" s="192"/>
      <c r="E1113" s="192"/>
      <c r="F1113" s="150"/>
      <c r="G1113" s="151"/>
    </row>
    <row r="1114" spans="1:7" x14ac:dyDescent="0.2">
      <c r="A1114" s="218">
        <v>10526</v>
      </c>
      <c r="B1114" s="200" t="s">
        <v>935</v>
      </c>
      <c r="C1114" s="194" t="s">
        <v>288</v>
      </c>
      <c r="D1114" s="194" t="s">
        <v>209</v>
      </c>
      <c r="E1114" s="195" t="s">
        <v>5557</v>
      </c>
      <c r="F1114" s="150"/>
      <c r="G1114" s="151"/>
    </row>
    <row r="1115" spans="1:7" ht="15" x14ac:dyDescent="0.25">
      <c r="A1115" s="192"/>
      <c r="B1115" s="200" t="s">
        <v>936</v>
      </c>
      <c r="C1115" s="192"/>
      <c r="D1115" s="192"/>
      <c r="E1115" s="192"/>
      <c r="F1115" s="150"/>
      <c r="G1115" s="151"/>
    </row>
    <row r="1116" spans="1:7" x14ac:dyDescent="0.2">
      <c r="A1116" s="218">
        <v>299</v>
      </c>
      <c r="B1116" s="200" t="s">
        <v>937</v>
      </c>
      <c r="C1116" s="194" t="s">
        <v>273</v>
      </c>
      <c r="D1116" s="194" t="s">
        <v>281</v>
      </c>
      <c r="E1116" s="195" t="s">
        <v>5244</v>
      </c>
      <c r="F1116" s="150"/>
      <c r="G1116" s="151"/>
    </row>
    <row r="1117" spans="1:7" x14ac:dyDescent="0.2">
      <c r="A1117" s="218">
        <v>298</v>
      </c>
      <c r="B1117" s="200" t="s">
        <v>938</v>
      </c>
      <c r="C1117" s="194" t="s">
        <v>273</v>
      </c>
      <c r="D1117" s="194" t="s">
        <v>281</v>
      </c>
      <c r="E1117" s="195" t="s">
        <v>5558</v>
      </c>
      <c r="F1117" s="150"/>
      <c r="G1117" s="151"/>
    </row>
    <row r="1118" spans="1:7" x14ac:dyDescent="0.2">
      <c r="A1118" s="218">
        <v>295</v>
      </c>
      <c r="B1118" s="200" t="s">
        <v>939</v>
      </c>
      <c r="C1118" s="194" t="s">
        <v>273</v>
      </c>
      <c r="D1118" s="194" t="s">
        <v>281</v>
      </c>
      <c r="E1118" s="195" t="s">
        <v>5559</v>
      </c>
      <c r="F1118" s="150"/>
      <c r="G1118" s="151"/>
    </row>
    <row r="1119" spans="1:7" x14ac:dyDescent="0.2">
      <c r="A1119" s="218">
        <v>296</v>
      </c>
      <c r="B1119" s="200" t="s">
        <v>940</v>
      </c>
      <c r="C1119" s="194" t="s">
        <v>273</v>
      </c>
      <c r="D1119" s="194" t="s">
        <v>281</v>
      </c>
      <c r="E1119" s="195" t="s">
        <v>5560</v>
      </c>
      <c r="F1119" s="150"/>
      <c r="G1119" s="151"/>
    </row>
    <row r="1120" spans="1:7" x14ac:dyDescent="0.2">
      <c r="A1120" s="218">
        <v>297</v>
      </c>
      <c r="B1120" s="200" t="s">
        <v>941</v>
      </c>
      <c r="C1120" s="194" t="s">
        <v>273</v>
      </c>
      <c r="D1120" s="194" t="s">
        <v>281</v>
      </c>
      <c r="E1120" s="195" t="s">
        <v>5561</v>
      </c>
      <c r="F1120" s="150"/>
      <c r="G1120" s="151"/>
    </row>
    <row r="1121" spans="1:7" x14ac:dyDescent="0.2">
      <c r="A1121" s="218">
        <v>301</v>
      </c>
      <c r="B1121" s="200" t="s">
        <v>942</v>
      </c>
      <c r="C1121" s="194" t="s">
        <v>273</v>
      </c>
      <c r="D1121" s="194" t="s">
        <v>209</v>
      </c>
      <c r="E1121" s="195" t="s">
        <v>5562</v>
      </c>
      <c r="F1121" s="150"/>
      <c r="G1121" s="151"/>
    </row>
    <row r="1122" spans="1:7" x14ac:dyDescent="0.2">
      <c r="A1122" s="218">
        <v>300</v>
      </c>
      <c r="B1122" s="200" t="s">
        <v>943</v>
      </c>
      <c r="C1122" s="194" t="s">
        <v>273</v>
      </c>
      <c r="D1122" s="194" t="s">
        <v>281</v>
      </c>
      <c r="E1122" s="195" t="s">
        <v>5563</v>
      </c>
      <c r="F1122" s="150"/>
      <c r="G1122" s="151"/>
    </row>
    <row r="1123" spans="1:7" x14ac:dyDescent="0.2">
      <c r="A1123" s="218">
        <v>20084</v>
      </c>
      <c r="B1123" s="200" t="s">
        <v>944</v>
      </c>
      <c r="C1123" s="194" t="s">
        <v>273</v>
      </c>
      <c r="D1123" s="194" t="s">
        <v>281</v>
      </c>
      <c r="E1123" s="195" t="s">
        <v>5559</v>
      </c>
      <c r="F1123" s="150"/>
      <c r="G1123" s="151"/>
    </row>
    <row r="1124" spans="1:7" x14ac:dyDescent="0.2">
      <c r="A1124" s="218">
        <v>20085</v>
      </c>
      <c r="B1124" s="200" t="s">
        <v>945</v>
      </c>
      <c r="C1124" s="194" t="s">
        <v>273</v>
      </c>
      <c r="D1124" s="194" t="s">
        <v>281</v>
      </c>
      <c r="E1124" s="194" t="s">
        <v>5552</v>
      </c>
      <c r="F1124" s="150"/>
      <c r="G1124" s="151"/>
    </row>
    <row r="1125" spans="1:7" x14ac:dyDescent="0.2">
      <c r="A1125" s="218">
        <v>311</v>
      </c>
      <c r="B1125" s="200" t="s">
        <v>946</v>
      </c>
      <c r="C1125" s="194" t="s">
        <v>273</v>
      </c>
      <c r="D1125" s="194" t="s">
        <v>281</v>
      </c>
      <c r="E1125" s="195" t="s">
        <v>5470</v>
      </c>
    </row>
    <row r="1126" spans="1:7" x14ac:dyDescent="0.2">
      <c r="A1126" s="218">
        <v>318</v>
      </c>
      <c r="B1126" s="200" t="s">
        <v>947</v>
      </c>
      <c r="C1126" s="194" t="s">
        <v>273</v>
      </c>
      <c r="D1126" s="194" t="s">
        <v>281</v>
      </c>
      <c r="E1126" s="195" t="s">
        <v>5564</v>
      </c>
    </row>
    <row r="1127" spans="1:7" x14ac:dyDescent="0.2">
      <c r="A1127" s="218">
        <v>319</v>
      </c>
      <c r="B1127" s="200" t="s">
        <v>948</v>
      </c>
      <c r="C1127" s="194" t="s">
        <v>273</v>
      </c>
      <c r="D1127" s="194" t="s">
        <v>281</v>
      </c>
      <c r="E1127" s="195" t="s">
        <v>5565</v>
      </c>
    </row>
    <row r="1128" spans="1:7" x14ac:dyDescent="0.2">
      <c r="A1128" s="218">
        <v>320</v>
      </c>
      <c r="B1128" s="200" t="s">
        <v>949</v>
      </c>
      <c r="C1128" s="194" t="s">
        <v>273</v>
      </c>
      <c r="D1128" s="194" t="s">
        <v>281</v>
      </c>
      <c r="E1128" s="195" t="s">
        <v>5566</v>
      </c>
    </row>
    <row r="1129" spans="1:7" x14ac:dyDescent="0.2">
      <c r="A1129" s="218">
        <v>314</v>
      </c>
      <c r="B1129" s="200" t="s">
        <v>950</v>
      </c>
      <c r="C1129" s="194" t="s">
        <v>273</v>
      </c>
      <c r="D1129" s="194" t="s">
        <v>281</v>
      </c>
      <c r="E1129" s="195" t="s">
        <v>5567</v>
      </c>
    </row>
    <row r="1130" spans="1:7" ht="15" x14ac:dyDescent="0.25">
      <c r="A1130" s="218">
        <v>303</v>
      </c>
      <c r="B1130" s="200" t="s">
        <v>951</v>
      </c>
      <c r="C1130" s="194" t="s">
        <v>273</v>
      </c>
      <c r="D1130" s="194" t="s">
        <v>281</v>
      </c>
      <c r="E1130" s="195" t="s">
        <v>5568</v>
      </c>
      <c r="F1130" s="147"/>
      <c r="G1130" s="147"/>
    </row>
    <row r="1131" spans="1:7" x14ac:dyDescent="0.2">
      <c r="A1131" s="218">
        <v>304</v>
      </c>
      <c r="B1131" s="200" t="s">
        <v>952</v>
      </c>
      <c r="C1131" s="194" t="s">
        <v>273</v>
      </c>
      <c r="D1131" s="194" t="s">
        <v>281</v>
      </c>
      <c r="E1131" s="195" t="s">
        <v>5569</v>
      </c>
    </row>
    <row r="1132" spans="1:7" ht="15" x14ac:dyDescent="0.25">
      <c r="A1132" s="218">
        <v>305</v>
      </c>
      <c r="B1132" s="200" t="s">
        <v>953</v>
      </c>
      <c r="C1132" s="194" t="s">
        <v>273</v>
      </c>
      <c r="D1132" s="194" t="s">
        <v>281</v>
      </c>
      <c r="E1132" s="195" t="s">
        <v>5570</v>
      </c>
      <c r="F1132" s="147"/>
      <c r="G1132" s="147"/>
    </row>
    <row r="1133" spans="1:7" ht="15" x14ac:dyDescent="0.25">
      <c r="A1133" s="218">
        <v>306</v>
      </c>
      <c r="B1133" s="200" t="s">
        <v>954</v>
      </c>
      <c r="C1133" s="194" t="s">
        <v>273</v>
      </c>
      <c r="D1133" s="194" t="s">
        <v>281</v>
      </c>
      <c r="E1133" s="195" t="s">
        <v>5571</v>
      </c>
      <c r="F1133" s="147"/>
      <c r="G1133" s="147"/>
    </row>
    <row r="1134" spans="1:7" ht="15" x14ac:dyDescent="0.25">
      <c r="A1134" s="218">
        <v>307</v>
      </c>
      <c r="B1134" s="200" t="s">
        <v>955</v>
      </c>
      <c r="C1134" s="194" t="s">
        <v>273</v>
      </c>
      <c r="D1134" s="194" t="s">
        <v>281</v>
      </c>
      <c r="E1134" s="195" t="s">
        <v>5572</v>
      </c>
      <c r="F1134" s="147"/>
      <c r="G1134" s="147"/>
    </row>
    <row r="1135" spans="1:7" ht="15" x14ac:dyDescent="0.25">
      <c r="A1135" s="218">
        <v>309</v>
      </c>
      <c r="B1135" s="200" t="s">
        <v>956</v>
      </c>
      <c r="C1135" s="194" t="s">
        <v>273</v>
      </c>
      <c r="D1135" s="194" t="s">
        <v>281</v>
      </c>
      <c r="E1135" s="195" t="s">
        <v>5573</v>
      </c>
      <c r="F1135" s="147"/>
      <c r="G1135" s="147"/>
    </row>
    <row r="1136" spans="1:7" ht="15" x14ac:dyDescent="0.25">
      <c r="A1136" s="218">
        <v>310</v>
      </c>
      <c r="B1136" s="200" t="s">
        <v>957</v>
      </c>
      <c r="C1136" s="194" t="s">
        <v>273</v>
      </c>
      <c r="D1136" s="194" t="s">
        <v>281</v>
      </c>
      <c r="E1136" s="195" t="s">
        <v>5574</v>
      </c>
      <c r="F1136" s="147"/>
      <c r="G1136" s="147"/>
    </row>
    <row r="1137" spans="1:7" x14ac:dyDescent="0.2">
      <c r="A1137" s="218">
        <v>328</v>
      </c>
      <c r="B1137" s="200" t="s">
        <v>958</v>
      </c>
      <c r="C1137" s="194" t="s">
        <v>273</v>
      </c>
      <c r="D1137" s="194" t="s">
        <v>281</v>
      </c>
      <c r="E1137" s="195" t="s">
        <v>5575</v>
      </c>
    </row>
    <row r="1138" spans="1:7" ht="15" x14ac:dyDescent="0.25">
      <c r="A1138" s="218">
        <v>325</v>
      </c>
      <c r="B1138" s="200" t="s">
        <v>959</v>
      </c>
      <c r="C1138" s="194" t="s">
        <v>273</v>
      </c>
      <c r="D1138" s="194" t="s">
        <v>281</v>
      </c>
      <c r="E1138" s="195" t="s">
        <v>5576</v>
      </c>
      <c r="F1138" s="147"/>
      <c r="G1138" s="147"/>
    </row>
    <row r="1139" spans="1:7" ht="15" x14ac:dyDescent="0.25">
      <c r="A1139" s="218">
        <v>20326</v>
      </c>
      <c r="B1139" s="200" t="s">
        <v>960</v>
      </c>
      <c r="C1139" s="194" t="s">
        <v>273</v>
      </c>
      <c r="D1139" s="194" t="s">
        <v>281</v>
      </c>
      <c r="E1139" s="195" t="s">
        <v>5577</v>
      </c>
      <c r="F1139" s="147"/>
      <c r="G1139" s="151"/>
    </row>
    <row r="1140" spans="1:7" ht="15" x14ac:dyDescent="0.25">
      <c r="A1140" s="218">
        <v>329</v>
      </c>
      <c r="B1140" s="200" t="s">
        <v>961</v>
      </c>
      <c r="C1140" s="194" t="s">
        <v>273</v>
      </c>
      <c r="D1140" s="194" t="s">
        <v>281</v>
      </c>
      <c r="E1140" s="195" t="s">
        <v>5578</v>
      </c>
      <c r="F1140" s="148"/>
      <c r="G1140" s="147"/>
    </row>
    <row r="1141" spans="1:7" x14ac:dyDescent="0.2">
      <c r="A1141" s="218">
        <v>308</v>
      </c>
      <c r="B1141" s="200" t="s">
        <v>962</v>
      </c>
      <c r="C1141" s="194" t="s">
        <v>273</v>
      </c>
      <c r="D1141" s="194" t="s">
        <v>281</v>
      </c>
      <c r="E1141" s="195" t="s">
        <v>5579</v>
      </c>
      <c r="F1141" s="148"/>
      <c r="G1141" s="148"/>
    </row>
    <row r="1142" spans="1:7" x14ac:dyDescent="0.2">
      <c r="A1142" s="218">
        <v>12548</v>
      </c>
      <c r="B1142" s="200" t="s">
        <v>963</v>
      </c>
      <c r="C1142" s="194" t="s">
        <v>273</v>
      </c>
      <c r="D1142" s="194" t="s">
        <v>281</v>
      </c>
      <c r="E1142" s="195" t="s">
        <v>17083</v>
      </c>
      <c r="F1142" s="148"/>
      <c r="G1142" s="148"/>
    </row>
    <row r="1143" spans="1:7" x14ac:dyDescent="0.2">
      <c r="A1143" s="218">
        <v>13113</v>
      </c>
      <c r="B1143" s="200" t="s">
        <v>964</v>
      </c>
      <c r="C1143" s="194" t="s">
        <v>273</v>
      </c>
      <c r="D1143" s="194" t="s">
        <v>281</v>
      </c>
      <c r="E1143" s="195" t="s">
        <v>9513</v>
      </c>
      <c r="F1143" s="150"/>
      <c r="G1143" s="150"/>
    </row>
    <row r="1144" spans="1:7" x14ac:dyDescent="0.2">
      <c r="A1144" s="218">
        <v>13114</v>
      </c>
      <c r="B1144" s="200" t="s">
        <v>965</v>
      </c>
      <c r="C1144" s="194" t="s">
        <v>273</v>
      </c>
      <c r="D1144" s="194" t="s">
        <v>281</v>
      </c>
      <c r="E1144" s="195" t="s">
        <v>5529</v>
      </c>
      <c r="F1144" s="150"/>
      <c r="G1144" s="151"/>
    </row>
    <row r="1145" spans="1:7" x14ac:dyDescent="0.2">
      <c r="A1145" s="218">
        <v>12530</v>
      </c>
      <c r="B1145" s="200" t="s">
        <v>966</v>
      </c>
      <c r="C1145" s="194" t="s">
        <v>273</v>
      </c>
      <c r="D1145" s="194" t="s">
        <v>281</v>
      </c>
      <c r="E1145" s="195" t="s">
        <v>17084</v>
      </c>
      <c r="F1145" s="150"/>
      <c r="G1145" s="151"/>
    </row>
    <row r="1146" spans="1:7" x14ac:dyDescent="0.2">
      <c r="A1146" s="218">
        <v>12531</v>
      </c>
      <c r="B1146" s="200" t="s">
        <v>967</v>
      </c>
      <c r="C1146" s="194" t="s">
        <v>273</v>
      </c>
      <c r="D1146" s="194" t="s">
        <v>281</v>
      </c>
      <c r="E1146" s="195" t="s">
        <v>17085</v>
      </c>
      <c r="F1146" s="150"/>
      <c r="G1146" s="151"/>
    </row>
    <row r="1147" spans="1:7" x14ac:dyDescent="0.2">
      <c r="A1147" s="218">
        <v>12532</v>
      </c>
      <c r="B1147" s="200" t="s">
        <v>968</v>
      </c>
      <c r="C1147" s="194" t="s">
        <v>273</v>
      </c>
      <c r="D1147" s="194" t="s">
        <v>281</v>
      </c>
      <c r="E1147" s="195" t="s">
        <v>17086</v>
      </c>
      <c r="F1147" s="150"/>
      <c r="G1147" s="151"/>
    </row>
    <row r="1148" spans="1:7" x14ac:dyDescent="0.2">
      <c r="A1148" s="218">
        <v>12533</v>
      </c>
      <c r="B1148" s="200" t="s">
        <v>969</v>
      </c>
      <c r="C1148" s="194" t="s">
        <v>273</v>
      </c>
      <c r="D1148" s="194" t="s">
        <v>281</v>
      </c>
      <c r="E1148" s="195" t="s">
        <v>6630</v>
      </c>
      <c r="F1148" s="150"/>
      <c r="G1148" s="151"/>
    </row>
    <row r="1149" spans="1:7" x14ac:dyDescent="0.2">
      <c r="A1149" s="218">
        <v>12544</v>
      </c>
      <c r="B1149" s="200" t="s">
        <v>970</v>
      </c>
      <c r="C1149" s="194" t="s">
        <v>273</v>
      </c>
      <c r="D1149" s="194" t="s">
        <v>281</v>
      </c>
      <c r="E1149" s="195" t="s">
        <v>6656</v>
      </c>
      <c r="F1149" s="150"/>
      <c r="G1149" s="150"/>
    </row>
    <row r="1150" spans="1:7" x14ac:dyDescent="0.2">
      <c r="A1150" s="218">
        <v>12551</v>
      </c>
      <c r="B1150" s="200" t="s">
        <v>971</v>
      </c>
      <c r="C1150" s="194" t="s">
        <v>273</v>
      </c>
      <c r="D1150" s="194" t="s">
        <v>281</v>
      </c>
      <c r="E1150" s="195" t="s">
        <v>17087</v>
      </c>
      <c r="F1150" s="150"/>
      <c r="G1150" s="150"/>
    </row>
    <row r="1151" spans="1:7" x14ac:dyDescent="0.2">
      <c r="A1151" s="218">
        <v>12563</v>
      </c>
      <c r="B1151" s="200" t="s">
        <v>972</v>
      </c>
      <c r="C1151" s="194" t="s">
        <v>273</v>
      </c>
      <c r="D1151" s="194" t="s">
        <v>281</v>
      </c>
      <c r="E1151" s="195" t="s">
        <v>17088</v>
      </c>
      <c r="F1151" s="150"/>
      <c r="G1151" s="151"/>
    </row>
    <row r="1152" spans="1:7" x14ac:dyDescent="0.2">
      <c r="A1152" s="218">
        <v>12565</v>
      </c>
      <c r="B1152" s="200" t="s">
        <v>973</v>
      </c>
      <c r="C1152" s="194" t="s">
        <v>273</v>
      </c>
      <c r="D1152" s="194" t="s">
        <v>281</v>
      </c>
      <c r="E1152" s="195" t="s">
        <v>17089</v>
      </c>
      <c r="F1152" s="150"/>
      <c r="G1152" s="151"/>
    </row>
    <row r="1153" spans="1:7" x14ac:dyDescent="0.2">
      <c r="A1153" s="218">
        <v>12567</v>
      </c>
      <c r="B1153" s="200" t="s">
        <v>974</v>
      </c>
      <c r="C1153" s="194" t="s">
        <v>273</v>
      </c>
      <c r="D1153" s="194" t="s">
        <v>281</v>
      </c>
      <c r="E1153" s="195" t="s">
        <v>17090</v>
      </c>
      <c r="F1153" s="150"/>
      <c r="G1153" s="151"/>
    </row>
    <row r="1154" spans="1:7" x14ac:dyDescent="0.2">
      <c r="A1154" s="218">
        <v>12568</v>
      </c>
      <c r="B1154" s="200" t="s">
        <v>975</v>
      </c>
      <c r="C1154" s="194" t="s">
        <v>273</v>
      </c>
      <c r="D1154" s="194" t="s">
        <v>281</v>
      </c>
      <c r="E1154" s="195" t="s">
        <v>17091</v>
      </c>
      <c r="F1154" s="150"/>
      <c r="G1154" s="151"/>
    </row>
    <row r="1155" spans="1:7" x14ac:dyDescent="0.2">
      <c r="A1155" s="218">
        <v>11789</v>
      </c>
      <c r="B1155" s="200" t="s">
        <v>976</v>
      </c>
      <c r="C1155" s="194" t="s">
        <v>273</v>
      </c>
      <c r="D1155" s="194" t="s">
        <v>281</v>
      </c>
      <c r="E1155" s="195" t="s">
        <v>5560</v>
      </c>
      <c r="F1155" s="150"/>
      <c r="G1155" s="151"/>
    </row>
    <row r="1156" spans="1:7" x14ac:dyDescent="0.2">
      <c r="A1156" s="218">
        <v>20975</v>
      </c>
      <c r="B1156" s="200" t="s">
        <v>977</v>
      </c>
      <c r="C1156" s="194" t="s">
        <v>273</v>
      </c>
      <c r="D1156" s="194" t="s">
        <v>281</v>
      </c>
      <c r="E1156" s="195" t="s">
        <v>6286</v>
      </c>
      <c r="F1156" s="150"/>
      <c r="G1156" s="151"/>
    </row>
    <row r="1157" spans="1:7" ht="15" x14ac:dyDescent="0.25">
      <c r="A1157" s="192"/>
      <c r="B1157" s="200" t="s">
        <v>978</v>
      </c>
      <c r="C1157" s="192"/>
      <c r="D1157" s="192"/>
      <c r="E1157" s="192"/>
      <c r="F1157" s="150"/>
      <c r="G1157" s="151"/>
    </row>
    <row r="1158" spans="1:7" ht="15" x14ac:dyDescent="0.25">
      <c r="A1158" s="199" t="s">
        <v>16759</v>
      </c>
      <c r="B1158" s="192"/>
      <c r="C1158" s="192"/>
      <c r="D1158" s="192"/>
      <c r="E1158" s="192"/>
      <c r="F1158" s="150"/>
      <c r="G1158" s="151"/>
    </row>
    <row r="1159" spans="1:7" ht="15" x14ac:dyDescent="0.25">
      <c r="A1159" s="166"/>
      <c r="B1159" s="173"/>
      <c r="C1159" s="166"/>
      <c r="D1159" s="166"/>
      <c r="E1159" s="166"/>
      <c r="F1159" s="150"/>
      <c r="G1159" s="151"/>
    </row>
    <row r="1160" spans="1:7" ht="18" x14ac:dyDescent="0.25">
      <c r="A1160" s="192"/>
      <c r="B1160" s="201" t="s">
        <v>264</v>
      </c>
      <c r="C1160" s="192"/>
      <c r="D1160" s="193" t="s">
        <v>16732</v>
      </c>
      <c r="E1160" s="194" t="s">
        <v>17092</v>
      </c>
      <c r="F1160" s="147"/>
      <c r="G1160" s="147"/>
    </row>
    <row r="1161" spans="1:7" ht="15" x14ac:dyDescent="0.25">
      <c r="A1161" s="199" t="s">
        <v>16734</v>
      </c>
      <c r="B1161" s="192"/>
      <c r="C1161" s="192"/>
      <c r="D1161" s="192"/>
      <c r="E1161" s="192"/>
      <c r="F1161" s="150"/>
      <c r="G1161" s="151"/>
    </row>
    <row r="1162" spans="1:7" ht="15" x14ac:dyDescent="0.25">
      <c r="A1162" s="199" t="s">
        <v>16735</v>
      </c>
      <c r="B1162" s="192"/>
      <c r="C1162" s="192"/>
      <c r="D1162" s="192"/>
      <c r="E1162" s="192"/>
      <c r="F1162" s="147"/>
      <c r="G1162" s="147"/>
    </row>
    <row r="1163" spans="1:7" ht="15" x14ac:dyDescent="0.25">
      <c r="A1163" s="199" t="s">
        <v>16736</v>
      </c>
      <c r="B1163" s="192"/>
      <c r="C1163" s="192"/>
      <c r="D1163" s="192"/>
      <c r="E1163" s="192"/>
      <c r="F1163" s="150"/>
      <c r="G1163" s="151"/>
    </row>
    <row r="1164" spans="1:7" ht="15" x14ac:dyDescent="0.25">
      <c r="A1164" s="199" t="s">
        <v>16737</v>
      </c>
      <c r="B1164" s="192"/>
      <c r="C1164" s="192"/>
      <c r="D1164" s="192"/>
      <c r="E1164" s="192"/>
      <c r="F1164" s="147"/>
      <c r="G1164" s="147"/>
    </row>
    <row r="1165" spans="1:7" ht="15" x14ac:dyDescent="0.25">
      <c r="A1165" s="199" t="s">
        <v>16738</v>
      </c>
      <c r="B1165" s="192"/>
      <c r="C1165" s="192"/>
      <c r="D1165" s="192"/>
      <c r="E1165" s="192"/>
      <c r="F1165" s="150"/>
      <c r="G1165" s="151"/>
    </row>
    <row r="1166" spans="1:7" ht="15" x14ac:dyDescent="0.25">
      <c r="A1166" s="199" t="s">
        <v>16739</v>
      </c>
      <c r="B1166" s="200" t="s">
        <v>16740</v>
      </c>
      <c r="C1166" s="192"/>
      <c r="D1166" s="192"/>
      <c r="E1166" s="192"/>
      <c r="F1166" s="147"/>
      <c r="G1166" s="147"/>
    </row>
    <row r="1167" spans="1:7" ht="15" x14ac:dyDescent="0.25">
      <c r="A1167" s="192"/>
      <c r="B1167" s="200" t="s">
        <v>16741</v>
      </c>
      <c r="C1167" s="195" t="s">
        <v>16742</v>
      </c>
      <c r="D1167" s="192"/>
      <c r="E1167" s="195" t="s">
        <v>16743</v>
      </c>
      <c r="F1167" s="150"/>
      <c r="G1167" s="151"/>
    </row>
    <row r="1168" spans="1:7" ht="15" x14ac:dyDescent="0.25">
      <c r="A1168" s="199" t="s">
        <v>16744</v>
      </c>
      <c r="B1168" s="199" t="s">
        <v>16745</v>
      </c>
      <c r="C1168" s="192"/>
      <c r="D1168" s="193" t="s">
        <v>16746</v>
      </c>
      <c r="E1168" s="192"/>
      <c r="F1168" s="147"/>
      <c r="G1168" s="147"/>
    </row>
    <row r="1169" spans="1:7" x14ac:dyDescent="0.2">
      <c r="A1169" s="199" t="s">
        <v>265</v>
      </c>
      <c r="B1169" s="199" t="s">
        <v>266</v>
      </c>
      <c r="C1169" s="193" t="s">
        <v>267</v>
      </c>
      <c r="D1169" s="193" t="s">
        <v>268</v>
      </c>
      <c r="E1169" s="193" t="s">
        <v>269</v>
      </c>
      <c r="F1169" s="150"/>
      <c r="G1169" s="151"/>
    </row>
    <row r="1170" spans="1:7" ht="15" x14ac:dyDescent="0.25">
      <c r="A1170" s="192"/>
      <c r="B1170" s="192"/>
      <c r="C1170" s="192"/>
      <c r="D1170" s="193" t="s">
        <v>270</v>
      </c>
      <c r="E1170" s="193" t="s">
        <v>271</v>
      </c>
      <c r="F1170" s="147"/>
      <c r="G1170" s="147"/>
    </row>
    <row r="1171" spans="1:7" x14ac:dyDescent="0.2">
      <c r="A1171" s="218">
        <v>20976</v>
      </c>
      <c r="B1171" s="200" t="s">
        <v>979</v>
      </c>
      <c r="C1171" s="194" t="s">
        <v>273</v>
      </c>
      <c r="D1171" s="194" t="s">
        <v>281</v>
      </c>
      <c r="E1171" s="195" t="s">
        <v>5834</v>
      </c>
      <c r="F1171" s="150"/>
      <c r="G1171" s="151"/>
    </row>
    <row r="1172" spans="1:7" ht="15" x14ac:dyDescent="0.25">
      <c r="A1172" s="192"/>
      <c r="B1172" s="200" t="s">
        <v>978</v>
      </c>
      <c r="C1172" s="192"/>
      <c r="D1172" s="192"/>
      <c r="E1172" s="192"/>
      <c r="F1172" s="150"/>
      <c r="G1172" s="151"/>
    </row>
    <row r="1173" spans="1:7" x14ac:dyDescent="0.2">
      <c r="A1173" s="218">
        <v>12546</v>
      </c>
      <c r="B1173" s="200" t="s">
        <v>980</v>
      </c>
      <c r="C1173" s="194" t="s">
        <v>273</v>
      </c>
      <c r="D1173" s="194" t="s">
        <v>281</v>
      </c>
      <c r="E1173" s="195" t="s">
        <v>17093</v>
      </c>
      <c r="F1173" s="150"/>
      <c r="G1173" s="151"/>
    </row>
    <row r="1174" spans="1:7" x14ac:dyDescent="0.2">
      <c r="A1174" s="218">
        <v>12547</v>
      </c>
      <c r="B1174" s="200" t="s">
        <v>981</v>
      </c>
      <c r="C1174" s="194" t="s">
        <v>273</v>
      </c>
      <c r="D1174" s="194" t="s">
        <v>281</v>
      </c>
      <c r="E1174" s="195" t="s">
        <v>17094</v>
      </c>
      <c r="F1174" s="150"/>
      <c r="G1174" s="151"/>
    </row>
    <row r="1175" spans="1:7" x14ac:dyDescent="0.2">
      <c r="A1175" s="218">
        <v>10560</v>
      </c>
      <c r="B1175" s="200" t="s">
        <v>982</v>
      </c>
      <c r="C1175" s="194" t="s">
        <v>302</v>
      </c>
      <c r="D1175" s="194" t="s">
        <v>281</v>
      </c>
      <c r="E1175" s="196" t="s">
        <v>17095</v>
      </c>
      <c r="F1175" s="150"/>
      <c r="G1175" s="151"/>
    </row>
    <row r="1176" spans="1:7" x14ac:dyDescent="0.2">
      <c r="A1176" s="218">
        <v>12888</v>
      </c>
      <c r="B1176" s="200" t="s">
        <v>983</v>
      </c>
      <c r="C1176" s="194" t="s">
        <v>984</v>
      </c>
      <c r="D1176" s="194" t="s">
        <v>274</v>
      </c>
      <c r="E1176" s="195" t="s">
        <v>5581</v>
      </c>
      <c r="F1176" s="150"/>
      <c r="G1176" s="151"/>
    </row>
    <row r="1177" spans="1:7" x14ac:dyDescent="0.2">
      <c r="A1177" s="218">
        <v>12889</v>
      </c>
      <c r="B1177" s="200" t="s">
        <v>985</v>
      </c>
      <c r="C1177" s="194" t="s">
        <v>984</v>
      </c>
      <c r="D1177" s="194" t="s">
        <v>274</v>
      </c>
      <c r="E1177" s="195" t="s">
        <v>5582</v>
      </c>
      <c r="F1177" s="150"/>
      <c r="G1177" s="151"/>
    </row>
    <row r="1178" spans="1:7" x14ac:dyDescent="0.2">
      <c r="A1178" s="218">
        <v>13761</v>
      </c>
      <c r="B1178" s="200" t="s">
        <v>986</v>
      </c>
      <c r="C1178" s="194" t="s">
        <v>273</v>
      </c>
      <c r="D1178" s="194" t="s">
        <v>274</v>
      </c>
      <c r="E1178" s="196" t="s">
        <v>17096</v>
      </c>
      <c r="F1178" s="150"/>
      <c r="G1178" s="151"/>
    </row>
    <row r="1179" spans="1:7" ht="15" x14ac:dyDescent="0.25">
      <c r="A1179" s="192"/>
      <c r="B1179" s="200" t="s">
        <v>987</v>
      </c>
      <c r="C1179" s="192"/>
      <c r="D1179" s="192"/>
      <c r="E1179" s="192"/>
      <c r="F1179" s="150"/>
      <c r="G1179" s="151"/>
    </row>
    <row r="1180" spans="1:7" ht="15" x14ac:dyDescent="0.25">
      <c r="A1180" s="218">
        <v>3332</v>
      </c>
      <c r="B1180" s="200" t="s">
        <v>988</v>
      </c>
      <c r="C1180" s="194" t="s">
        <v>56</v>
      </c>
      <c r="D1180" s="194" t="s">
        <v>274</v>
      </c>
      <c r="E1180" s="195" t="s">
        <v>5583</v>
      </c>
      <c r="F1180" s="147"/>
      <c r="G1180" s="147"/>
    </row>
    <row r="1181" spans="1:7" x14ac:dyDescent="0.2">
      <c r="A1181" s="218">
        <v>7600</v>
      </c>
      <c r="B1181" s="200" t="s">
        <v>989</v>
      </c>
      <c r="C1181" s="194" t="s">
        <v>401</v>
      </c>
      <c r="D1181" s="194" t="s">
        <v>281</v>
      </c>
      <c r="E1181" s="195" t="s">
        <v>17097</v>
      </c>
      <c r="F1181" s="150"/>
      <c r="G1181" s="151"/>
    </row>
    <row r="1182" spans="1:7" ht="15" x14ac:dyDescent="0.25">
      <c r="A1182" s="218">
        <v>4814</v>
      </c>
      <c r="B1182" s="200" t="s">
        <v>990</v>
      </c>
      <c r="C1182" s="194" t="s">
        <v>273</v>
      </c>
      <c r="D1182" s="194" t="s">
        <v>281</v>
      </c>
      <c r="E1182" s="195" t="s">
        <v>5584</v>
      </c>
      <c r="F1182" s="147"/>
      <c r="G1182" s="147"/>
    </row>
    <row r="1183" spans="1:7" ht="15" x14ac:dyDescent="0.25">
      <c r="A1183" s="192"/>
      <c r="B1183" s="200" t="s">
        <v>991</v>
      </c>
      <c r="C1183" s="192"/>
      <c r="D1183" s="192"/>
      <c r="E1183" s="192"/>
      <c r="F1183" s="150"/>
      <c r="G1183" s="151"/>
    </row>
    <row r="1184" spans="1:7" x14ac:dyDescent="0.2">
      <c r="A1184" s="218">
        <v>25967</v>
      </c>
      <c r="B1184" s="200" t="s">
        <v>992</v>
      </c>
      <c r="C1184" s="194" t="s">
        <v>273</v>
      </c>
      <c r="D1184" s="194" t="s">
        <v>281</v>
      </c>
      <c r="E1184" s="196" t="s">
        <v>5585</v>
      </c>
      <c r="F1184" s="150"/>
      <c r="G1184" s="151"/>
    </row>
    <row r="1185" spans="1:7" ht="15" x14ac:dyDescent="0.25">
      <c r="A1185" s="218">
        <v>6122</v>
      </c>
      <c r="B1185" s="200" t="s">
        <v>993</v>
      </c>
      <c r="C1185" s="194" t="s">
        <v>56</v>
      </c>
      <c r="D1185" s="194" t="s">
        <v>281</v>
      </c>
      <c r="E1185" s="195" t="s">
        <v>17098</v>
      </c>
      <c r="F1185" s="147"/>
      <c r="G1185" s="147"/>
    </row>
    <row r="1186" spans="1:7" x14ac:dyDescent="0.2">
      <c r="A1186" s="218">
        <v>21100</v>
      </c>
      <c r="B1186" s="200" t="s">
        <v>994</v>
      </c>
      <c r="C1186" s="194" t="s">
        <v>273</v>
      </c>
      <c r="D1186" s="194" t="s">
        <v>274</v>
      </c>
      <c r="E1186" s="196" t="s">
        <v>5587</v>
      </c>
      <c r="F1186" s="150"/>
      <c r="G1186" s="151"/>
    </row>
    <row r="1187" spans="1:7" ht="15" x14ac:dyDescent="0.25">
      <c r="A1187" s="218">
        <v>11816</v>
      </c>
      <c r="B1187" s="200" t="s">
        <v>995</v>
      </c>
      <c r="C1187" s="194" t="s">
        <v>273</v>
      </c>
      <c r="D1187" s="194" t="s">
        <v>274</v>
      </c>
      <c r="E1187" s="197" t="s">
        <v>5588</v>
      </c>
      <c r="F1187" s="147"/>
      <c r="G1187" s="147"/>
    </row>
    <row r="1188" spans="1:7" ht="15" x14ac:dyDescent="0.25">
      <c r="A1188" s="192"/>
      <c r="B1188" s="200" t="s">
        <v>996</v>
      </c>
      <c r="C1188" s="192"/>
      <c r="D1188" s="192"/>
      <c r="E1188" s="192"/>
      <c r="F1188" s="150"/>
      <c r="G1188" s="151"/>
    </row>
    <row r="1189" spans="1:7" x14ac:dyDescent="0.2">
      <c r="A1189" s="218">
        <v>11814</v>
      </c>
      <c r="B1189" s="200" t="s">
        <v>997</v>
      </c>
      <c r="C1189" s="194" t="s">
        <v>273</v>
      </c>
      <c r="D1189" s="194" t="s">
        <v>274</v>
      </c>
      <c r="E1189" s="197" t="s">
        <v>5589</v>
      </c>
      <c r="F1189" s="150"/>
      <c r="G1189" s="151"/>
    </row>
    <row r="1190" spans="1:7" ht="15" x14ac:dyDescent="0.25">
      <c r="A1190" s="192"/>
      <c r="B1190" s="200" t="s">
        <v>996</v>
      </c>
      <c r="C1190" s="192"/>
      <c r="D1190" s="192"/>
      <c r="E1190" s="192"/>
      <c r="F1190" s="147"/>
      <c r="G1190" s="147"/>
    </row>
    <row r="1191" spans="1:7" x14ac:dyDescent="0.2">
      <c r="A1191" s="218">
        <v>14186</v>
      </c>
      <c r="B1191" s="200" t="s">
        <v>997</v>
      </c>
      <c r="C1191" s="194" t="s">
        <v>273</v>
      </c>
      <c r="D1191" s="194" t="s">
        <v>274</v>
      </c>
      <c r="E1191" s="197" t="s">
        <v>5590</v>
      </c>
      <c r="F1191" s="150"/>
      <c r="G1191" s="151"/>
    </row>
    <row r="1192" spans="1:7" ht="15" x14ac:dyDescent="0.25">
      <c r="A1192" s="192"/>
      <c r="B1192" s="200" t="s">
        <v>998</v>
      </c>
      <c r="C1192" s="192"/>
      <c r="D1192" s="192"/>
      <c r="E1192" s="192"/>
      <c r="F1192" s="150"/>
      <c r="G1192" s="151"/>
    </row>
    <row r="1193" spans="1:7" ht="15" x14ac:dyDescent="0.25">
      <c r="A1193" s="192"/>
      <c r="B1193" s="200" t="s">
        <v>999</v>
      </c>
      <c r="C1193" s="192"/>
      <c r="D1193" s="192"/>
      <c r="E1193" s="192"/>
      <c r="F1193" s="147"/>
      <c r="G1193" s="147"/>
    </row>
    <row r="1194" spans="1:7" x14ac:dyDescent="0.2">
      <c r="A1194" s="218">
        <v>14185</v>
      </c>
      <c r="B1194" s="200" t="s">
        <v>1000</v>
      </c>
      <c r="C1194" s="194" t="s">
        <v>273</v>
      </c>
      <c r="D1194" s="194" t="s">
        <v>274</v>
      </c>
      <c r="E1194" s="196" t="s">
        <v>5591</v>
      </c>
      <c r="F1194" s="150"/>
      <c r="G1194" s="151"/>
    </row>
    <row r="1195" spans="1:7" ht="15" x14ac:dyDescent="0.25">
      <c r="A1195" s="192"/>
      <c r="B1195" s="200" t="s">
        <v>996</v>
      </c>
      <c r="C1195" s="192"/>
      <c r="D1195" s="192"/>
      <c r="E1195" s="192"/>
      <c r="F1195" s="147"/>
      <c r="G1195" s="147"/>
    </row>
    <row r="1196" spans="1:7" x14ac:dyDescent="0.2">
      <c r="A1196" s="218">
        <v>11811</v>
      </c>
      <c r="B1196" s="200" t="s">
        <v>1001</v>
      </c>
      <c r="C1196" s="194" t="s">
        <v>273</v>
      </c>
      <c r="D1196" s="194" t="s">
        <v>274</v>
      </c>
      <c r="E1196" s="196" t="s">
        <v>5592</v>
      </c>
      <c r="F1196" s="150"/>
      <c r="G1196" s="151"/>
    </row>
    <row r="1197" spans="1:7" ht="15" x14ac:dyDescent="0.25">
      <c r="A1197" s="192"/>
      <c r="B1197" s="200" t="s">
        <v>1002</v>
      </c>
      <c r="C1197" s="192"/>
      <c r="D1197" s="192"/>
      <c r="E1197" s="192"/>
    </row>
    <row r="1198" spans="1:7" x14ac:dyDescent="0.2">
      <c r="A1198" s="218">
        <v>26038</v>
      </c>
      <c r="B1198" s="200" t="s">
        <v>1003</v>
      </c>
      <c r="C1198" s="194" t="s">
        <v>273</v>
      </c>
      <c r="D1198" s="194" t="s">
        <v>274</v>
      </c>
      <c r="E1198" s="196" t="s">
        <v>17099</v>
      </c>
    </row>
    <row r="1199" spans="1:7" x14ac:dyDescent="0.2">
      <c r="A1199" s="218">
        <v>34482</v>
      </c>
      <c r="B1199" s="200" t="s">
        <v>1004</v>
      </c>
      <c r="C1199" s="194" t="s">
        <v>273</v>
      </c>
      <c r="D1199" s="194" t="s">
        <v>274</v>
      </c>
      <c r="E1199" s="196" t="s">
        <v>17100</v>
      </c>
    </row>
    <row r="1200" spans="1:7" ht="15" x14ac:dyDescent="0.25">
      <c r="A1200" s="192"/>
      <c r="B1200" s="200" t="s">
        <v>1005</v>
      </c>
      <c r="C1200" s="192"/>
      <c r="D1200" s="192"/>
      <c r="E1200" s="192"/>
    </row>
    <row r="1201" spans="1:7" x14ac:dyDescent="0.2">
      <c r="A1201" s="218">
        <v>34469</v>
      </c>
      <c r="B1201" s="200" t="s">
        <v>1006</v>
      </c>
      <c r="C1201" s="194" t="s">
        <v>273</v>
      </c>
      <c r="D1201" s="194" t="s">
        <v>274</v>
      </c>
      <c r="E1201" s="196" t="s">
        <v>17101</v>
      </c>
    </row>
    <row r="1202" spans="1:7" ht="15" x14ac:dyDescent="0.25">
      <c r="A1202" s="192"/>
      <c r="B1202" s="200" t="s">
        <v>1007</v>
      </c>
      <c r="C1202" s="192"/>
      <c r="D1202" s="192"/>
      <c r="E1202" s="192"/>
      <c r="F1202" s="147"/>
      <c r="G1202" s="147"/>
    </row>
    <row r="1203" spans="1:7" x14ac:dyDescent="0.2">
      <c r="A1203" s="218">
        <v>34472</v>
      </c>
      <c r="B1203" s="200" t="s">
        <v>1008</v>
      </c>
      <c r="C1203" s="194" t="s">
        <v>273</v>
      </c>
      <c r="D1203" s="194" t="s">
        <v>274</v>
      </c>
      <c r="E1203" s="197" t="s">
        <v>17102</v>
      </c>
    </row>
    <row r="1204" spans="1:7" ht="15" x14ac:dyDescent="0.25">
      <c r="A1204" s="192"/>
      <c r="B1204" s="200" t="s">
        <v>1005</v>
      </c>
      <c r="C1204" s="192"/>
      <c r="D1204" s="192"/>
      <c r="E1204" s="192"/>
      <c r="F1204" s="147"/>
      <c r="G1204" s="147"/>
    </row>
    <row r="1205" spans="1:7" ht="15" x14ac:dyDescent="0.25">
      <c r="A1205" s="218">
        <v>34476</v>
      </c>
      <c r="B1205" s="200" t="s">
        <v>1009</v>
      </c>
      <c r="C1205" s="194" t="s">
        <v>273</v>
      </c>
      <c r="D1205" s="194" t="s">
        <v>274</v>
      </c>
      <c r="E1205" s="196" t="s">
        <v>17103</v>
      </c>
      <c r="F1205" s="147"/>
      <c r="G1205" s="147"/>
    </row>
    <row r="1206" spans="1:7" ht="15" x14ac:dyDescent="0.25">
      <c r="A1206" s="192"/>
      <c r="B1206" s="200" t="s">
        <v>1005</v>
      </c>
      <c r="C1206" s="192"/>
      <c r="D1206" s="192"/>
      <c r="E1206" s="192"/>
      <c r="F1206" s="147"/>
      <c r="G1206" s="147"/>
    </row>
    <row r="1207" spans="1:7" ht="15" x14ac:dyDescent="0.25">
      <c r="A1207" s="218">
        <v>34477</v>
      </c>
      <c r="B1207" s="200" t="s">
        <v>1010</v>
      </c>
      <c r="C1207" s="194" t="s">
        <v>273</v>
      </c>
      <c r="D1207" s="194" t="s">
        <v>274</v>
      </c>
      <c r="E1207" s="196" t="s">
        <v>17104</v>
      </c>
      <c r="F1207" s="147"/>
      <c r="G1207" s="147"/>
    </row>
    <row r="1208" spans="1:7" ht="15" x14ac:dyDescent="0.25">
      <c r="A1208" s="192"/>
      <c r="B1208" s="200" t="s">
        <v>1005</v>
      </c>
      <c r="C1208" s="192"/>
      <c r="D1208" s="192"/>
      <c r="E1208" s="192"/>
      <c r="F1208" s="147"/>
      <c r="G1208" s="147"/>
    </row>
    <row r="1209" spans="1:7" x14ac:dyDescent="0.2">
      <c r="A1209" s="218">
        <v>10700</v>
      </c>
      <c r="B1209" s="200" t="s">
        <v>1011</v>
      </c>
      <c r="C1209" s="194" t="s">
        <v>273</v>
      </c>
      <c r="D1209" s="194" t="s">
        <v>281</v>
      </c>
      <c r="E1209" s="197" t="s">
        <v>5593</v>
      </c>
    </row>
    <row r="1210" spans="1:7" ht="15" x14ac:dyDescent="0.25">
      <c r="A1210" s="218">
        <v>346</v>
      </c>
      <c r="B1210" s="200" t="s">
        <v>1012</v>
      </c>
      <c r="C1210" s="194" t="s">
        <v>31</v>
      </c>
      <c r="D1210" s="194" t="s">
        <v>281</v>
      </c>
      <c r="E1210" s="195" t="s">
        <v>11514</v>
      </c>
      <c r="F1210" s="147"/>
      <c r="G1210" s="147"/>
    </row>
    <row r="1211" spans="1:7" ht="15" x14ac:dyDescent="0.25">
      <c r="A1211" s="218">
        <v>3312</v>
      </c>
      <c r="B1211" s="200" t="s">
        <v>1013</v>
      </c>
      <c r="C1211" s="194" t="s">
        <v>31</v>
      </c>
      <c r="D1211" s="194" t="s">
        <v>281</v>
      </c>
      <c r="E1211" s="195" t="s">
        <v>5277</v>
      </c>
      <c r="F1211" s="147"/>
      <c r="G1211" s="151"/>
    </row>
    <row r="1212" spans="1:7" ht="15" x14ac:dyDescent="0.25">
      <c r="A1212" s="218">
        <v>339</v>
      </c>
      <c r="B1212" s="200" t="s">
        <v>1014</v>
      </c>
      <c r="C1212" s="194" t="s">
        <v>18</v>
      </c>
      <c r="D1212" s="194" t="s">
        <v>281</v>
      </c>
      <c r="E1212" s="194" t="s">
        <v>5610</v>
      </c>
      <c r="F1212" s="148"/>
      <c r="G1212" s="147"/>
    </row>
    <row r="1213" spans="1:7" x14ac:dyDescent="0.2">
      <c r="A1213" s="218">
        <v>34346</v>
      </c>
      <c r="B1213" s="200" t="s">
        <v>1015</v>
      </c>
      <c r="C1213" s="194" t="s">
        <v>18</v>
      </c>
      <c r="D1213" s="194" t="s">
        <v>281</v>
      </c>
      <c r="E1213" s="194" t="s">
        <v>5672</v>
      </c>
      <c r="F1213" s="148"/>
      <c r="G1213" s="148"/>
    </row>
    <row r="1214" spans="1:7" x14ac:dyDescent="0.2">
      <c r="A1214" s="218">
        <v>338</v>
      </c>
      <c r="B1214" s="200" t="s">
        <v>1016</v>
      </c>
      <c r="C1214" s="194" t="s">
        <v>31</v>
      </c>
      <c r="D1214" s="194" t="s">
        <v>281</v>
      </c>
      <c r="E1214" s="195" t="s">
        <v>17051</v>
      </c>
      <c r="F1214" s="148"/>
      <c r="G1214" s="148"/>
    </row>
    <row r="1215" spans="1:7" ht="15" x14ac:dyDescent="0.25">
      <c r="A1215" s="218">
        <v>340</v>
      </c>
      <c r="B1215" s="200" t="s">
        <v>1017</v>
      </c>
      <c r="C1215" s="194" t="s">
        <v>18</v>
      </c>
      <c r="D1215" s="194" t="s">
        <v>281</v>
      </c>
      <c r="E1215" s="194" t="s">
        <v>5673</v>
      </c>
      <c r="F1215" s="147"/>
      <c r="G1215" s="147"/>
    </row>
    <row r="1216" spans="1:7" x14ac:dyDescent="0.2">
      <c r="A1216" s="218">
        <v>334</v>
      </c>
      <c r="B1216" s="200" t="s">
        <v>1018</v>
      </c>
      <c r="C1216" s="194" t="s">
        <v>31</v>
      </c>
      <c r="D1216" s="194" t="s">
        <v>281</v>
      </c>
      <c r="E1216" s="195" t="s">
        <v>6595</v>
      </c>
      <c r="F1216" s="150"/>
      <c r="G1216" s="151"/>
    </row>
    <row r="1217" spans="1:7" x14ac:dyDescent="0.2">
      <c r="A1217" s="218">
        <v>335</v>
      </c>
      <c r="B1217" s="200" t="s">
        <v>1019</v>
      </c>
      <c r="C1217" s="194" t="s">
        <v>31</v>
      </c>
      <c r="D1217" s="194" t="s">
        <v>281</v>
      </c>
      <c r="E1217" s="195" t="s">
        <v>17105</v>
      </c>
      <c r="F1217" s="150"/>
      <c r="G1217" s="151"/>
    </row>
    <row r="1218" spans="1:7" ht="15" x14ac:dyDescent="0.25">
      <c r="A1218" s="218">
        <v>342</v>
      </c>
      <c r="B1218" s="200" t="s">
        <v>1020</v>
      </c>
      <c r="C1218" s="194" t="s">
        <v>31</v>
      </c>
      <c r="D1218" s="194" t="s">
        <v>281</v>
      </c>
      <c r="E1218" s="195" t="s">
        <v>14855</v>
      </c>
      <c r="F1218" s="147"/>
      <c r="G1218" s="147"/>
    </row>
    <row r="1219" spans="1:7" x14ac:dyDescent="0.2">
      <c r="A1219" s="218">
        <v>333</v>
      </c>
      <c r="B1219" s="200" t="s">
        <v>1021</v>
      </c>
      <c r="C1219" s="194" t="s">
        <v>31</v>
      </c>
      <c r="D1219" s="194" t="s">
        <v>209</v>
      </c>
      <c r="E1219" s="195" t="s">
        <v>7050</v>
      </c>
      <c r="F1219" s="150"/>
      <c r="G1219" s="151"/>
    </row>
    <row r="1220" spans="1:7" ht="15" x14ac:dyDescent="0.25">
      <c r="A1220" s="218">
        <v>343</v>
      </c>
      <c r="B1220" s="200" t="s">
        <v>1022</v>
      </c>
      <c r="C1220" s="194" t="s">
        <v>18</v>
      </c>
      <c r="D1220" s="194" t="s">
        <v>281</v>
      </c>
      <c r="E1220" s="194" t="s">
        <v>6648</v>
      </c>
      <c r="F1220" s="147"/>
      <c r="G1220" s="147"/>
    </row>
    <row r="1221" spans="1:7" x14ac:dyDescent="0.2">
      <c r="A1221" s="218">
        <v>344</v>
      </c>
      <c r="B1221" s="200" t="s">
        <v>1023</v>
      </c>
      <c r="C1221" s="194" t="s">
        <v>31</v>
      </c>
      <c r="D1221" s="194" t="s">
        <v>281</v>
      </c>
      <c r="E1221" s="195" t="s">
        <v>17106</v>
      </c>
      <c r="F1221" s="150"/>
      <c r="G1221" s="151"/>
    </row>
    <row r="1222" spans="1:7" x14ac:dyDescent="0.2">
      <c r="A1222" s="218">
        <v>341</v>
      </c>
      <c r="B1222" s="200" t="s">
        <v>1024</v>
      </c>
      <c r="C1222" s="194" t="s">
        <v>18</v>
      </c>
      <c r="D1222" s="194" t="s">
        <v>281</v>
      </c>
      <c r="E1222" s="194" t="s">
        <v>6640</v>
      </c>
      <c r="F1222" s="150"/>
      <c r="G1222" s="151"/>
    </row>
    <row r="1223" spans="1:7" ht="15" x14ac:dyDescent="0.25">
      <c r="A1223" s="199" t="s">
        <v>16759</v>
      </c>
      <c r="B1223" s="192"/>
      <c r="C1223" s="192"/>
      <c r="D1223" s="192"/>
      <c r="E1223" s="192"/>
      <c r="F1223" s="150"/>
      <c r="G1223" s="151"/>
    </row>
    <row r="1224" spans="1:7" x14ac:dyDescent="0.2">
      <c r="A1224" s="174"/>
      <c r="B1224" s="173"/>
      <c r="C1224" s="168"/>
      <c r="D1224" s="168"/>
      <c r="E1224" s="169"/>
      <c r="F1224" s="150"/>
      <c r="G1224" s="151"/>
    </row>
    <row r="1225" spans="1:7" ht="18" x14ac:dyDescent="0.25">
      <c r="A1225" s="192"/>
      <c r="B1225" s="201" t="s">
        <v>264</v>
      </c>
      <c r="C1225" s="192"/>
      <c r="D1225" s="193" t="s">
        <v>16732</v>
      </c>
      <c r="E1225" s="194" t="s">
        <v>17107</v>
      </c>
      <c r="F1225" s="150"/>
      <c r="G1225" s="151"/>
    </row>
    <row r="1226" spans="1:7" ht="15" x14ac:dyDescent="0.25">
      <c r="A1226" s="199" t="s">
        <v>16734</v>
      </c>
      <c r="B1226" s="192"/>
      <c r="C1226" s="192"/>
      <c r="D1226" s="192"/>
      <c r="E1226" s="192"/>
      <c r="F1226" s="150"/>
      <c r="G1226" s="151"/>
    </row>
    <row r="1227" spans="1:7" ht="15" x14ac:dyDescent="0.25">
      <c r="A1227" s="199" t="s">
        <v>16735</v>
      </c>
      <c r="B1227" s="192"/>
      <c r="C1227" s="192"/>
      <c r="D1227" s="192"/>
      <c r="E1227" s="192"/>
      <c r="F1227" s="150"/>
      <c r="G1227" s="151"/>
    </row>
    <row r="1228" spans="1:7" ht="15" x14ac:dyDescent="0.25">
      <c r="A1228" s="199" t="s">
        <v>16736</v>
      </c>
      <c r="B1228" s="192"/>
      <c r="C1228" s="192"/>
      <c r="D1228" s="192"/>
      <c r="E1228" s="192"/>
      <c r="F1228" s="150"/>
      <c r="G1228" s="151"/>
    </row>
    <row r="1229" spans="1:7" ht="15" x14ac:dyDescent="0.25">
      <c r="A1229" s="199" t="s">
        <v>16737</v>
      </c>
      <c r="B1229" s="192"/>
      <c r="C1229" s="192"/>
      <c r="D1229" s="192"/>
      <c r="E1229" s="192"/>
      <c r="F1229" s="150"/>
      <c r="G1229" s="151"/>
    </row>
    <row r="1230" spans="1:7" ht="15" x14ac:dyDescent="0.25">
      <c r="A1230" s="199" t="s">
        <v>16738</v>
      </c>
      <c r="B1230" s="192"/>
      <c r="C1230" s="192"/>
      <c r="D1230" s="192"/>
      <c r="E1230" s="192"/>
      <c r="F1230" s="150"/>
      <c r="G1230" s="151"/>
    </row>
    <row r="1231" spans="1:7" ht="15" x14ac:dyDescent="0.25">
      <c r="A1231" s="199" t="s">
        <v>16739</v>
      </c>
      <c r="B1231" s="200" t="s">
        <v>16740</v>
      </c>
      <c r="C1231" s="192"/>
      <c r="D1231" s="192"/>
      <c r="E1231" s="192"/>
      <c r="F1231" s="150"/>
      <c r="G1231" s="151"/>
    </row>
    <row r="1232" spans="1:7" ht="15" x14ac:dyDescent="0.25">
      <c r="A1232" s="192"/>
      <c r="B1232" s="200" t="s">
        <v>16741</v>
      </c>
      <c r="C1232" s="195" t="s">
        <v>16742</v>
      </c>
      <c r="D1232" s="192"/>
      <c r="E1232" s="195" t="s">
        <v>16743</v>
      </c>
      <c r="F1232" s="150"/>
      <c r="G1232" s="151"/>
    </row>
    <row r="1233" spans="1:7" ht="15" x14ac:dyDescent="0.25">
      <c r="A1233" s="199" t="s">
        <v>16744</v>
      </c>
      <c r="B1233" s="199" t="s">
        <v>16745</v>
      </c>
      <c r="C1233" s="192"/>
      <c r="D1233" s="193" t="s">
        <v>16746</v>
      </c>
      <c r="E1233" s="192"/>
      <c r="F1233" s="150"/>
      <c r="G1233" s="151"/>
    </row>
    <row r="1234" spans="1:7" ht="15" x14ac:dyDescent="0.25">
      <c r="A1234" s="199" t="s">
        <v>265</v>
      </c>
      <c r="B1234" s="199" t="s">
        <v>266</v>
      </c>
      <c r="C1234" s="193" t="s">
        <v>267</v>
      </c>
      <c r="D1234" s="193" t="s">
        <v>268</v>
      </c>
      <c r="E1234" s="193" t="s">
        <v>269</v>
      </c>
      <c r="F1234" s="147"/>
      <c r="G1234" s="147"/>
    </row>
    <row r="1235" spans="1:7" ht="15" x14ac:dyDescent="0.25">
      <c r="A1235" s="192"/>
      <c r="B1235" s="192"/>
      <c r="C1235" s="192"/>
      <c r="D1235" s="193" t="s">
        <v>270</v>
      </c>
      <c r="E1235" s="193" t="s">
        <v>271</v>
      </c>
      <c r="F1235" s="150"/>
      <c r="G1235" s="151"/>
    </row>
    <row r="1236" spans="1:7" x14ac:dyDescent="0.2">
      <c r="A1236" s="218">
        <v>345</v>
      </c>
      <c r="B1236" s="200" t="s">
        <v>1024</v>
      </c>
      <c r="C1236" s="194" t="s">
        <v>31</v>
      </c>
      <c r="D1236" s="194" t="s">
        <v>281</v>
      </c>
      <c r="E1236" s="195" t="s">
        <v>6955</v>
      </c>
      <c r="F1236" s="150"/>
      <c r="G1236" s="151"/>
    </row>
    <row r="1237" spans="1:7" ht="15" x14ac:dyDescent="0.25">
      <c r="A1237" s="218">
        <v>11107</v>
      </c>
      <c r="B1237" s="200" t="s">
        <v>1025</v>
      </c>
      <c r="C1237" s="194" t="s">
        <v>31</v>
      </c>
      <c r="D1237" s="194" t="s">
        <v>281</v>
      </c>
      <c r="E1237" s="195" t="s">
        <v>6557</v>
      </c>
      <c r="F1237" s="147"/>
      <c r="G1237" s="147"/>
    </row>
    <row r="1238" spans="1:7" x14ac:dyDescent="0.2">
      <c r="A1238" s="218">
        <v>3313</v>
      </c>
      <c r="B1238" s="200" t="s">
        <v>1026</v>
      </c>
      <c r="C1238" s="194" t="s">
        <v>31</v>
      </c>
      <c r="D1238" s="194" t="s">
        <v>281</v>
      </c>
      <c r="E1238" s="195" t="s">
        <v>6809</v>
      </c>
      <c r="F1238" s="150"/>
      <c r="G1238" s="151"/>
    </row>
    <row r="1239" spans="1:7" x14ac:dyDescent="0.2">
      <c r="A1239" s="218">
        <v>337</v>
      </c>
      <c r="B1239" s="200" t="s">
        <v>1027</v>
      </c>
      <c r="C1239" s="194" t="s">
        <v>31</v>
      </c>
      <c r="D1239" s="194" t="s">
        <v>209</v>
      </c>
      <c r="E1239" s="195" t="s">
        <v>5604</v>
      </c>
      <c r="F1239" s="150"/>
      <c r="G1239" s="151"/>
    </row>
    <row r="1240" spans="1:7" x14ac:dyDescent="0.2">
      <c r="A1240" s="218">
        <v>34562</v>
      </c>
      <c r="B1240" s="200" t="s">
        <v>1028</v>
      </c>
      <c r="C1240" s="194" t="s">
        <v>31</v>
      </c>
      <c r="D1240" s="194" t="s">
        <v>281</v>
      </c>
      <c r="E1240" s="195" t="s">
        <v>5605</v>
      </c>
      <c r="F1240" s="150"/>
      <c r="G1240" s="151"/>
    </row>
    <row r="1241" spans="1:7" x14ac:dyDescent="0.2">
      <c r="A1241" s="218">
        <v>12227</v>
      </c>
      <c r="B1241" s="200" t="s">
        <v>1029</v>
      </c>
      <c r="C1241" s="194" t="s">
        <v>273</v>
      </c>
      <c r="D1241" s="194" t="s">
        <v>281</v>
      </c>
      <c r="E1241" s="195" t="s">
        <v>5606</v>
      </c>
      <c r="F1241" s="150"/>
      <c r="G1241" s="151"/>
    </row>
    <row r="1242" spans="1:7" ht="15" x14ac:dyDescent="0.25">
      <c r="A1242" s="192"/>
      <c r="B1242" s="200" t="s">
        <v>1030</v>
      </c>
      <c r="C1242" s="192"/>
      <c r="D1242" s="192"/>
      <c r="E1242" s="192"/>
      <c r="F1242" s="150"/>
      <c r="G1242" s="151"/>
    </row>
    <row r="1243" spans="1:7" x14ac:dyDescent="0.2">
      <c r="A1243" s="218">
        <v>12223</v>
      </c>
      <c r="B1243" s="200" t="s">
        <v>1031</v>
      </c>
      <c r="C1243" s="194" t="s">
        <v>273</v>
      </c>
      <c r="D1243" s="194" t="s">
        <v>281</v>
      </c>
      <c r="E1243" s="195" t="s">
        <v>5607</v>
      </c>
      <c r="F1243" s="150"/>
      <c r="G1243" s="151"/>
    </row>
    <row r="1244" spans="1:7" x14ac:dyDescent="0.2">
      <c r="A1244" s="218">
        <v>369</v>
      </c>
      <c r="B1244" s="200" t="s">
        <v>1032</v>
      </c>
      <c r="C1244" s="194" t="s">
        <v>302</v>
      </c>
      <c r="D1244" s="194" t="s">
        <v>281</v>
      </c>
      <c r="E1244" s="195" t="s">
        <v>5609</v>
      </c>
      <c r="F1244" s="150"/>
      <c r="G1244" s="151"/>
    </row>
    <row r="1245" spans="1:7" x14ac:dyDescent="0.2">
      <c r="A1245" s="218">
        <v>366</v>
      </c>
      <c r="B1245" s="200" t="s">
        <v>1033</v>
      </c>
      <c r="C1245" s="194" t="s">
        <v>302</v>
      </c>
      <c r="D1245" s="194" t="s">
        <v>209</v>
      </c>
      <c r="E1245" s="195" t="s">
        <v>5871</v>
      </c>
      <c r="F1245" s="150"/>
      <c r="G1245" s="151"/>
    </row>
    <row r="1246" spans="1:7" x14ac:dyDescent="0.2">
      <c r="A1246" s="218">
        <v>367</v>
      </c>
      <c r="B1246" s="200" t="s">
        <v>1034</v>
      </c>
      <c r="C1246" s="194" t="s">
        <v>302</v>
      </c>
      <c r="D1246" s="194" t="s">
        <v>209</v>
      </c>
      <c r="E1246" s="195" t="s">
        <v>17108</v>
      </c>
      <c r="F1246" s="150"/>
      <c r="G1246" s="151"/>
    </row>
    <row r="1247" spans="1:7" ht="15" x14ac:dyDescent="0.25">
      <c r="A1247" s="218">
        <v>370</v>
      </c>
      <c r="B1247" s="200" t="s">
        <v>1035</v>
      </c>
      <c r="C1247" s="194" t="s">
        <v>302</v>
      </c>
      <c r="D1247" s="194" t="s">
        <v>209</v>
      </c>
      <c r="E1247" s="195" t="s">
        <v>17109</v>
      </c>
      <c r="F1247" s="147"/>
      <c r="G1247" s="147"/>
    </row>
    <row r="1248" spans="1:7" x14ac:dyDescent="0.2">
      <c r="A1248" s="218">
        <v>368</v>
      </c>
      <c r="B1248" s="200" t="s">
        <v>1036</v>
      </c>
      <c r="C1248" s="194" t="s">
        <v>302</v>
      </c>
      <c r="D1248" s="194" t="s">
        <v>281</v>
      </c>
      <c r="E1248" s="195" t="s">
        <v>6478</v>
      </c>
      <c r="F1248" s="150"/>
      <c r="G1248" s="151"/>
    </row>
    <row r="1249" spans="1:7" ht="15" x14ac:dyDescent="0.25">
      <c r="A1249" s="218">
        <v>11075</v>
      </c>
      <c r="B1249" s="200" t="s">
        <v>1037</v>
      </c>
      <c r="C1249" s="194" t="s">
        <v>302</v>
      </c>
      <c r="D1249" s="194" t="s">
        <v>281</v>
      </c>
      <c r="E1249" s="195" t="s">
        <v>17110</v>
      </c>
      <c r="F1249" s="147"/>
      <c r="G1249" s="147"/>
    </row>
    <row r="1250" spans="1:7" x14ac:dyDescent="0.2">
      <c r="A1250" s="218">
        <v>11077</v>
      </c>
      <c r="B1250" s="200" t="s">
        <v>1038</v>
      </c>
      <c r="C1250" s="194" t="s">
        <v>302</v>
      </c>
      <c r="D1250" s="194" t="s">
        <v>281</v>
      </c>
      <c r="E1250" s="195" t="s">
        <v>17110</v>
      </c>
      <c r="F1250" s="150"/>
      <c r="G1250" s="151"/>
    </row>
    <row r="1251" spans="1:7" x14ac:dyDescent="0.2">
      <c r="A1251" s="218">
        <v>11078</v>
      </c>
      <c r="B1251" s="200" t="s">
        <v>1039</v>
      </c>
      <c r="C1251" s="194" t="s">
        <v>302</v>
      </c>
      <c r="D1251" s="194" t="s">
        <v>281</v>
      </c>
      <c r="E1251" s="195" t="s">
        <v>17110</v>
      </c>
      <c r="F1251" s="150"/>
      <c r="G1251" s="151"/>
    </row>
    <row r="1252" spans="1:7" x14ac:dyDescent="0.2">
      <c r="A1252" s="218">
        <v>11076</v>
      </c>
      <c r="B1252" s="200" t="s">
        <v>1040</v>
      </c>
      <c r="C1252" s="194" t="s">
        <v>302</v>
      </c>
      <c r="D1252" s="194" t="s">
        <v>281</v>
      </c>
      <c r="E1252" s="195" t="s">
        <v>12954</v>
      </c>
      <c r="F1252" s="150"/>
      <c r="G1252" s="151"/>
    </row>
    <row r="1253" spans="1:7" ht="15" x14ac:dyDescent="0.25">
      <c r="A1253" s="218">
        <v>1381</v>
      </c>
      <c r="B1253" s="200" t="s">
        <v>1041</v>
      </c>
      <c r="C1253" s="194" t="s">
        <v>31</v>
      </c>
      <c r="D1253" s="194" t="s">
        <v>281</v>
      </c>
      <c r="E1253" s="194" t="s">
        <v>5612</v>
      </c>
      <c r="F1253" s="147"/>
      <c r="G1253" s="147"/>
    </row>
    <row r="1254" spans="1:7" x14ac:dyDescent="0.2">
      <c r="A1254" s="218">
        <v>34353</v>
      </c>
      <c r="B1254" s="200" t="s">
        <v>1042</v>
      </c>
      <c r="C1254" s="194" t="s">
        <v>31</v>
      </c>
      <c r="D1254" s="194" t="s">
        <v>281</v>
      </c>
      <c r="E1254" s="194" t="s">
        <v>7057</v>
      </c>
      <c r="F1254" s="150"/>
      <c r="G1254" s="151"/>
    </row>
    <row r="1255" spans="1:7" x14ac:dyDescent="0.2">
      <c r="A1255" s="218">
        <v>37595</v>
      </c>
      <c r="B1255" s="200" t="s">
        <v>1043</v>
      </c>
      <c r="C1255" s="194" t="s">
        <v>31</v>
      </c>
      <c r="D1255" s="194" t="s">
        <v>281</v>
      </c>
      <c r="E1255" s="195" t="s">
        <v>6897</v>
      </c>
      <c r="F1255" s="150"/>
      <c r="G1255" s="152"/>
    </row>
    <row r="1256" spans="1:7" x14ac:dyDescent="0.2">
      <c r="A1256" s="218">
        <v>37596</v>
      </c>
      <c r="B1256" s="200" t="s">
        <v>1044</v>
      </c>
      <c r="C1256" s="194" t="s">
        <v>31</v>
      </c>
      <c r="D1256" s="194" t="s">
        <v>281</v>
      </c>
      <c r="E1256" s="195" t="s">
        <v>5906</v>
      </c>
      <c r="F1256" s="150"/>
      <c r="G1256" s="151"/>
    </row>
    <row r="1257" spans="1:7" ht="15" x14ac:dyDescent="0.25">
      <c r="A1257" s="218">
        <v>371</v>
      </c>
      <c r="B1257" s="200" t="s">
        <v>1045</v>
      </c>
      <c r="C1257" s="194" t="s">
        <v>31</v>
      </c>
      <c r="D1257" s="194" t="s">
        <v>209</v>
      </c>
      <c r="E1257" s="194" t="s">
        <v>12260</v>
      </c>
      <c r="F1257" s="147"/>
      <c r="G1257" s="147"/>
    </row>
    <row r="1258" spans="1:7" ht="15" x14ac:dyDescent="0.25">
      <c r="A1258" s="192"/>
      <c r="B1258" s="200" t="s">
        <v>1046</v>
      </c>
      <c r="C1258" s="192"/>
      <c r="D1258" s="192"/>
      <c r="E1258" s="192"/>
      <c r="F1258" s="150"/>
      <c r="G1258" s="151"/>
    </row>
    <row r="1259" spans="1:7" ht="15" x14ac:dyDescent="0.25">
      <c r="A1259" s="218">
        <v>37553</v>
      </c>
      <c r="B1259" s="200" t="s">
        <v>1047</v>
      </c>
      <c r="C1259" s="194" t="s">
        <v>31</v>
      </c>
      <c r="D1259" s="194" t="s">
        <v>281</v>
      </c>
      <c r="E1259" s="195" t="s">
        <v>17111</v>
      </c>
      <c r="F1259" s="147"/>
      <c r="G1259" s="147"/>
    </row>
    <row r="1260" spans="1:7" x14ac:dyDescent="0.2">
      <c r="A1260" s="218">
        <v>37552</v>
      </c>
      <c r="B1260" s="200" t="s">
        <v>1048</v>
      </c>
      <c r="C1260" s="194" t="s">
        <v>31</v>
      </c>
      <c r="D1260" s="194" t="s">
        <v>281</v>
      </c>
      <c r="E1260" s="195" t="s">
        <v>5562</v>
      </c>
      <c r="F1260" s="150"/>
      <c r="G1260" s="151"/>
    </row>
    <row r="1261" spans="1:7" ht="15" x14ac:dyDescent="0.25">
      <c r="A1261" s="218">
        <v>36880</v>
      </c>
      <c r="B1261" s="200" t="s">
        <v>1049</v>
      </c>
      <c r="C1261" s="194" t="s">
        <v>31</v>
      </c>
      <c r="D1261" s="194" t="s">
        <v>281</v>
      </c>
      <c r="E1261" s="195" t="s">
        <v>5539</v>
      </c>
      <c r="F1261" s="147"/>
      <c r="G1261" s="147"/>
    </row>
    <row r="1262" spans="1:7" x14ac:dyDescent="0.2">
      <c r="A1262" s="218">
        <v>34355</v>
      </c>
      <c r="B1262" s="200" t="s">
        <v>1050</v>
      </c>
      <c r="C1262" s="194" t="s">
        <v>31</v>
      </c>
      <c r="D1262" s="194" t="s">
        <v>281</v>
      </c>
      <c r="E1262" s="195" t="s">
        <v>5671</v>
      </c>
      <c r="F1262" s="150"/>
      <c r="G1262" s="151"/>
    </row>
    <row r="1263" spans="1:7" ht="15" x14ac:dyDescent="0.25">
      <c r="A1263" s="218">
        <v>130</v>
      </c>
      <c r="B1263" s="200" t="s">
        <v>1051</v>
      </c>
      <c r="C1263" s="194" t="s">
        <v>31</v>
      </c>
      <c r="D1263" s="194" t="s">
        <v>281</v>
      </c>
      <c r="E1263" s="195" t="s">
        <v>10429</v>
      </c>
      <c r="F1263" s="147"/>
      <c r="G1263" s="147"/>
    </row>
    <row r="1264" spans="1:7" x14ac:dyDescent="0.2">
      <c r="A1264" s="218">
        <v>135</v>
      </c>
      <c r="B1264" s="200" t="s">
        <v>1052</v>
      </c>
      <c r="C1264" s="194" t="s">
        <v>31</v>
      </c>
      <c r="D1264" s="194" t="s">
        <v>281</v>
      </c>
      <c r="E1264" s="195" t="s">
        <v>5448</v>
      </c>
      <c r="F1264" s="150"/>
      <c r="G1264" s="151"/>
    </row>
    <row r="1265" spans="1:7" ht="15" x14ac:dyDescent="0.25">
      <c r="A1265" s="218">
        <v>36886</v>
      </c>
      <c r="B1265" s="200" t="s">
        <v>1053</v>
      </c>
      <c r="C1265" s="194" t="s">
        <v>31</v>
      </c>
      <c r="D1265" s="194" t="s">
        <v>281</v>
      </c>
      <c r="E1265" s="194" t="s">
        <v>8408</v>
      </c>
      <c r="F1265" s="147"/>
      <c r="G1265" s="147"/>
    </row>
    <row r="1266" spans="1:7" x14ac:dyDescent="0.2">
      <c r="A1266" s="218">
        <v>375</v>
      </c>
      <c r="B1266" s="200" t="s">
        <v>1054</v>
      </c>
      <c r="C1266" s="194" t="s">
        <v>31</v>
      </c>
      <c r="D1266" s="194" t="s">
        <v>281</v>
      </c>
      <c r="E1266" s="194" t="s">
        <v>14744</v>
      </c>
      <c r="F1266" s="150"/>
      <c r="G1266" s="151"/>
    </row>
    <row r="1267" spans="1:7" ht="15" x14ac:dyDescent="0.25">
      <c r="A1267" s="218">
        <v>374</v>
      </c>
      <c r="B1267" s="200" t="s">
        <v>1055</v>
      </c>
      <c r="C1267" s="194" t="s">
        <v>31</v>
      </c>
      <c r="D1267" s="194" t="s">
        <v>281</v>
      </c>
      <c r="E1267" s="194" t="s">
        <v>6317</v>
      </c>
      <c r="F1267" s="147"/>
      <c r="G1267" s="147"/>
    </row>
    <row r="1268" spans="1:7" x14ac:dyDescent="0.2">
      <c r="A1268" s="218">
        <v>38546</v>
      </c>
      <c r="B1268" s="200" t="s">
        <v>17112</v>
      </c>
      <c r="C1268" s="194" t="s">
        <v>302</v>
      </c>
      <c r="D1268" s="194" t="s">
        <v>281</v>
      </c>
      <c r="E1268" s="195" t="s">
        <v>17113</v>
      </c>
      <c r="F1268" s="150"/>
      <c r="G1268" s="152"/>
    </row>
    <row r="1269" spans="1:7" ht="15" x14ac:dyDescent="0.25">
      <c r="A1269" s="192"/>
      <c r="B1269" s="200" t="s">
        <v>17114</v>
      </c>
      <c r="C1269" s="192"/>
      <c r="D1269" s="192"/>
      <c r="E1269" s="192"/>
    </row>
    <row r="1270" spans="1:7" x14ac:dyDescent="0.2">
      <c r="A1270" s="218">
        <v>34549</v>
      </c>
      <c r="B1270" s="200" t="s">
        <v>1056</v>
      </c>
      <c r="C1270" s="194" t="s">
        <v>302</v>
      </c>
      <c r="D1270" s="194" t="s">
        <v>281</v>
      </c>
      <c r="E1270" s="195" t="s">
        <v>5617</v>
      </c>
    </row>
    <row r="1271" spans="1:7" x14ac:dyDescent="0.2">
      <c r="A1271" s="218">
        <v>6081</v>
      </c>
      <c r="B1271" s="200" t="s">
        <v>1057</v>
      </c>
      <c r="C1271" s="194" t="s">
        <v>302</v>
      </c>
      <c r="D1271" s="194" t="s">
        <v>281</v>
      </c>
      <c r="E1271" s="195" t="s">
        <v>5618</v>
      </c>
    </row>
    <row r="1272" spans="1:7" x14ac:dyDescent="0.2">
      <c r="A1272" s="218">
        <v>6077</v>
      </c>
      <c r="B1272" s="200" t="s">
        <v>1058</v>
      </c>
      <c r="C1272" s="194" t="s">
        <v>302</v>
      </c>
      <c r="D1272" s="194" t="s">
        <v>281</v>
      </c>
      <c r="E1272" s="195" t="s">
        <v>5619</v>
      </c>
    </row>
    <row r="1273" spans="1:7" x14ac:dyDescent="0.2">
      <c r="A1273" s="218">
        <v>6079</v>
      </c>
      <c r="B1273" s="200" t="s">
        <v>1059</v>
      </c>
      <c r="C1273" s="194" t="s">
        <v>302</v>
      </c>
      <c r="D1273" s="194" t="s">
        <v>281</v>
      </c>
      <c r="E1273" s="195" t="s">
        <v>5620</v>
      </c>
    </row>
    <row r="1274" spans="1:7" ht="15" x14ac:dyDescent="0.25">
      <c r="A1274" s="218">
        <v>1091</v>
      </c>
      <c r="B1274" s="200" t="s">
        <v>1060</v>
      </c>
      <c r="C1274" s="194" t="s">
        <v>273</v>
      </c>
      <c r="D1274" s="194" t="s">
        <v>281</v>
      </c>
      <c r="E1274" s="195" t="s">
        <v>17115</v>
      </c>
      <c r="F1274" s="147"/>
      <c r="G1274" s="147"/>
    </row>
    <row r="1275" spans="1:7" ht="15" x14ac:dyDescent="0.25">
      <c r="A1275" s="192"/>
      <c r="B1275" s="200" t="s">
        <v>1061</v>
      </c>
      <c r="C1275" s="192"/>
      <c r="D1275" s="192"/>
      <c r="E1275" s="192"/>
    </row>
    <row r="1276" spans="1:7" ht="15" x14ac:dyDescent="0.25">
      <c r="A1276" s="218">
        <v>1094</v>
      </c>
      <c r="B1276" s="200" t="s">
        <v>1060</v>
      </c>
      <c r="C1276" s="194" t="s">
        <v>273</v>
      </c>
      <c r="D1276" s="194" t="s">
        <v>281</v>
      </c>
      <c r="E1276" s="195" t="s">
        <v>14805</v>
      </c>
      <c r="F1276" s="147"/>
      <c r="G1276" s="147"/>
    </row>
    <row r="1277" spans="1:7" ht="15" x14ac:dyDescent="0.25">
      <c r="A1277" s="192"/>
      <c r="B1277" s="200" t="s">
        <v>1062</v>
      </c>
      <c r="C1277" s="192"/>
      <c r="D1277" s="192"/>
      <c r="E1277" s="192"/>
      <c r="F1277" s="147"/>
      <c r="G1277" s="147"/>
    </row>
    <row r="1278" spans="1:7" ht="15" x14ac:dyDescent="0.25">
      <c r="A1278" s="218">
        <v>1095</v>
      </c>
      <c r="B1278" s="200" t="s">
        <v>1060</v>
      </c>
      <c r="C1278" s="194" t="s">
        <v>273</v>
      </c>
      <c r="D1278" s="194" t="s">
        <v>281</v>
      </c>
      <c r="E1278" s="195" t="s">
        <v>7921</v>
      </c>
      <c r="F1278" s="147"/>
      <c r="G1278" s="147"/>
    </row>
    <row r="1279" spans="1:7" ht="15" x14ac:dyDescent="0.25">
      <c r="A1279" s="192"/>
      <c r="B1279" s="200" t="s">
        <v>1063</v>
      </c>
      <c r="C1279" s="192"/>
      <c r="D1279" s="192"/>
      <c r="E1279" s="192"/>
      <c r="F1279" s="147"/>
      <c r="G1279" s="147"/>
    </row>
    <row r="1280" spans="1:7" ht="15" x14ac:dyDescent="0.25">
      <c r="A1280" s="218">
        <v>1092</v>
      </c>
      <c r="B1280" s="200" t="s">
        <v>1060</v>
      </c>
      <c r="C1280" s="194" t="s">
        <v>273</v>
      </c>
      <c r="D1280" s="194" t="s">
        <v>209</v>
      </c>
      <c r="E1280" s="195" t="s">
        <v>13809</v>
      </c>
      <c r="F1280" s="147"/>
      <c r="G1280" s="147"/>
    </row>
    <row r="1281" spans="1:7" ht="15" x14ac:dyDescent="0.25">
      <c r="A1281" s="192"/>
      <c r="B1281" s="200" t="s">
        <v>1064</v>
      </c>
      <c r="C1281" s="192"/>
      <c r="D1281" s="192"/>
      <c r="E1281" s="192"/>
    </row>
    <row r="1282" spans="1:7" ht="15" x14ac:dyDescent="0.25">
      <c r="A1282" s="218">
        <v>1093</v>
      </c>
      <c r="B1282" s="200" t="s">
        <v>1060</v>
      </c>
      <c r="C1282" s="194" t="s">
        <v>273</v>
      </c>
      <c r="D1282" s="194" t="s">
        <v>281</v>
      </c>
      <c r="E1282" s="195" t="s">
        <v>17116</v>
      </c>
      <c r="F1282" s="147"/>
      <c r="G1282" s="147"/>
    </row>
    <row r="1283" spans="1:7" ht="15" x14ac:dyDescent="0.25">
      <c r="A1283" s="192"/>
      <c r="B1283" s="200" t="s">
        <v>1065</v>
      </c>
      <c r="C1283" s="192"/>
      <c r="D1283" s="192"/>
      <c r="E1283" s="192"/>
      <c r="F1283" s="147"/>
      <c r="G1283" s="151"/>
    </row>
    <row r="1284" spans="1:7" ht="15" x14ac:dyDescent="0.25">
      <c r="A1284" s="218">
        <v>1090</v>
      </c>
      <c r="B1284" s="200" t="s">
        <v>1060</v>
      </c>
      <c r="C1284" s="194" t="s">
        <v>273</v>
      </c>
      <c r="D1284" s="194" t="s">
        <v>281</v>
      </c>
      <c r="E1284" s="195" t="s">
        <v>6510</v>
      </c>
      <c r="F1284" s="148"/>
      <c r="G1284" s="147"/>
    </row>
    <row r="1285" spans="1:7" ht="15" x14ac:dyDescent="0.25">
      <c r="A1285" s="192"/>
      <c r="B1285" s="200" t="s">
        <v>1066</v>
      </c>
      <c r="C1285" s="192"/>
      <c r="D1285" s="192"/>
      <c r="E1285" s="192"/>
      <c r="F1285" s="148"/>
      <c r="G1285" s="148"/>
    </row>
    <row r="1286" spans="1:7" ht="15" x14ac:dyDescent="0.25">
      <c r="A1286" s="199" t="s">
        <v>16759</v>
      </c>
      <c r="B1286" s="192"/>
      <c r="C1286" s="192"/>
      <c r="D1286" s="192"/>
      <c r="E1286" s="192"/>
      <c r="F1286" s="148"/>
      <c r="G1286" s="148"/>
    </row>
    <row r="1287" spans="1:7" ht="15" x14ac:dyDescent="0.25">
      <c r="A1287" s="174"/>
      <c r="B1287" s="173"/>
      <c r="C1287" s="168"/>
      <c r="D1287" s="168"/>
      <c r="E1287" s="169"/>
      <c r="F1287" s="147"/>
      <c r="G1287" s="147"/>
    </row>
    <row r="1288" spans="1:7" ht="18" x14ac:dyDescent="0.25">
      <c r="A1288" s="192"/>
      <c r="B1288" s="201" t="s">
        <v>264</v>
      </c>
      <c r="C1288" s="192"/>
      <c r="D1288" s="193" t="s">
        <v>16732</v>
      </c>
      <c r="E1288" s="194" t="s">
        <v>17117</v>
      </c>
      <c r="F1288" s="150"/>
      <c r="G1288" s="152"/>
    </row>
    <row r="1289" spans="1:7" ht="15" x14ac:dyDescent="0.25">
      <c r="A1289" s="199" t="s">
        <v>16734</v>
      </c>
      <c r="B1289" s="192"/>
      <c r="C1289" s="192"/>
      <c r="D1289" s="192"/>
      <c r="E1289" s="192"/>
      <c r="F1289" s="147"/>
      <c r="G1289" s="147"/>
    </row>
    <row r="1290" spans="1:7" ht="15" x14ac:dyDescent="0.25">
      <c r="A1290" s="199" t="s">
        <v>16735</v>
      </c>
      <c r="B1290" s="192"/>
      <c r="C1290" s="192"/>
      <c r="D1290" s="192"/>
      <c r="E1290" s="192"/>
      <c r="F1290" s="150"/>
      <c r="G1290" s="152"/>
    </row>
    <row r="1291" spans="1:7" ht="15" x14ac:dyDescent="0.25">
      <c r="A1291" s="199" t="s">
        <v>16736</v>
      </c>
      <c r="B1291" s="192"/>
      <c r="C1291" s="192"/>
      <c r="D1291" s="192"/>
      <c r="E1291" s="192"/>
      <c r="F1291" s="147"/>
      <c r="G1291" s="147"/>
    </row>
    <row r="1292" spans="1:7" ht="15" x14ac:dyDescent="0.25">
      <c r="A1292" s="199" t="s">
        <v>16737</v>
      </c>
      <c r="B1292" s="192"/>
      <c r="C1292" s="192"/>
      <c r="D1292" s="192"/>
      <c r="E1292" s="192"/>
      <c r="F1292" s="150"/>
      <c r="G1292" s="152"/>
    </row>
    <row r="1293" spans="1:7" ht="15" x14ac:dyDescent="0.25">
      <c r="A1293" s="199" t="s">
        <v>16738</v>
      </c>
      <c r="B1293" s="192"/>
      <c r="C1293" s="192"/>
      <c r="D1293" s="192"/>
      <c r="E1293" s="192"/>
      <c r="F1293" s="147"/>
      <c r="G1293" s="147"/>
    </row>
    <row r="1294" spans="1:7" ht="15" x14ac:dyDescent="0.25">
      <c r="A1294" s="199" t="s">
        <v>16739</v>
      </c>
      <c r="B1294" s="200" t="s">
        <v>16740</v>
      </c>
      <c r="C1294" s="192"/>
      <c r="D1294" s="192"/>
      <c r="E1294" s="192"/>
      <c r="F1294" s="150"/>
      <c r="G1294" s="151"/>
    </row>
    <row r="1295" spans="1:7" ht="15" x14ac:dyDescent="0.25">
      <c r="A1295" s="192"/>
      <c r="B1295" s="200" t="s">
        <v>16741</v>
      </c>
      <c r="C1295" s="195" t="s">
        <v>16742</v>
      </c>
      <c r="D1295" s="192"/>
      <c r="E1295" s="195" t="s">
        <v>16743</v>
      </c>
      <c r="F1295" s="150"/>
      <c r="G1295" s="151"/>
    </row>
    <row r="1296" spans="1:7" ht="15" x14ac:dyDescent="0.25">
      <c r="A1296" s="199" t="s">
        <v>16744</v>
      </c>
      <c r="B1296" s="199" t="s">
        <v>16745</v>
      </c>
      <c r="C1296" s="192"/>
      <c r="D1296" s="193" t="s">
        <v>16746</v>
      </c>
      <c r="E1296" s="192"/>
      <c r="F1296" s="147"/>
      <c r="G1296" s="147"/>
    </row>
    <row r="1297" spans="1:7" x14ac:dyDescent="0.2">
      <c r="A1297" s="199" t="s">
        <v>265</v>
      </c>
      <c r="B1297" s="199" t="s">
        <v>266</v>
      </c>
      <c r="C1297" s="193" t="s">
        <v>267</v>
      </c>
      <c r="D1297" s="193" t="s">
        <v>268</v>
      </c>
      <c r="E1297" s="193" t="s">
        <v>269</v>
      </c>
      <c r="F1297" s="150"/>
      <c r="G1297" s="151"/>
    </row>
    <row r="1298" spans="1:7" ht="15" x14ac:dyDescent="0.25">
      <c r="A1298" s="192"/>
      <c r="B1298" s="192"/>
      <c r="C1298" s="192"/>
      <c r="D1298" s="193" t="s">
        <v>270</v>
      </c>
      <c r="E1298" s="193" t="s">
        <v>271</v>
      </c>
      <c r="F1298" s="150"/>
      <c r="G1298" s="151"/>
    </row>
    <row r="1299" spans="1:7" x14ac:dyDescent="0.2">
      <c r="A1299" s="218">
        <v>1096</v>
      </c>
      <c r="B1299" s="200" t="s">
        <v>1060</v>
      </c>
      <c r="C1299" s="194" t="s">
        <v>273</v>
      </c>
      <c r="D1299" s="194" t="s">
        <v>281</v>
      </c>
      <c r="E1299" s="195" t="s">
        <v>17118</v>
      </c>
      <c r="F1299" s="150"/>
      <c r="G1299" s="151"/>
    </row>
    <row r="1300" spans="1:7" ht="15" x14ac:dyDescent="0.25">
      <c r="A1300" s="192"/>
      <c r="B1300" s="200" t="s">
        <v>1067</v>
      </c>
      <c r="C1300" s="192"/>
      <c r="D1300" s="192"/>
      <c r="E1300" s="192"/>
      <c r="F1300" s="150"/>
      <c r="G1300" s="151"/>
    </row>
    <row r="1301" spans="1:7" x14ac:dyDescent="0.2">
      <c r="A1301" s="218">
        <v>1097</v>
      </c>
      <c r="B1301" s="200" t="s">
        <v>1060</v>
      </c>
      <c r="C1301" s="194" t="s">
        <v>273</v>
      </c>
      <c r="D1301" s="194" t="s">
        <v>281</v>
      </c>
      <c r="E1301" s="195" t="s">
        <v>17119</v>
      </c>
      <c r="F1301" s="150"/>
      <c r="G1301" s="151"/>
    </row>
    <row r="1302" spans="1:7" ht="15" x14ac:dyDescent="0.25">
      <c r="A1302" s="192"/>
      <c r="B1302" s="200" t="s">
        <v>1068</v>
      </c>
      <c r="C1302" s="192"/>
      <c r="D1302" s="192"/>
      <c r="E1302" s="192"/>
      <c r="F1302" s="150"/>
      <c r="G1302" s="151"/>
    </row>
    <row r="1303" spans="1:7" x14ac:dyDescent="0.2">
      <c r="A1303" s="218">
        <v>378</v>
      </c>
      <c r="B1303" s="200" t="s">
        <v>112</v>
      </c>
      <c r="C1303" s="194" t="s">
        <v>56</v>
      </c>
      <c r="D1303" s="194" t="s">
        <v>209</v>
      </c>
      <c r="E1303" s="195" t="s">
        <v>6071</v>
      </c>
      <c r="F1303" s="150"/>
      <c r="G1303" s="151"/>
    </row>
    <row r="1304" spans="1:7" x14ac:dyDescent="0.2">
      <c r="A1304" s="218">
        <v>33939</v>
      </c>
      <c r="B1304" s="200" t="s">
        <v>1069</v>
      </c>
      <c r="C1304" s="194" t="s">
        <v>56</v>
      </c>
      <c r="D1304" s="194" t="s">
        <v>281</v>
      </c>
      <c r="E1304" s="195" t="s">
        <v>12786</v>
      </c>
      <c r="F1304" s="150"/>
      <c r="G1304" s="151"/>
    </row>
    <row r="1305" spans="1:7" x14ac:dyDescent="0.2">
      <c r="A1305" s="218">
        <v>34760</v>
      </c>
      <c r="B1305" s="200" t="s">
        <v>1070</v>
      </c>
      <c r="C1305" s="194" t="s">
        <v>56</v>
      </c>
      <c r="D1305" s="194" t="s">
        <v>281</v>
      </c>
      <c r="E1305" s="195" t="s">
        <v>12786</v>
      </c>
      <c r="F1305" s="150"/>
      <c r="G1305" s="151"/>
    </row>
    <row r="1306" spans="1:7" ht="15" x14ac:dyDescent="0.25">
      <c r="A1306" s="218">
        <v>33952</v>
      </c>
      <c r="B1306" s="200" t="s">
        <v>1071</v>
      </c>
      <c r="C1306" s="194" t="s">
        <v>56</v>
      </c>
      <c r="D1306" s="194" t="s">
        <v>281</v>
      </c>
      <c r="E1306" s="195" t="s">
        <v>17120</v>
      </c>
      <c r="F1306" s="147"/>
      <c r="G1306" s="147"/>
    </row>
    <row r="1307" spans="1:7" x14ac:dyDescent="0.2">
      <c r="A1307" s="218">
        <v>33953</v>
      </c>
      <c r="B1307" s="200" t="s">
        <v>1072</v>
      </c>
      <c r="C1307" s="194" t="s">
        <v>56</v>
      </c>
      <c r="D1307" s="194" t="s">
        <v>281</v>
      </c>
      <c r="E1307" s="195" t="s">
        <v>13757</v>
      </c>
      <c r="F1307" s="150"/>
      <c r="G1307" s="151"/>
    </row>
    <row r="1308" spans="1:7" ht="15" x14ac:dyDescent="0.25">
      <c r="A1308" s="218">
        <v>13348</v>
      </c>
      <c r="B1308" s="200" t="s">
        <v>1073</v>
      </c>
      <c r="C1308" s="194" t="s">
        <v>273</v>
      </c>
      <c r="D1308" s="194" t="s">
        <v>281</v>
      </c>
      <c r="E1308" s="194" t="s">
        <v>6538</v>
      </c>
      <c r="F1308" s="147"/>
      <c r="G1308" s="147"/>
    </row>
    <row r="1309" spans="1:7" ht="15" x14ac:dyDescent="0.25">
      <c r="A1309" s="192"/>
      <c r="B1309" s="200" t="s">
        <v>1074</v>
      </c>
      <c r="C1309" s="192"/>
      <c r="D1309" s="192"/>
      <c r="E1309" s="192"/>
      <c r="F1309" s="150"/>
      <c r="G1309" s="151"/>
    </row>
    <row r="1310" spans="1:7" ht="15" x14ac:dyDescent="0.25">
      <c r="A1310" s="218">
        <v>4359</v>
      </c>
      <c r="B1310" s="200" t="s">
        <v>1075</v>
      </c>
      <c r="C1310" s="194" t="s">
        <v>273</v>
      </c>
      <c r="D1310" s="194" t="s">
        <v>281</v>
      </c>
      <c r="E1310" s="194" t="s">
        <v>5624</v>
      </c>
      <c r="F1310" s="147"/>
      <c r="G1310" s="147"/>
    </row>
    <row r="1311" spans="1:7" x14ac:dyDescent="0.2">
      <c r="A1311" s="218">
        <v>379</v>
      </c>
      <c r="B1311" s="200" t="s">
        <v>1076</v>
      </c>
      <c r="C1311" s="194" t="s">
        <v>273</v>
      </c>
      <c r="D1311" s="194" t="s">
        <v>281</v>
      </c>
      <c r="E1311" s="194" t="s">
        <v>14499</v>
      </c>
      <c r="F1311" s="150"/>
      <c r="G1311" s="151"/>
    </row>
    <row r="1312" spans="1:7" ht="15" x14ac:dyDescent="0.25">
      <c r="A1312" s="192"/>
      <c r="B1312" s="200" t="s">
        <v>1077</v>
      </c>
      <c r="C1312" s="192"/>
      <c r="D1312" s="192"/>
      <c r="E1312" s="192"/>
      <c r="F1312" s="147"/>
      <c r="G1312" s="147"/>
    </row>
    <row r="1313" spans="1:7" x14ac:dyDescent="0.2">
      <c r="A1313" s="218">
        <v>11267</v>
      </c>
      <c r="B1313" s="200" t="s">
        <v>1078</v>
      </c>
      <c r="C1313" s="194" t="s">
        <v>273</v>
      </c>
      <c r="D1313" s="194" t="s">
        <v>281</v>
      </c>
      <c r="E1313" s="195" t="s">
        <v>6962</v>
      </c>
      <c r="F1313" s="150"/>
      <c r="G1313" s="151"/>
    </row>
    <row r="1314" spans="1:7" ht="15" x14ac:dyDescent="0.25">
      <c r="A1314" s="192"/>
      <c r="B1314" s="200" t="s">
        <v>1079</v>
      </c>
      <c r="C1314" s="192"/>
      <c r="D1314" s="192"/>
      <c r="E1314" s="192"/>
      <c r="F1314" s="147"/>
      <c r="G1314" s="147"/>
    </row>
    <row r="1315" spans="1:7" x14ac:dyDescent="0.2">
      <c r="A1315" s="218">
        <v>501</v>
      </c>
      <c r="B1315" s="200" t="s">
        <v>262</v>
      </c>
      <c r="C1315" s="194" t="s">
        <v>31</v>
      </c>
      <c r="D1315" s="194" t="s">
        <v>274</v>
      </c>
      <c r="E1315" s="195" t="s">
        <v>5822</v>
      </c>
      <c r="F1315" s="150"/>
      <c r="G1315" s="151"/>
    </row>
    <row r="1316" spans="1:7" ht="15" x14ac:dyDescent="0.25">
      <c r="A1316" s="218">
        <v>510</v>
      </c>
      <c r="B1316" s="200" t="s">
        <v>17121</v>
      </c>
      <c r="C1316" s="194" t="s">
        <v>31</v>
      </c>
      <c r="D1316" s="194" t="s">
        <v>281</v>
      </c>
      <c r="E1316" s="195" t="s">
        <v>7703</v>
      </c>
      <c r="F1316" s="147"/>
      <c r="G1316" s="147"/>
    </row>
    <row r="1317" spans="1:7" ht="15" x14ac:dyDescent="0.25">
      <c r="A1317" s="192"/>
      <c r="B1317" s="200" t="s">
        <v>17122</v>
      </c>
      <c r="C1317" s="192"/>
      <c r="D1317" s="192"/>
      <c r="E1317" s="192"/>
      <c r="F1317" s="150"/>
      <c r="G1317" s="151"/>
    </row>
    <row r="1318" spans="1:7" ht="15" x14ac:dyDescent="0.25">
      <c r="A1318" s="218">
        <v>516</v>
      </c>
      <c r="B1318" s="200" t="s">
        <v>17123</v>
      </c>
      <c r="C1318" s="194" t="s">
        <v>31</v>
      </c>
      <c r="D1318" s="194" t="s">
        <v>281</v>
      </c>
      <c r="E1318" s="195" t="s">
        <v>5808</v>
      </c>
      <c r="F1318" s="147"/>
      <c r="G1318" s="147"/>
    </row>
    <row r="1319" spans="1:7" ht="15" x14ac:dyDescent="0.25">
      <c r="A1319" s="192"/>
      <c r="B1319" s="200" t="s">
        <v>17124</v>
      </c>
      <c r="C1319" s="192"/>
      <c r="D1319" s="192"/>
      <c r="E1319" s="192"/>
      <c r="F1319" s="150"/>
      <c r="G1319" s="151"/>
    </row>
    <row r="1320" spans="1:7" x14ac:dyDescent="0.2">
      <c r="A1320" s="218">
        <v>509</v>
      </c>
      <c r="B1320" s="200" t="s">
        <v>17125</v>
      </c>
      <c r="C1320" s="194" t="s">
        <v>31</v>
      </c>
      <c r="D1320" s="194" t="s">
        <v>209</v>
      </c>
      <c r="E1320" s="195" t="s">
        <v>17126</v>
      </c>
      <c r="F1320" s="150"/>
      <c r="G1320" s="152"/>
    </row>
    <row r="1321" spans="1:7" ht="15" x14ac:dyDescent="0.25">
      <c r="A1321" s="192"/>
      <c r="B1321" s="200" t="s">
        <v>17127</v>
      </c>
      <c r="C1321" s="192"/>
      <c r="D1321" s="192"/>
      <c r="E1321" s="192"/>
      <c r="F1321" s="147"/>
      <c r="G1321" s="147"/>
    </row>
    <row r="1322" spans="1:7" x14ac:dyDescent="0.2">
      <c r="A1322" s="218">
        <v>20278</v>
      </c>
      <c r="B1322" s="200" t="s">
        <v>1081</v>
      </c>
      <c r="C1322" s="194" t="s">
        <v>286</v>
      </c>
      <c r="D1322" s="194" t="s">
        <v>281</v>
      </c>
      <c r="E1322" s="195" t="s">
        <v>6861</v>
      </c>
      <c r="F1322" s="150"/>
      <c r="G1322" s="151"/>
    </row>
    <row r="1323" spans="1:7" x14ac:dyDescent="0.2">
      <c r="A1323" s="218">
        <v>20277</v>
      </c>
      <c r="B1323" s="200" t="s">
        <v>1082</v>
      </c>
      <c r="C1323" s="194" t="s">
        <v>286</v>
      </c>
      <c r="D1323" s="194" t="s">
        <v>281</v>
      </c>
      <c r="E1323" s="195" t="s">
        <v>5627</v>
      </c>
      <c r="F1323" s="150"/>
      <c r="G1323" s="151"/>
    </row>
    <row r="1324" spans="1:7" x14ac:dyDescent="0.2">
      <c r="A1324" s="218">
        <v>518</v>
      </c>
      <c r="B1324" s="200" t="s">
        <v>1083</v>
      </c>
      <c r="C1324" s="194" t="s">
        <v>286</v>
      </c>
      <c r="D1324" s="194" t="s">
        <v>209</v>
      </c>
      <c r="E1324" s="195" t="s">
        <v>5361</v>
      </c>
      <c r="F1324" s="150"/>
      <c r="G1324" s="151"/>
    </row>
    <row r="1325" spans="1:7" x14ac:dyDescent="0.2">
      <c r="A1325" s="218">
        <v>522</v>
      </c>
      <c r="B1325" s="200" t="s">
        <v>1084</v>
      </c>
      <c r="C1325" s="194" t="s">
        <v>18</v>
      </c>
      <c r="D1325" s="194" t="s">
        <v>281</v>
      </c>
      <c r="E1325" s="195" t="s">
        <v>5751</v>
      </c>
      <c r="F1325" s="150"/>
      <c r="G1325" s="151"/>
    </row>
    <row r="1326" spans="1:7" x14ac:dyDescent="0.2">
      <c r="A1326" s="218">
        <v>11761</v>
      </c>
      <c r="B1326" s="200" t="s">
        <v>17128</v>
      </c>
      <c r="C1326" s="194" t="s">
        <v>273</v>
      </c>
      <c r="D1326" s="194" t="s">
        <v>281</v>
      </c>
      <c r="E1326" s="195" t="s">
        <v>10832</v>
      </c>
      <c r="F1326" s="150"/>
      <c r="G1326" s="150"/>
    </row>
    <row r="1327" spans="1:7" x14ac:dyDescent="0.2">
      <c r="A1327" s="218">
        <v>377</v>
      </c>
      <c r="B1327" s="200" t="s">
        <v>1085</v>
      </c>
      <c r="C1327" s="194" t="s">
        <v>273</v>
      </c>
      <c r="D1327" s="194" t="s">
        <v>209</v>
      </c>
      <c r="E1327" s="195" t="s">
        <v>10465</v>
      </c>
      <c r="F1327" s="150"/>
      <c r="G1327" s="151"/>
    </row>
    <row r="1328" spans="1:7" x14ac:dyDescent="0.2">
      <c r="A1328" s="218">
        <v>7588</v>
      </c>
      <c r="B1328" s="200" t="s">
        <v>17129</v>
      </c>
      <c r="C1328" s="194" t="s">
        <v>273</v>
      </c>
      <c r="D1328" s="194" t="s">
        <v>209</v>
      </c>
      <c r="E1328" s="195" t="s">
        <v>17130</v>
      </c>
      <c r="F1328" s="150"/>
      <c r="G1328" s="151"/>
    </row>
    <row r="1329" spans="1:7" x14ac:dyDescent="0.2">
      <c r="A1329" s="218">
        <v>34551</v>
      </c>
      <c r="B1329" s="200" t="s">
        <v>1086</v>
      </c>
      <c r="C1329" s="194" t="s">
        <v>56</v>
      </c>
      <c r="D1329" s="194" t="s">
        <v>281</v>
      </c>
      <c r="E1329" s="195" t="s">
        <v>5642</v>
      </c>
      <c r="F1329" s="150"/>
      <c r="G1329" s="151"/>
    </row>
    <row r="1330" spans="1:7" x14ac:dyDescent="0.2">
      <c r="A1330" s="218">
        <v>2359</v>
      </c>
      <c r="B1330" s="200" t="s">
        <v>1087</v>
      </c>
      <c r="C1330" s="194" t="s">
        <v>56</v>
      </c>
      <c r="D1330" s="194" t="s">
        <v>281</v>
      </c>
      <c r="E1330" s="195" t="s">
        <v>6244</v>
      </c>
      <c r="F1330" s="150"/>
      <c r="G1330" s="151"/>
    </row>
    <row r="1331" spans="1:7" x14ac:dyDescent="0.2">
      <c r="A1331" s="218">
        <v>247</v>
      </c>
      <c r="B1331" s="200" t="s">
        <v>82</v>
      </c>
      <c r="C1331" s="194" t="s">
        <v>56</v>
      </c>
      <c r="D1331" s="194" t="s">
        <v>209</v>
      </c>
      <c r="E1331" s="195" t="s">
        <v>6372</v>
      </c>
      <c r="F1331" s="150"/>
      <c r="G1331" s="151"/>
    </row>
    <row r="1332" spans="1:7" x14ac:dyDescent="0.2">
      <c r="A1332" s="218">
        <v>246</v>
      </c>
      <c r="B1332" s="200" t="s">
        <v>1088</v>
      </c>
      <c r="C1332" s="194" t="s">
        <v>56</v>
      </c>
      <c r="D1332" s="194" t="s">
        <v>281</v>
      </c>
      <c r="E1332" s="195" t="s">
        <v>17076</v>
      </c>
      <c r="F1332" s="150"/>
      <c r="G1332" s="151"/>
    </row>
    <row r="1333" spans="1:7" x14ac:dyDescent="0.2">
      <c r="A1333" s="218">
        <v>2350</v>
      </c>
      <c r="B1333" s="200" t="s">
        <v>1089</v>
      </c>
      <c r="C1333" s="194" t="s">
        <v>56</v>
      </c>
      <c r="D1333" s="194" t="s">
        <v>281</v>
      </c>
      <c r="E1333" s="195" t="s">
        <v>5939</v>
      </c>
      <c r="F1333" s="150"/>
      <c r="G1333" s="151"/>
    </row>
    <row r="1334" spans="1:7" x14ac:dyDescent="0.2">
      <c r="A1334" s="218">
        <v>245</v>
      </c>
      <c r="B1334" s="200" t="s">
        <v>1090</v>
      </c>
      <c r="C1334" s="194" t="s">
        <v>56</v>
      </c>
      <c r="D1334" s="194" t="s">
        <v>281</v>
      </c>
      <c r="E1334" s="195" t="s">
        <v>6867</v>
      </c>
      <c r="F1334" s="150"/>
      <c r="G1334" s="151"/>
    </row>
    <row r="1335" spans="1:7" ht="15" x14ac:dyDescent="0.25">
      <c r="A1335" s="218">
        <v>251</v>
      </c>
      <c r="B1335" s="200" t="s">
        <v>1091</v>
      </c>
      <c r="C1335" s="194" t="s">
        <v>56</v>
      </c>
      <c r="D1335" s="194" t="s">
        <v>281</v>
      </c>
      <c r="E1335" s="195" t="s">
        <v>11824</v>
      </c>
      <c r="F1335" s="147"/>
      <c r="G1335" s="147"/>
    </row>
    <row r="1336" spans="1:7" x14ac:dyDescent="0.2">
      <c r="A1336" s="218">
        <v>252</v>
      </c>
      <c r="B1336" s="200" t="s">
        <v>1092</v>
      </c>
      <c r="C1336" s="194" t="s">
        <v>56</v>
      </c>
      <c r="D1336" s="194" t="s">
        <v>281</v>
      </c>
      <c r="E1336" s="195" t="s">
        <v>6214</v>
      </c>
      <c r="F1336" s="150"/>
      <c r="G1336" s="151"/>
    </row>
    <row r="1337" spans="1:7" ht="15" x14ac:dyDescent="0.25">
      <c r="A1337" s="218">
        <v>6121</v>
      </c>
      <c r="B1337" s="200" t="s">
        <v>1093</v>
      </c>
      <c r="C1337" s="194" t="s">
        <v>56</v>
      </c>
      <c r="D1337" s="194" t="s">
        <v>281</v>
      </c>
      <c r="E1337" s="195" t="s">
        <v>5310</v>
      </c>
      <c r="F1337" s="147"/>
      <c r="G1337" s="147"/>
    </row>
    <row r="1338" spans="1:7" x14ac:dyDescent="0.2">
      <c r="A1338" s="218">
        <v>244</v>
      </c>
      <c r="B1338" s="200" t="s">
        <v>1094</v>
      </c>
      <c r="C1338" s="194" t="s">
        <v>56</v>
      </c>
      <c r="D1338" s="194" t="s">
        <v>281</v>
      </c>
      <c r="E1338" s="195" t="s">
        <v>5699</v>
      </c>
      <c r="F1338" s="150"/>
      <c r="G1338" s="151"/>
    </row>
    <row r="1339" spans="1:7" ht="15" x14ac:dyDescent="0.25">
      <c r="A1339" s="218">
        <v>532</v>
      </c>
      <c r="B1339" s="200" t="s">
        <v>1095</v>
      </c>
      <c r="C1339" s="194" t="s">
        <v>56</v>
      </c>
      <c r="D1339" s="194" t="s">
        <v>281</v>
      </c>
      <c r="E1339" s="195" t="s">
        <v>5826</v>
      </c>
      <c r="F1339" s="147"/>
      <c r="G1339" s="147"/>
    </row>
    <row r="1340" spans="1:7" x14ac:dyDescent="0.2">
      <c r="A1340" s="218">
        <v>36150</v>
      </c>
      <c r="B1340" s="200" t="s">
        <v>1096</v>
      </c>
      <c r="C1340" s="194" t="s">
        <v>273</v>
      </c>
      <c r="D1340" s="194" t="s">
        <v>281</v>
      </c>
      <c r="E1340" s="195" t="s">
        <v>17131</v>
      </c>
      <c r="F1340" s="150"/>
      <c r="G1340" s="151"/>
    </row>
    <row r="1341" spans="1:7" x14ac:dyDescent="0.2">
      <c r="A1341" s="218">
        <v>4760</v>
      </c>
      <c r="B1341" s="200" t="s">
        <v>1097</v>
      </c>
      <c r="C1341" s="194" t="s">
        <v>56</v>
      </c>
      <c r="D1341" s="194" t="s">
        <v>281</v>
      </c>
      <c r="E1341" s="195" t="s">
        <v>14855</v>
      </c>
      <c r="F1341" s="150"/>
      <c r="G1341" s="151"/>
    </row>
    <row r="1342" spans="1:7" x14ac:dyDescent="0.2">
      <c r="A1342" s="218">
        <v>10422</v>
      </c>
      <c r="B1342" s="200" t="s">
        <v>1098</v>
      </c>
      <c r="C1342" s="194" t="s">
        <v>273</v>
      </c>
      <c r="D1342" s="194" t="s">
        <v>281</v>
      </c>
      <c r="E1342" s="195" t="s">
        <v>5645</v>
      </c>
    </row>
    <row r="1343" spans="1:7" x14ac:dyDescent="0.2">
      <c r="A1343" s="218">
        <v>10420</v>
      </c>
      <c r="B1343" s="200" t="s">
        <v>148</v>
      </c>
      <c r="C1343" s="194" t="s">
        <v>273</v>
      </c>
      <c r="D1343" s="194" t="s">
        <v>209</v>
      </c>
      <c r="E1343" s="195" t="s">
        <v>5646</v>
      </c>
    </row>
    <row r="1344" spans="1:7" x14ac:dyDescent="0.2">
      <c r="A1344" s="218">
        <v>10421</v>
      </c>
      <c r="B1344" s="200" t="s">
        <v>1099</v>
      </c>
      <c r="C1344" s="194" t="s">
        <v>273</v>
      </c>
      <c r="D1344" s="194" t="s">
        <v>281</v>
      </c>
      <c r="E1344" s="195" t="s">
        <v>5647</v>
      </c>
    </row>
    <row r="1345" spans="1:7" x14ac:dyDescent="0.2">
      <c r="A1345" s="218">
        <v>36519</v>
      </c>
      <c r="B1345" s="200" t="s">
        <v>1100</v>
      </c>
      <c r="C1345" s="194" t="s">
        <v>273</v>
      </c>
      <c r="D1345" s="194" t="s">
        <v>281</v>
      </c>
      <c r="E1345" s="195" t="s">
        <v>5648</v>
      </c>
    </row>
    <row r="1346" spans="1:7" ht="15" x14ac:dyDescent="0.25">
      <c r="A1346" s="192"/>
      <c r="B1346" s="200" t="s">
        <v>1101</v>
      </c>
      <c r="C1346" s="192"/>
      <c r="D1346" s="192"/>
      <c r="E1346" s="192"/>
    </row>
    <row r="1347" spans="1:7" ht="15" x14ac:dyDescent="0.25">
      <c r="A1347" s="218">
        <v>36520</v>
      </c>
      <c r="B1347" s="200" t="s">
        <v>1102</v>
      </c>
      <c r="C1347" s="194" t="s">
        <v>273</v>
      </c>
      <c r="D1347" s="194" t="s">
        <v>281</v>
      </c>
      <c r="E1347" s="195" t="s">
        <v>5649</v>
      </c>
      <c r="F1347" s="147"/>
      <c r="G1347" s="147"/>
    </row>
    <row r="1348" spans="1:7" ht="15" x14ac:dyDescent="0.25">
      <c r="A1348" s="192"/>
      <c r="B1348" s="200" t="s">
        <v>1103</v>
      </c>
      <c r="C1348" s="192"/>
      <c r="D1348" s="192"/>
      <c r="E1348" s="192"/>
    </row>
    <row r="1349" spans="1:7" ht="15" x14ac:dyDescent="0.25">
      <c r="A1349" s="218">
        <v>11784</v>
      </c>
      <c r="B1349" s="200" t="s">
        <v>1104</v>
      </c>
      <c r="C1349" s="194" t="s">
        <v>273</v>
      </c>
      <c r="D1349" s="194" t="s">
        <v>281</v>
      </c>
      <c r="E1349" s="195" t="s">
        <v>5650</v>
      </c>
      <c r="F1349" s="147"/>
      <c r="G1349" s="147"/>
    </row>
    <row r="1350" spans="1:7" ht="15" x14ac:dyDescent="0.25">
      <c r="A1350" s="199" t="s">
        <v>16759</v>
      </c>
      <c r="B1350" s="192"/>
      <c r="C1350" s="192"/>
      <c r="D1350" s="192"/>
      <c r="E1350" s="192"/>
      <c r="F1350" s="147"/>
      <c r="G1350" s="147"/>
    </row>
    <row r="1351" spans="1:7" ht="15" x14ac:dyDescent="0.25">
      <c r="A1351" s="166"/>
      <c r="B1351" s="173"/>
      <c r="C1351" s="166"/>
      <c r="D1351" s="166"/>
      <c r="E1351" s="166"/>
      <c r="F1351" s="147"/>
      <c r="G1351" s="147"/>
    </row>
    <row r="1352" spans="1:7" ht="18" x14ac:dyDescent="0.25">
      <c r="A1352" s="192"/>
      <c r="B1352" s="201" t="s">
        <v>264</v>
      </c>
      <c r="C1352" s="192"/>
      <c r="D1352" s="193" t="s">
        <v>16732</v>
      </c>
      <c r="E1352" s="194" t="s">
        <v>17132</v>
      </c>
      <c r="F1352" s="147"/>
      <c r="G1352" s="147"/>
    </row>
    <row r="1353" spans="1:7" ht="15" x14ac:dyDescent="0.25">
      <c r="A1353" s="199" t="s">
        <v>16734</v>
      </c>
      <c r="B1353" s="192"/>
      <c r="C1353" s="192"/>
      <c r="D1353" s="192"/>
      <c r="E1353" s="192"/>
      <c r="F1353" s="147"/>
      <c r="G1353" s="147"/>
    </row>
    <row r="1354" spans="1:7" ht="15" x14ac:dyDescent="0.25">
      <c r="A1354" s="199" t="s">
        <v>16735</v>
      </c>
      <c r="B1354" s="192"/>
      <c r="C1354" s="192"/>
      <c r="D1354" s="192"/>
      <c r="E1354" s="192"/>
    </row>
    <row r="1355" spans="1:7" ht="15" x14ac:dyDescent="0.25">
      <c r="A1355" s="199" t="s">
        <v>16736</v>
      </c>
      <c r="B1355" s="192"/>
      <c r="C1355" s="192"/>
      <c r="D1355" s="192"/>
      <c r="E1355" s="192"/>
      <c r="F1355" s="147"/>
      <c r="G1355" s="147"/>
    </row>
    <row r="1356" spans="1:7" ht="15" x14ac:dyDescent="0.25">
      <c r="A1356" s="199" t="s">
        <v>16737</v>
      </c>
      <c r="B1356" s="192"/>
      <c r="C1356" s="192"/>
      <c r="D1356" s="192"/>
      <c r="E1356" s="192"/>
      <c r="F1356" s="147"/>
      <c r="G1356" s="151"/>
    </row>
    <row r="1357" spans="1:7" ht="15" x14ac:dyDescent="0.25">
      <c r="A1357" s="199" t="s">
        <v>16738</v>
      </c>
      <c r="B1357" s="192"/>
      <c r="C1357" s="192"/>
      <c r="D1357" s="192"/>
      <c r="E1357" s="192"/>
      <c r="F1357" s="148"/>
      <c r="G1357" s="147"/>
    </row>
    <row r="1358" spans="1:7" ht="15" x14ac:dyDescent="0.25">
      <c r="A1358" s="199" t="s">
        <v>16739</v>
      </c>
      <c r="B1358" s="200" t="s">
        <v>16740</v>
      </c>
      <c r="C1358" s="192"/>
      <c r="D1358" s="192"/>
      <c r="E1358" s="192"/>
      <c r="F1358" s="148"/>
      <c r="G1358" s="148"/>
    </row>
    <row r="1359" spans="1:7" ht="15" x14ac:dyDescent="0.25">
      <c r="A1359" s="192"/>
      <c r="B1359" s="200" t="s">
        <v>16741</v>
      </c>
      <c r="C1359" s="195" t="s">
        <v>16742</v>
      </c>
      <c r="D1359" s="192"/>
      <c r="E1359" s="195" t="s">
        <v>16743</v>
      </c>
      <c r="F1359" s="148"/>
      <c r="G1359" s="148"/>
    </row>
    <row r="1360" spans="1:7" ht="15" x14ac:dyDescent="0.25">
      <c r="A1360" s="199" t="s">
        <v>16744</v>
      </c>
      <c r="B1360" s="199" t="s">
        <v>16745</v>
      </c>
      <c r="C1360" s="192"/>
      <c r="D1360" s="193" t="s">
        <v>16746</v>
      </c>
      <c r="E1360" s="192"/>
      <c r="F1360" s="150"/>
      <c r="G1360" s="151"/>
    </row>
    <row r="1361" spans="1:7" x14ac:dyDescent="0.2">
      <c r="A1361" s="199" t="s">
        <v>265</v>
      </c>
      <c r="B1361" s="199" t="s">
        <v>266</v>
      </c>
      <c r="C1361" s="193" t="s">
        <v>267</v>
      </c>
      <c r="D1361" s="193" t="s">
        <v>268</v>
      </c>
      <c r="E1361" s="193" t="s">
        <v>269</v>
      </c>
      <c r="F1361" s="150"/>
      <c r="G1361" s="151"/>
    </row>
    <row r="1362" spans="1:7" ht="15" x14ac:dyDescent="0.25">
      <c r="A1362" s="192"/>
      <c r="B1362" s="192"/>
      <c r="C1362" s="192"/>
      <c r="D1362" s="193" t="s">
        <v>270</v>
      </c>
      <c r="E1362" s="193" t="s">
        <v>271</v>
      </c>
      <c r="F1362" s="150"/>
      <c r="G1362" s="151"/>
    </row>
    <row r="1363" spans="1:7" x14ac:dyDescent="0.2">
      <c r="A1363" s="218">
        <v>10</v>
      </c>
      <c r="B1363" s="200" t="s">
        <v>1105</v>
      </c>
      <c r="C1363" s="194" t="s">
        <v>273</v>
      </c>
      <c r="D1363" s="194" t="s">
        <v>281</v>
      </c>
      <c r="E1363" s="195" t="s">
        <v>17133</v>
      </c>
      <c r="F1363" s="150"/>
      <c r="G1363" s="151"/>
    </row>
    <row r="1364" spans="1:7" x14ac:dyDescent="0.2">
      <c r="A1364" s="218">
        <v>4815</v>
      </c>
      <c r="B1364" s="200" t="s">
        <v>1106</v>
      </c>
      <c r="C1364" s="194" t="s">
        <v>273</v>
      </c>
      <c r="D1364" s="194" t="s">
        <v>281</v>
      </c>
      <c r="E1364" s="195" t="s">
        <v>5969</v>
      </c>
      <c r="F1364" s="150"/>
      <c r="G1364" s="151"/>
    </row>
    <row r="1365" spans="1:7" x14ac:dyDescent="0.2">
      <c r="A1365" s="218">
        <v>1746</v>
      </c>
      <c r="B1365" s="200" t="s">
        <v>1107</v>
      </c>
      <c r="C1365" s="194" t="s">
        <v>273</v>
      </c>
      <c r="D1365" s="194" t="s">
        <v>209</v>
      </c>
      <c r="E1365" s="195" t="s">
        <v>6291</v>
      </c>
      <c r="F1365" s="150"/>
      <c r="G1365" s="151"/>
    </row>
    <row r="1366" spans="1:7" ht="15" x14ac:dyDescent="0.25">
      <c r="A1366" s="192"/>
      <c r="B1366" s="200" t="s">
        <v>1108</v>
      </c>
      <c r="C1366" s="192"/>
      <c r="D1366" s="192"/>
      <c r="E1366" s="192"/>
      <c r="F1366" s="150"/>
      <c r="G1366" s="150"/>
    </row>
    <row r="1367" spans="1:7" x14ac:dyDescent="0.2">
      <c r="A1367" s="218">
        <v>1748</v>
      </c>
      <c r="B1367" s="200" t="s">
        <v>1107</v>
      </c>
      <c r="C1367" s="194" t="s">
        <v>273</v>
      </c>
      <c r="D1367" s="194" t="s">
        <v>281</v>
      </c>
      <c r="E1367" s="195" t="s">
        <v>17134</v>
      </c>
      <c r="F1367" s="150"/>
      <c r="G1367" s="151"/>
    </row>
    <row r="1368" spans="1:7" ht="15" x14ac:dyDescent="0.25">
      <c r="A1368" s="192"/>
      <c r="B1368" s="200" t="s">
        <v>1109</v>
      </c>
      <c r="C1368" s="192"/>
      <c r="D1368" s="192"/>
      <c r="E1368" s="192"/>
      <c r="F1368" s="150"/>
      <c r="G1368" s="151"/>
    </row>
    <row r="1369" spans="1:7" x14ac:dyDescent="0.2">
      <c r="A1369" s="218">
        <v>1749</v>
      </c>
      <c r="B1369" s="200" t="s">
        <v>1107</v>
      </c>
      <c r="C1369" s="194" t="s">
        <v>273</v>
      </c>
      <c r="D1369" s="194" t="s">
        <v>281</v>
      </c>
      <c r="E1369" s="195" t="s">
        <v>17135</v>
      </c>
      <c r="F1369" s="150"/>
      <c r="G1369" s="151"/>
    </row>
    <row r="1370" spans="1:7" ht="15" x14ac:dyDescent="0.25">
      <c r="A1370" s="192"/>
      <c r="B1370" s="200" t="s">
        <v>1110</v>
      </c>
      <c r="C1370" s="192"/>
      <c r="D1370" s="192"/>
      <c r="E1370" s="192"/>
      <c r="F1370" s="150"/>
      <c r="G1370" s="151"/>
    </row>
    <row r="1371" spans="1:7" x14ac:dyDescent="0.2">
      <c r="A1371" s="218">
        <v>37412</v>
      </c>
      <c r="B1371" s="200" t="s">
        <v>1111</v>
      </c>
      <c r="C1371" s="194" t="s">
        <v>273</v>
      </c>
      <c r="D1371" s="194" t="s">
        <v>281</v>
      </c>
      <c r="E1371" s="195" t="s">
        <v>17136</v>
      </c>
      <c r="F1371" s="150"/>
      <c r="G1371" s="151"/>
    </row>
    <row r="1372" spans="1:7" ht="15" x14ac:dyDescent="0.25">
      <c r="A1372" s="192"/>
      <c r="B1372" s="200" t="s">
        <v>1112</v>
      </c>
      <c r="C1372" s="192"/>
      <c r="D1372" s="192"/>
      <c r="E1372" s="192"/>
      <c r="F1372" s="150"/>
      <c r="G1372" s="151"/>
    </row>
    <row r="1373" spans="1:7" x14ac:dyDescent="0.2">
      <c r="A1373" s="218">
        <v>1745</v>
      </c>
      <c r="B1373" s="200" t="s">
        <v>1113</v>
      </c>
      <c r="C1373" s="194" t="s">
        <v>273</v>
      </c>
      <c r="D1373" s="194" t="s">
        <v>281</v>
      </c>
      <c r="E1373" s="195" t="s">
        <v>17137</v>
      </c>
      <c r="F1373" s="150"/>
      <c r="G1373" s="151"/>
    </row>
    <row r="1374" spans="1:7" ht="15" x14ac:dyDescent="0.25">
      <c r="A1374" s="192"/>
      <c r="B1374" s="200" t="s">
        <v>1114</v>
      </c>
      <c r="C1374" s="192"/>
      <c r="D1374" s="192"/>
      <c r="E1374" s="192"/>
      <c r="F1374" s="150"/>
      <c r="G1374" s="151"/>
    </row>
    <row r="1375" spans="1:7" x14ac:dyDescent="0.2">
      <c r="A1375" s="218">
        <v>1750</v>
      </c>
      <c r="B1375" s="200" t="s">
        <v>1115</v>
      </c>
      <c r="C1375" s="194" t="s">
        <v>273</v>
      </c>
      <c r="D1375" s="194" t="s">
        <v>281</v>
      </c>
      <c r="E1375" s="195" t="s">
        <v>17138</v>
      </c>
      <c r="F1375" s="150"/>
      <c r="G1375" s="151"/>
    </row>
    <row r="1376" spans="1:7" ht="15" x14ac:dyDescent="0.25">
      <c r="A1376" s="192"/>
      <c r="B1376" s="200" t="s">
        <v>1116</v>
      </c>
      <c r="C1376" s="192"/>
      <c r="D1376" s="192"/>
      <c r="E1376" s="192"/>
      <c r="F1376" s="150"/>
      <c r="G1376" s="151"/>
    </row>
    <row r="1377" spans="1:7" x14ac:dyDescent="0.2">
      <c r="A1377" s="218">
        <v>541</v>
      </c>
      <c r="B1377" s="200" t="s">
        <v>1117</v>
      </c>
      <c r="C1377" s="194" t="s">
        <v>273</v>
      </c>
      <c r="D1377" s="194" t="s">
        <v>209</v>
      </c>
      <c r="E1377" s="195" t="s">
        <v>17139</v>
      </c>
      <c r="F1377" s="150"/>
      <c r="G1377" s="151"/>
    </row>
    <row r="1378" spans="1:7" x14ac:dyDescent="0.2">
      <c r="A1378" s="218">
        <v>542</v>
      </c>
      <c r="B1378" s="200" t="s">
        <v>1118</v>
      </c>
      <c r="C1378" s="194" t="s">
        <v>273</v>
      </c>
      <c r="D1378" s="194" t="s">
        <v>281</v>
      </c>
      <c r="E1378" s="195" t="s">
        <v>17140</v>
      </c>
      <c r="F1378" s="150"/>
      <c r="G1378" s="151"/>
    </row>
    <row r="1379" spans="1:7" x14ac:dyDescent="0.2">
      <c r="A1379" s="218">
        <v>540</v>
      </c>
      <c r="B1379" s="200" t="s">
        <v>1119</v>
      </c>
      <c r="C1379" s="194" t="s">
        <v>273</v>
      </c>
      <c r="D1379" s="194" t="s">
        <v>281</v>
      </c>
      <c r="E1379" s="195" t="s">
        <v>17141</v>
      </c>
      <c r="F1379" s="150"/>
      <c r="G1379" s="151"/>
    </row>
    <row r="1380" spans="1:7" x14ac:dyDescent="0.2">
      <c r="A1380" s="218">
        <v>10790</v>
      </c>
      <c r="B1380" s="200" t="s">
        <v>1120</v>
      </c>
      <c r="C1380" s="194" t="s">
        <v>56</v>
      </c>
      <c r="D1380" s="194" t="s">
        <v>209</v>
      </c>
      <c r="E1380" s="194" t="s">
        <v>5653</v>
      </c>
      <c r="F1380" s="150"/>
      <c r="G1380" s="151"/>
    </row>
    <row r="1381" spans="1:7" ht="15" x14ac:dyDescent="0.25">
      <c r="A1381" s="192"/>
      <c r="B1381" s="200" t="s">
        <v>1121</v>
      </c>
      <c r="C1381" s="192"/>
      <c r="D1381" s="192"/>
      <c r="E1381" s="192"/>
      <c r="F1381" s="150"/>
      <c r="G1381" s="151"/>
    </row>
    <row r="1382" spans="1:7" x14ac:dyDescent="0.2">
      <c r="A1382" s="218">
        <v>11692</v>
      </c>
      <c r="B1382" s="200" t="s">
        <v>17142</v>
      </c>
      <c r="C1382" s="194" t="s">
        <v>286</v>
      </c>
      <c r="D1382" s="194" t="s">
        <v>281</v>
      </c>
      <c r="E1382" s="195" t="s">
        <v>17143</v>
      </c>
      <c r="F1382" s="150"/>
      <c r="G1382" s="151"/>
    </row>
    <row r="1383" spans="1:7" x14ac:dyDescent="0.2">
      <c r="A1383" s="218">
        <v>11687</v>
      </c>
      <c r="B1383" s="200" t="s">
        <v>1122</v>
      </c>
      <c r="C1383" s="194" t="s">
        <v>18</v>
      </c>
      <c r="D1383" s="194" t="s">
        <v>281</v>
      </c>
      <c r="E1383" s="195" t="s">
        <v>17144</v>
      </c>
      <c r="F1383" s="150"/>
      <c r="G1383" s="151"/>
    </row>
    <row r="1384" spans="1:7" ht="15" x14ac:dyDescent="0.25">
      <c r="A1384" s="192"/>
      <c r="B1384" s="200" t="s">
        <v>1123</v>
      </c>
      <c r="C1384" s="192"/>
      <c r="D1384" s="192"/>
      <c r="E1384" s="192"/>
      <c r="F1384" s="150"/>
      <c r="G1384" s="151"/>
    </row>
    <row r="1385" spans="1:7" x14ac:dyDescent="0.2">
      <c r="A1385" s="218">
        <v>11689</v>
      </c>
      <c r="B1385" s="200" t="s">
        <v>1124</v>
      </c>
      <c r="C1385" s="194" t="s">
        <v>18</v>
      </c>
      <c r="D1385" s="194" t="s">
        <v>281</v>
      </c>
      <c r="E1385" s="195" t="s">
        <v>17145</v>
      </c>
      <c r="F1385" s="150"/>
      <c r="G1385" s="151"/>
    </row>
    <row r="1386" spans="1:7" ht="15" x14ac:dyDescent="0.25">
      <c r="A1386" s="192"/>
      <c r="B1386" s="200" t="s">
        <v>1123</v>
      </c>
      <c r="C1386" s="192"/>
      <c r="D1386" s="192"/>
      <c r="E1386" s="192"/>
      <c r="F1386" s="150"/>
      <c r="G1386" s="151"/>
    </row>
    <row r="1387" spans="1:7" x14ac:dyDescent="0.2">
      <c r="A1387" s="218">
        <v>11693</v>
      </c>
      <c r="B1387" s="200" t="s">
        <v>1125</v>
      </c>
      <c r="C1387" s="194" t="s">
        <v>286</v>
      </c>
      <c r="D1387" s="194" t="s">
        <v>281</v>
      </c>
      <c r="E1387" s="195" t="s">
        <v>17146</v>
      </c>
      <c r="F1387" s="150"/>
      <c r="G1387" s="151"/>
    </row>
    <row r="1388" spans="1:7" x14ac:dyDescent="0.2">
      <c r="A1388" s="218">
        <v>36215</v>
      </c>
      <c r="B1388" s="200" t="s">
        <v>17147</v>
      </c>
      <c r="C1388" s="194" t="s">
        <v>273</v>
      </c>
      <c r="D1388" s="194" t="s">
        <v>281</v>
      </c>
      <c r="E1388" s="195" t="s">
        <v>17148</v>
      </c>
      <c r="F1388" s="150"/>
      <c r="G1388" s="151"/>
    </row>
    <row r="1389" spans="1:7" x14ac:dyDescent="0.2">
      <c r="A1389" s="218">
        <v>3425</v>
      </c>
      <c r="B1389" s="200" t="s">
        <v>1126</v>
      </c>
      <c r="C1389" s="194" t="s">
        <v>286</v>
      </c>
      <c r="D1389" s="194" t="s">
        <v>281</v>
      </c>
      <c r="E1389" s="195" t="s">
        <v>5654</v>
      </c>
      <c r="F1389" s="150"/>
      <c r="G1389" s="151"/>
    </row>
    <row r="1390" spans="1:7" x14ac:dyDescent="0.2">
      <c r="A1390" s="218">
        <v>3426</v>
      </c>
      <c r="B1390" s="200" t="s">
        <v>1127</v>
      </c>
      <c r="C1390" s="194" t="s">
        <v>286</v>
      </c>
      <c r="D1390" s="194" t="s">
        <v>281</v>
      </c>
      <c r="E1390" s="195" t="s">
        <v>5655</v>
      </c>
      <c r="F1390" s="150"/>
      <c r="G1390" s="151"/>
    </row>
    <row r="1391" spans="1:7" x14ac:dyDescent="0.2">
      <c r="A1391" s="218">
        <v>3427</v>
      </c>
      <c r="B1391" s="200" t="s">
        <v>1128</v>
      </c>
      <c r="C1391" s="194" t="s">
        <v>286</v>
      </c>
      <c r="D1391" s="194" t="s">
        <v>281</v>
      </c>
      <c r="E1391" s="195" t="s">
        <v>5656</v>
      </c>
      <c r="F1391" s="150"/>
      <c r="G1391" s="151"/>
    </row>
    <row r="1392" spans="1:7" x14ac:dyDescent="0.2">
      <c r="A1392" s="218">
        <v>36214</v>
      </c>
      <c r="B1392" s="200" t="s">
        <v>17149</v>
      </c>
      <c r="C1392" s="194" t="s">
        <v>273</v>
      </c>
      <c r="D1392" s="194" t="s">
        <v>281</v>
      </c>
      <c r="E1392" s="195" t="s">
        <v>17150</v>
      </c>
      <c r="F1392" s="150"/>
      <c r="G1392" s="151"/>
    </row>
    <row r="1393" spans="1:7" x14ac:dyDescent="0.2">
      <c r="A1393" s="218">
        <v>36207</v>
      </c>
      <c r="B1393" s="200" t="s">
        <v>17151</v>
      </c>
      <c r="C1393" s="194" t="s">
        <v>273</v>
      </c>
      <c r="D1393" s="194" t="s">
        <v>281</v>
      </c>
      <c r="E1393" s="195" t="s">
        <v>17152</v>
      </c>
      <c r="F1393" s="150"/>
      <c r="G1393" s="151"/>
    </row>
    <row r="1394" spans="1:7" x14ac:dyDescent="0.2">
      <c r="A1394" s="218">
        <v>36209</v>
      </c>
      <c r="B1394" s="200" t="s">
        <v>17153</v>
      </c>
      <c r="C1394" s="194" t="s">
        <v>273</v>
      </c>
      <c r="D1394" s="194" t="s">
        <v>281</v>
      </c>
      <c r="E1394" s="195" t="s">
        <v>17154</v>
      </c>
      <c r="F1394" s="150"/>
      <c r="G1394" s="151"/>
    </row>
    <row r="1395" spans="1:7" x14ac:dyDescent="0.2">
      <c r="A1395" s="218">
        <v>36210</v>
      </c>
      <c r="B1395" s="200" t="s">
        <v>17155</v>
      </c>
      <c r="C1395" s="194" t="s">
        <v>273</v>
      </c>
      <c r="D1395" s="194" t="s">
        <v>281</v>
      </c>
      <c r="E1395" s="195" t="s">
        <v>17156</v>
      </c>
      <c r="F1395" s="150"/>
      <c r="G1395" s="151"/>
    </row>
    <row r="1396" spans="1:7" ht="15" x14ac:dyDescent="0.25">
      <c r="A1396" s="192"/>
      <c r="B1396" s="200" t="s">
        <v>17157</v>
      </c>
      <c r="C1396" s="192"/>
      <c r="D1396" s="192"/>
      <c r="E1396" s="192"/>
      <c r="F1396" s="150"/>
      <c r="G1396" s="151"/>
    </row>
    <row r="1397" spans="1:7" x14ac:dyDescent="0.2">
      <c r="A1397" s="218">
        <v>36212</v>
      </c>
      <c r="B1397" s="200" t="s">
        <v>17158</v>
      </c>
      <c r="C1397" s="194" t="s">
        <v>273</v>
      </c>
      <c r="D1397" s="194" t="s">
        <v>281</v>
      </c>
      <c r="E1397" s="195" t="s">
        <v>17159</v>
      </c>
      <c r="F1397" s="150"/>
      <c r="G1397" s="150"/>
    </row>
    <row r="1398" spans="1:7" x14ac:dyDescent="0.2">
      <c r="A1398" s="218">
        <v>36211</v>
      </c>
      <c r="B1398" s="200" t="s">
        <v>17160</v>
      </c>
      <c r="C1398" s="194" t="s">
        <v>273</v>
      </c>
      <c r="D1398" s="194" t="s">
        <v>281</v>
      </c>
      <c r="E1398" s="195" t="s">
        <v>17161</v>
      </c>
      <c r="F1398" s="150"/>
      <c r="G1398" s="151"/>
    </row>
    <row r="1399" spans="1:7" ht="15" x14ac:dyDescent="0.25">
      <c r="A1399" s="192"/>
      <c r="B1399" s="200" t="s">
        <v>724</v>
      </c>
      <c r="C1399" s="192"/>
      <c r="D1399" s="192"/>
      <c r="E1399" s="192"/>
      <c r="F1399" s="147"/>
      <c r="G1399" s="147"/>
    </row>
    <row r="1400" spans="1:7" x14ac:dyDescent="0.2">
      <c r="A1400" s="218">
        <v>36204</v>
      </c>
      <c r="B1400" s="200" t="s">
        <v>17162</v>
      </c>
      <c r="C1400" s="194" t="s">
        <v>273</v>
      </c>
      <c r="D1400" s="194" t="s">
        <v>281</v>
      </c>
      <c r="E1400" s="195" t="s">
        <v>17163</v>
      </c>
      <c r="F1400" s="150"/>
      <c r="G1400" s="151"/>
    </row>
    <row r="1401" spans="1:7" ht="15" x14ac:dyDescent="0.25">
      <c r="A1401" s="192"/>
      <c r="B1401" s="200" t="s">
        <v>724</v>
      </c>
      <c r="C1401" s="192"/>
      <c r="D1401" s="192"/>
      <c r="E1401" s="192"/>
      <c r="F1401" s="147"/>
      <c r="G1401" s="147"/>
    </row>
    <row r="1402" spans="1:7" x14ac:dyDescent="0.2">
      <c r="A1402" s="218">
        <v>36205</v>
      </c>
      <c r="B1402" s="200" t="s">
        <v>17164</v>
      </c>
      <c r="C1402" s="194" t="s">
        <v>273</v>
      </c>
      <c r="D1402" s="194" t="s">
        <v>281</v>
      </c>
      <c r="E1402" s="195" t="s">
        <v>17165</v>
      </c>
      <c r="F1402" s="150"/>
      <c r="G1402" s="151"/>
    </row>
    <row r="1403" spans="1:7" ht="15" x14ac:dyDescent="0.25">
      <c r="A1403" s="192"/>
      <c r="B1403" s="200" t="s">
        <v>724</v>
      </c>
      <c r="C1403" s="192"/>
      <c r="D1403" s="192"/>
      <c r="E1403" s="192"/>
      <c r="F1403" s="150"/>
      <c r="G1403" s="151"/>
    </row>
    <row r="1404" spans="1:7" x14ac:dyDescent="0.2">
      <c r="A1404" s="218">
        <v>36081</v>
      </c>
      <c r="B1404" s="200" t="s">
        <v>17166</v>
      </c>
      <c r="C1404" s="194" t="s">
        <v>273</v>
      </c>
      <c r="D1404" s="194" t="s">
        <v>209</v>
      </c>
      <c r="E1404" s="195" t="s">
        <v>17167</v>
      </c>
      <c r="F1404" s="150"/>
      <c r="G1404" s="152"/>
    </row>
    <row r="1405" spans="1:7" ht="15" x14ac:dyDescent="0.25">
      <c r="A1405" s="192"/>
      <c r="B1405" s="200" t="s">
        <v>724</v>
      </c>
      <c r="C1405" s="192"/>
      <c r="D1405" s="192"/>
      <c r="E1405" s="192"/>
      <c r="F1405" s="150"/>
      <c r="G1405" s="151"/>
    </row>
    <row r="1406" spans="1:7" x14ac:dyDescent="0.2">
      <c r="A1406" s="218">
        <v>36206</v>
      </c>
      <c r="B1406" s="200" t="s">
        <v>17168</v>
      </c>
      <c r="C1406" s="194" t="s">
        <v>273</v>
      </c>
      <c r="D1406" s="194" t="s">
        <v>281</v>
      </c>
      <c r="E1406" s="195" t="s">
        <v>17169</v>
      </c>
      <c r="F1406" s="150"/>
      <c r="G1406" s="151"/>
    </row>
    <row r="1407" spans="1:7" ht="15" x14ac:dyDescent="0.25">
      <c r="A1407" s="192"/>
      <c r="B1407" s="200" t="s">
        <v>724</v>
      </c>
      <c r="C1407" s="192"/>
      <c r="D1407" s="192"/>
      <c r="E1407" s="192"/>
      <c r="F1407" s="150"/>
      <c r="G1407" s="153"/>
    </row>
    <row r="1408" spans="1:7" ht="15" x14ac:dyDescent="0.25">
      <c r="A1408" s="218">
        <v>36218</v>
      </c>
      <c r="B1408" s="200" t="s">
        <v>17170</v>
      </c>
      <c r="C1408" s="194" t="s">
        <v>273</v>
      </c>
      <c r="D1408" s="194" t="s">
        <v>281</v>
      </c>
      <c r="E1408" s="195" t="s">
        <v>17171</v>
      </c>
      <c r="F1408" s="147"/>
      <c r="G1408" s="147"/>
    </row>
    <row r="1409" spans="1:7" x14ac:dyDescent="0.2">
      <c r="A1409" s="218">
        <v>36220</v>
      </c>
      <c r="B1409" s="200" t="s">
        <v>17172</v>
      </c>
      <c r="C1409" s="194" t="s">
        <v>273</v>
      </c>
      <c r="D1409" s="194" t="s">
        <v>281</v>
      </c>
      <c r="E1409" s="195" t="s">
        <v>17173</v>
      </c>
    </row>
    <row r="1410" spans="1:7" x14ac:dyDescent="0.2">
      <c r="A1410" s="218">
        <v>36080</v>
      </c>
      <c r="B1410" s="200" t="s">
        <v>17174</v>
      </c>
      <c r="C1410" s="194" t="s">
        <v>273</v>
      </c>
      <c r="D1410" s="194" t="s">
        <v>209</v>
      </c>
      <c r="E1410" s="195" t="s">
        <v>17175</v>
      </c>
    </row>
    <row r="1411" spans="1:7" x14ac:dyDescent="0.2">
      <c r="A1411" s="218">
        <v>36223</v>
      </c>
      <c r="B1411" s="200" t="s">
        <v>17176</v>
      </c>
      <c r="C1411" s="194" t="s">
        <v>273</v>
      </c>
      <c r="D1411" s="194" t="s">
        <v>281</v>
      </c>
      <c r="E1411" s="195" t="s">
        <v>17177</v>
      </c>
    </row>
    <row r="1412" spans="1:7" x14ac:dyDescent="0.2">
      <c r="A1412" s="218">
        <v>555</v>
      </c>
      <c r="B1412" s="200" t="s">
        <v>1129</v>
      </c>
      <c r="C1412" s="194" t="s">
        <v>18</v>
      </c>
      <c r="D1412" s="194" t="s">
        <v>281</v>
      </c>
      <c r="E1412" s="195" t="s">
        <v>6490</v>
      </c>
    </row>
    <row r="1413" spans="1:7" x14ac:dyDescent="0.2">
      <c r="A1413" s="218">
        <v>546</v>
      </c>
      <c r="B1413" s="200" t="s">
        <v>1130</v>
      </c>
      <c r="C1413" s="194" t="s">
        <v>31</v>
      </c>
      <c r="D1413" s="194" t="s">
        <v>209</v>
      </c>
      <c r="E1413" s="195" t="s">
        <v>5337</v>
      </c>
    </row>
    <row r="1414" spans="1:7" ht="15" x14ac:dyDescent="0.25">
      <c r="A1414" s="218">
        <v>565</v>
      </c>
      <c r="B1414" s="200" t="s">
        <v>1131</v>
      </c>
      <c r="C1414" s="194" t="s">
        <v>18</v>
      </c>
      <c r="D1414" s="194" t="s">
        <v>281</v>
      </c>
      <c r="E1414" s="195" t="s">
        <v>10697</v>
      </c>
      <c r="F1414" s="147"/>
      <c r="G1414" s="147"/>
    </row>
    <row r="1415" spans="1:7" x14ac:dyDescent="0.2">
      <c r="A1415" s="218">
        <v>557</v>
      </c>
      <c r="B1415" s="200" t="s">
        <v>1132</v>
      </c>
      <c r="C1415" s="194" t="s">
        <v>18</v>
      </c>
      <c r="D1415" s="194" t="s">
        <v>281</v>
      </c>
      <c r="E1415" s="195" t="s">
        <v>17178</v>
      </c>
    </row>
    <row r="1416" spans="1:7" ht="15" x14ac:dyDescent="0.25">
      <c r="A1416" s="199" t="s">
        <v>16759</v>
      </c>
      <c r="B1416" s="192"/>
      <c r="C1416" s="192"/>
      <c r="D1416" s="192"/>
      <c r="E1416" s="192"/>
      <c r="F1416" s="147"/>
      <c r="G1416" s="147"/>
    </row>
    <row r="1417" spans="1:7" ht="15" x14ac:dyDescent="0.25">
      <c r="A1417" s="174"/>
      <c r="B1417" s="173"/>
      <c r="C1417" s="168"/>
      <c r="D1417" s="168"/>
      <c r="E1417" s="169"/>
      <c r="F1417" s="147"/>
      <c r="G1417" s="147"/>
    </row>
    <row r="1418" spans="1:7" ht="18" x14ac:dyDescent="0.25">
      <c r="A1418" s="192"/>
      <c r="B1418" s="201" t="s">
        <v>264</v>
      </c>
      <c r="C1418" s="192"/>
      <c r="D1418" s="193" t="s">
        <v>16732</v>
      </c>
      <c r="E1418" s="194" t="s">
        <v>17179</v>
      </c>
      <c r="F1418" s="147"/>
      <c r="G1418" s="147"/>
    </row>
    <row r="1419" spans="1:7" ht="15" x14ac:dyDescent="0.25">
      <c r="A1419" s="199" t="s">
        <v>16734</v>
      </c>
      <c r="B1419" s="192"/>
      <c r="C1419" s="192"/>
      <c r="D1419" s="192"/>
      <c r="E1419" s="192"/>
      <c r="F1419" s="147"/>
      <c r="G1419" s="147"/>
    </row>
    <row r="1420" spans="1:7" ht="15" x14ac:dyDescent="0.25">
      <c r="A1420" s="199" t="s">
        <v>16735</v>
      </c>
      <c r="B1420" s="192"/>
      <c r="C1420" s="192"/>
      <c r="D1420" s="192"/>
      <c r="E1420" s="192"/>
      <c r="F1420" s="147"/>
      <c r="G1420" s="147"/>
    </row>
    <row r="1421" spans="1:7" ht="15" x14ac:dyDescent="0.25">
      <c r="A1421" s="199" t="s">
        <v>16736</v>
      </c>
      <c r="B1421" s="192"/>
      <c r="C1421" s="192"/>
      <c r="D1421" s="192"/>
      <c r="E1421" s="192"/>
    </row>
    <row r="1422" spans="1:7" ht="15" x14ac:dyDescent="0.25">
      <c r="A1422" s="199" t="s">
        <v>16737</v>
      </c>
      <c r="B1422" s="192"/>
      <c r="C1422" s="192"/>
      <c r="D1422" s="192"/>
      <c r="E1422" s="192"/>
      <c r="F1422" s="147"/>
      <c r="G1422" s="147"/>
    </row>
    <row r="1423" spans="1:7" ht="15" x14ac:dyDescent="0.25">
      <c r="A1423" s="199" t="s">
        <v>16738</v>
      </c>
      <c r="B1423" s="192"/>
      <c r="C1423" s="192"/>
      <c r="D1423" s="192"/>
      <c r="E1423" s="192"/>
      <c r="F1423" s="147"/>
      <c r="G1423" s="151"/>
    </row>
    <row r="1424" spans="1:7" ht="15" x14ac:dyDescent="0.25">
      <c r="A1424" s="199" t="s">
        <v>16739</v>
      </c>
      <c r="B1424" s="200" t="s">
        <v>16740</v>
      </c>
      <c r="C1424" s="192"/>
      <c r="D1424" s="192"/>
      <c r="E1424" s="192"/>
      <c r="F1424" s="148"/>
      <c r="G1424" s="147"/>
    </row>
    <row r="1425" spans="1:7" ht="15" x14ac:dyDescent="0.25">
      <c r="A1425" s="192"/>
      <c r="B1425" s="200" t="s">
        <v>16741</v>
      </c>
      <c r="C1425" s="195" t="s">
        <v>16742</v>
      </c>
      <c r="D1425" s="192"/>
      <c r="E1425" s="195" t="s">
        <v>16743</v>
      </c>
      <c r="F1425" s="148"/>
      <c r="G1425" s="148"/>
    </row>
    <row r="1426" spans="1:7" ht="15" x14ac:dyDescent="0.25">
      <c r="A1426" s="199" t="s">
        <v>16744</v>
      </c>
      <c r="B1426" s="199" t="s">
        <v>16745</v>
      </c>
      <c r="C1426" s="192"/>
      <c r="D1426" s="193" t="s">
        <v>16746</v>
      </c>
      <c r="E1426" s="192"/>
      <c r="F1426" s="148"/>
      <c r="G1426" s="148"/>
    </row>
    <row r="1427" spans="1:7" x14ac:dyDescent="0.2">
      <c r="A1427" s="199" t="s">
        <v>265</v>
      </c>
      <c r="B1427" s="199" t="s">
        <v>266</v>
      </c>
      <c r="C1427" s="193" t="s">
        <v>267</v>
      </c>
      <c r="D1427" s="193" t="s">
        <v>268</v>
      </c>
      <c r="E1427" s="193" t="s">
        <v>269</v>
      </c>
      <c r="F1427" s="150"/>
      <c r="G1427" s="151"/>
    </row>
    <row r="1428" spans="1:7" ht="15" x14ac:dyDescent="0.25">
      <c r="A1428" s="192"/>
      <c r="B1428" s="192"/>
      <c r="C1428" s="192"/>
      <c r="D1428" s="193" t="s">
        <v>270</v>
      </c>
      <c r="E1428" s="193" t="s">
        <v>271</v>
      </c>
      <c r="F1428" s="150"/>
      <c r="G1428" s="151"/>
    </row>
    <row r="1429" spans="1:7" x14ac:dyDescent="0.2">
      <c r="A1429" s="218">
        <v>552</v>
      </c>
      <c r="B1429" s="200" t="s">
        <v>1133</v>
      </c>
      <c r="C1429" s="194" t="s">
        <v>18</v>
      </c>
      <c r="D1429" s="194" t="s">
        <v>281</v>
      </c>
      <c r="E1429" s="195" t="s">
        <v>6728</v>
      </c>
      <c r="F1429" s="150"/>
      <c r="G1429" s="151"/>
    </row>
    <row r="1430" spans="1:7" ht="15" x14ac:dyDescent="0.25">
      <c r="A1430" s="218">
        <v>561</v>
      </c>
      <c r="B1430" s="200" t="s">
        <v>1134</v>
      </c>
      <c r="C1430" s="194" t="s">
        <v>31</v>
      </c>
      <c r="D1430" s="194" t="s">
        <v>281</v>
      </c>
      <c r="E1430" s="195" t="s">
        <v>6831</v>
      </c>
      <c r="F1430" s="147"/>
      <c r="G1430" s="147"/>
    </row>
    <row r="1431" spans="1:7" x14ac:dyDescent="0.2">
      <c r="A1431" s="218">
        <v>556</v>
      </c>
      <c r="B1431" s="200" t="s">
        <v>1135</v>
      </c>
      <c r="C1431" s="194" t="s">
        <v>31</v>
      </c>
      <c r="D1431" s="194" t="s">
        <v>281</v>
      </c>
      <c r="E1431" s="195" t="s">
        <v>5337</v>
      </c>
      <c r="F1431" s="150"/>
      <c r="G1431" s="152"/>
    </row>
    <row r="1432" spans="1:7" x14ac:dyDescent="0.2">
      <c r="A1432" s="218">
        <v>549</v>
      </c>
      <c r="B1432" s="200" t="s">
        <v>1136</v>
      </c>
      <c r="C1432" s="194" t="s">
        <v>18</v>
      </c>
      <c r="D1432" s="194" t="s">
        <v>281</v>
      </c>
      <c r="E1432" s="195" t="s">
        <v>17180</v>
      </c>
      <c r="F1432" s="150"/>
      <c r="G1432" s="151"/>
    </row>
    <row r="1433" spans="1:7" x14ac:dyDescent="0.2">
      <c r="A1433" s="218">
        <v>559</v>
      </c>
      <c r="B1433" s="200" t="s">
        <v>1137</v>
      </c>
      <c r="C1433" s="194" t="s">
        <v>18</v>
      </c>
      <c r="D1433" s="194" t="s">
        <v>281</v>
      </c>
      <c r="E1433" s="195" t="s">
        <v>17181</v>
      </c>
      <c r="F1433" s="150"/>
      <c r="G1433" s="152"/>
    </row>
    <row r="1434" spans="1:7" x14ac:dyDescent="0.2">
      <c r="A1434" s="218">
        <v>558</v>
      </c>
      <c r="B1434" s="200" t="s">
        <v>1137</v>
      </c>
      <c r="C1434" s="194" t="s">
        <v>31</v>
      </c>
      <c r="D1434" s="194" t="s">
        <v>281</v>
      </c>
      <c r="E1434" s="195" t="s">
        <v>5337</v>
      </c>
      <c r="F1434" s="150"/>
      <c r="G1434" s="153"/>
    </row>
    <row r="1435" spans="1:7" ht="15" x14ac:dyDescent="0.25">
      <c r="A1435" s="218">
        <v>551</v>
      </c>
      <c r="B1435" s="200" t="s">
        <v>1138</v>
      </c>
      <c r="C1435" s="194" t="s">
        <v>18</v>
      </c>
      <c r="D1435" s="194" t="s">
        <v>281</v>
      </c>
      <c r="E1435" s="195" t="s">
        <v>17182</v>
      </c>
      <c r="F1435" s="147"/>
      <c r="G1435" s="147"/>
    </row>
    <row r="1436" spans="1:7" x14ac:dyDescent="0.2">
      <c r="A1436" s="218">
        <v>547</v>
      </c>
      <c r="B1436" s="200" t="s">
        <v>1139</v>
      </c>
      <c r="C1436" s="194" t="s">
        <v>18</v>
      </c>
      <c r="D1436" s="194" t="s">
        <v>281</v>
      </c>
      <c r="E1436" s="195" t="s">
        <v>8460</v>
      </c>
      <c r="F1436" s="150"/>
      <c r="G1436" s="153"/>
    </row>
    <row r="1437" spans="1:7" ht="15" x14ac:dyDescent="0.25">
      <c r="A1437" s="218">
        <v>560</v>
      </c>
      <c r="B1437" s="200" t="s">
        <v>1140</v>
      </c>
      <c r="C1437" s="194" t="s">
        <v>18</v>
      </c>
      <c r="D1437" s="194" t="s">
        <v>281</v>
      </c>
      <c r="E1437" s="195" t="s">
        <v>13035</v>
      </c>
      <c r="F1437" s="147"/>
      <c r="G1437" s="147"/>
    </row>
    <row r="1438" spans="1:7" x14ac:dyDescent="0.2">
      <c r="A1438" s="218">
        <v>554</v>
      </c>
      <c r="B1438" s="200" t="s">
        <v>1141</v>
      </c>
      <c r="C1438" s="194" t="s">
        <v>31</v>
      </c>
      <c r="D1438" s="194" t="s">
        <v>281</v>
      </c>
      <c r="E1438" s="195" t="s">
        <v>5337</v>
      </c>
      <c r="F1438" s="150"/>
      <c r="G1438" s="153"/>
    </row>
    <row r="1439" spans="1:7" ht="15" x14ac:dyDescent="0.25">
      <c r="A1439" s="218">
        <v>566</v>
      </c>
      <c r="B1439" s="200" t="s">
        <v>1142</v>
      </c>
      <c r="C1439" s="194" t="s">
        <v>18</v>
      </c>
      <c r="D1439" s="194" t="s">
        <v>281</v>
      </c>
      <c r="E1439" s="195" t="s">
        <v>5822</v>
      </c>
      <c r="F1439" s="147"/>
      <c r="G1439" s="147"/>
    </row>
    <row r="1440" spans="1:7" ht="15" x14ac:dyDescent="0.25">
      <c r="A1440" s="218">
        <v>550</v>
      </c>
      <c r="B1440" s="200" t="s">
        <v>1143</v>
      </c>
      <c r="C1440" s="194" t="s">
        <v>31</v>
      </c>
      <c r="D1440" s="194" t="s">
        <v>281</v>
      </c>
      <c r="E1440" s="195" t="s">
        <v>5337</v>
      </c>
      <c r="F1440" s="147"/>
      <c r="G1440" s="147"/>
    </row>
    <row r="1441" spans="1:7" x14ac:dyDescent="0.2">
      <c r="A1441" s="218">
        <v>563</v>
      </c>
      <c r="B1441" s="200" t="s">
        <v>1144</v>
      </c>
      <c r="C1441" s="194" t="s">
        <v>18</v>
      </c>
      <c r="D1441" s="194" t="s">
        <v>281</v>
      </c>
      <c r="E1441" s="195" t="s">
        <v>6407</v>
      </c>
      <c r="F1441" s="150"/>
      <c r="G1441" s="152"/>
    </row>
    <row r="1442" spans="1:7" ht="15" x14ac:dyDescent="0.25">
      <c r="A1442" s="218">
        <v>581</v>
      </c>
      <c r="B1442" s="200" t="s">
        <v>1145</v>
      </c>
      <c r="C1442" s="194" t="s">
        <v>286</v>
      </c>
      <c r="D1442" s="194" t="s">
        <v>281</v>
      </c>
      <c r="E1442" s="195" t="s">
        <v>17183</v>
      </c>
      <c r="F1442" s="147"/>
      <c r="G1442" s="147"/>
    </row>
    <row r="1443" spans="1:7" x14ac:dyDescent="0.2">
      <c r="A1443" s="218">
        <v>3437</v>
      </c>
      <c r="B1443" s="200" t="s">
        <v>1146</v>
      </c>
      <c r="C1443" s="194" t="s">
        <v>286</v>
      </c>
      <c r="D1443" s="194" t="s">
        <v>281</v>
      </c>
      <c r="E1443" s="195" t="s">
        <v>5667</v>
      </c>
      <c r="F1443" s="150"/>
      <c r="G1443" s="152"/>
    </row>
    <row r="1444" spans="1:7" ht="15" x14ac:dyDescent="0.25">
      <c r="A1444" s="218">
        <v>13373</v>
      </c>
      <c r="B1444" s="200" t="s">
        <v>1147</v>
      </c>
      <c r="C1444" s="194" t="s">
        <v>273</v>
      </c>
      <c r="D1444" s="194" t="s">
        <v>274</v>
      </c>
      <c r="E1444" s="195" t="s">
        <v>5668</v>
      </c>
      <c r="F1444" s="147"/>
      <c r="G1444" s="147"/>
    </row>
    <row r="1445" spans="1:7" x14ac:dyDescent="0.2">
      <c r="A1445" s="218">
        <v>13374</v>
      </c>
      <c r="B1445" s="200" t="s">
        <v>1148</v>
      </c>
      <c r="C1445" s="194" t="s">
        <v>273</v>
      </c>
      <c r="D1445" s="194" t="s">
        <v>274</v>
      </c>
      <c r="E1445" s="195" t="s">
        <v>5669</v>
      </c>
      <c r="F1445" s="150"/>
      <c r="G1445" s="152"/>
    </row>
    <row r="1446" spans="1:7" x14ac:dyDescent="0.2">
      <c r="A1446" s="218">
        <v>10956</v>
      </c>
      <c r="B1446" s="200" t="s">
        <v>1149</v>
      </c>
      <c r="C1446" s="194" t="s">
        <v>273</v>
      </c>
      <c r="D1446" s="194" t="s">
        <v>281</v>
      </c>
      <c r="E1446" s="195" t="s">
        <v>17184</v>
      </c>
      <c r="F1446" s="150"/>
      <c r="G1446" s="152"/>
    </row>
    <row r="1447" spans="1:7" ht="15" x14ac:dyDescent="0.25">
      <c r="A1447" s="218">
        <v>641</v>
      </c>
      <c r="B1447" s="200" t="s">
        <v>1150</v>
      </c>
      <c r="C1447" s="194" t="s">
        <v>56</v>
      </c>
      <c r="D1447" s="194" t="s">
        <v>281</v>
      </c>
      <c r="E1447" s="195" t="s">
        <v>5670</v>
      </c>
      <c r="F1447" s="147"/>
      <c r="G1447" s="147"/>
    </row>
    <row r="1448" spans="1:7" x14ac:dyDescent="0.2">
      <c r="A1448" s="218">
        <v>37597</v>
      </c>
      <c r="B1448" s="200" t="s">
        <v>1151</v>
      </c>
      <c r="C1448" s="194" t="s">
        <v>273</v>
      </c>
      <c r="D1448" s="194" t="s">
        <v>281</v>
      </c>
      <c r="E1448" s="196" t="s">
        <v>17185</v>
      </c>
      <c r="F1448" s="150"/>
      <c r="G1448" s="152"/>
    </row>
    <row r="1449" spans="1:7" ht="15" x14ac:dyDescent="0.25">
      <c r="A1449" s="218">
        <v>183</v>
      </c>
      <c r="B1449" s="200" t="s">
        <v>17186</v>
      </c>
      <c r="C1449" s="194" t="s">
        <v>77</v>
      </c>
      <c r="D1449" s="194" t="s">
        <v>209</v>
      </c>
      <c r="E1449" s="195" t="s">
        <v>5535</v>
      </c>
      <c r="F1449" s="147"/>
      <c r="G1449" s="147"/>
    </row>
    <row r="1450" spans="1:7" ht="15" x14ac:dyDescent="0.25">
      <c r="A1450" s="192"/>
      <c r="B1450" s="200" t="s">
        <v>17187</v>
      </c>
      <c r="C1450" s="192"/>
      <c r="D1450" s="192"/>
      <c r="E1450" s="192"/>
      <c r="F1450" s="150"/>
      <c r="G1450" s="153"/>
    </row>
    <row r="1451" spans="1:7" ht="15" x14ac:dyDescent="0.25">
      <c r="A1451" s="192"/>
      <c r="B1451" s="200" t="s">
        <v>17188</v>
      </c>
      <c r="C1451" s="192"/>
      <c r="D1451" s="192"/>
      <c r="E1451" s="192"/>
      <c r="F1451" s="147"/>
      <c r="G1451" s="147"/>
    </row>
    <row r="1452" spans="1:7" x14ac:dyDescent="0.2">
      <c r="A1452" s="218">
        <v>39020</v>
      </c>
      <c r="B1452" s="200" t="s">
        <v>17189</v>
      </c>
      <c r="C1452" s="194" t="s">
        <v>18</v>
      </c>
      <c r="D1452" s="194" t="s">
        <v>281</v>
      </c>
      <c r="E1452" s="195" t="s">
        <v>11363</v>
      </c>
      <c r="F1452" s="150"/>
      <c r="G1452" s="152"/>
    </row>
    <row r="1453" spans="1:7" ht="15" x14ac:dyDescent="0.25">
      <c r="A1453" s="192"/>
      <c r="B1453" s="200" t="s">
        <v>17190</v>
      </c>
      <c r="C1453" s="192"/>
      <c r="D1453" s="192"/>
      <c r="E1453" s="192"/>
      <c r="F1453" s="147"/>
      <c r="G1453" s="147"/>
    </row>
    <row r="1454" spans="1:7" ht="15" x14ac:dyDescent="0.25">
      <c r="A1454" s="192"/>
      <c r="B1454" s="200" t="s">
        <v>17191</v>
      </c>
      <c r="C1454" s="192"/>
      <c r="D1454" s="192"/>
      <c r="E1454" s="192"/>
      <c r="F1454" s="150"/>
      <c r="G1454" s="152"/>
    </row>
    <row r="1455" spans="1:7" ht="15" x14ac:dyDescent="0.25">
      <c r="A1455" s="218">
        <v>184</v>
      </c>
      <c r="B1455" s="200" t="s">
        <v>17192</v>
      </c>
      <c r="C1455" s="194" t="s">
        <v>77</v>
      </c>
      <c r="D1455" s="194" t="s">
        <v>281</v>
      </c>
      <c r="E1455" s="195" t="s">
        <v>17193</v>
      </c>
      <c r="F1455" s="147"/>
      <c r="G1455" s="147"/>
    </row>
    <row r="1456" spans="1:7" ht="15" x14ac:dyDescent="0.25">
      <c r="A1456" s="192"/>
      <c r="B1456" s="200" t="s">
        <v>17194</v>
      </c>
      <c r="C1456" s="192"/>
      <c r="D1456" s="192"/>
      <c r="E1456" s="192"/>
      <c r="F1456" s="150"/>
      <c r="G1456" s="153"/>
    </row>
    <row r="1457" spans="1:7" x14ac:dyDescent="0.2">
      <c r="A1457" s="218">
        <v>195</v>
      </c>
      <c r="B1457" s="200" t="s">
        <v>17195</v>
      </c>
      <c r="C1457" s="194" t="s">
        <v>77</v>
      </c>
      <c r="D1457" s="194" t="s">
        <v>281</v>
      </c>
      <c r="E1457" s="195" t="s">
        <v>17196</v>
      </c>
      <c r="F1457" s="150"/>
      <c r="G1457" s="151"/>
    </row>
    <row r="1458" spans="1:7" ht="15" x14ac:dyDescent="0.25">
      <c r="A1458" s="192"/>
      <c r="B1458" s="200" t="s">
        <v>17187</v>
      </c>
      <c r="C1458" s="192"/>
      <c r="D1458" s="192"/>
      <c r="E1458" s="192"/>
      <c r="F1458" s="150"/>
      <c r="G1458" s="151"/>
    </row>
    <row r="1459" spans="1:7" ht="15" x14ac:dyDescent="0.25">
      <c r="A1459" s="192"/>
      <c r="B1459" s="200" t="s">
        <v>16765</v>
      </c>
      <c r="C1459" s="192"/>
      <c r="D1459" s="192"/>
      <c r="E1459" s="192"/>
      <c r="F1459" s="150"/>
      <c r="G1459" s="150"/>
    </row>
    <row r="1460" spans="1:7" x14ac:dyDescent="0.2">
      <c r="A1460" s="218">
        <v>194</v>
      </c>
      <c r="B1460" s="200" t="s">
        <v>17195</v>
      </c>
      <c r="C1460" s="194" t="s">
        <v>77</v>
      </c>
      <c r="D1460" s="194" t="s">
        <v>281</v>
      </c>
      <c r="E1460" s="195" t="s">
        <v>17197</v>
      </c>
      <c r="F1460" s="150"/>
      <c r="G1460" s="150"/>
    </row>
    <row r="1461" spans="1:7" ht="15" x14ac:dyDescent="0.25">
      <c r="A1461" s="192"/>
      <c r="B1461" s="200" t="s">
        <v>17194</v>
      </c>
      <c r="C1461" s="192"/>
      <c r="D1461" s="192"/>
      <c r="E1461" s="192"/>
      <c r="F1461" s="150"/>
      <c r="G1461" s="151"/>
    </row>
    <row r="1462" spans="1:7" x14ac:dyDescent="0.2">
      <c r="A1462" s="218">
        <v>20001</v>
      </c>
      <c r="B1462" s="200" t="s">
        <v>17198</v>
      </c>
      <c r="C1462" s="194" t="s">
        <v>77</v>
      </c>
      <c r="D1462" s="194" t="s">
        <v>281</v>
      </c>
      <c r="E1462" s="195" t="s">
        <v>17199</v>
      </c>
      <c r="F1462" s="150"/>
      <c r="G1462" s="150"/>
    </row>
    <row r="1463" spans="1:7" ht="15" x14ac:dyDescent="0.25">
      <c r="A1463" s="192"/>
      <c r="B1463" s="200" t="s">
        <v>17194</v>
      </c>
      <c r="C1463" s="192"/>
      <c r="D1463" s="192"/>
      <c r="E1463" s="192"/>
      <c r="F1463" s="150"/>
      <c r="G1463" s="151"/>
    </row>
    <row r="1464" spans="1:7" x14ac:dyDescent="0.2">
      <c r="A1464" s="218">
        <v>181</v>
      </c>
      <c r="B1464" s="200" t="s">
        <v>17200</v>
      </c>
      <c r="C1464" s="194" t="s">
        <v>77</v>
      </c>
      <c r="D1464" s="194" t="s">
        <v>281</v>
      </c>
      <c r="E1464" s="195" t="s">
        <v>10724</v>
      </c>
      <c r="F1464" s="150"/>
      <c r="G1464" s="151"/>
    </row>
    <row r="1465" spans="1:7" ht="15" x14ac:dyDescent="0.25">
      <c r="A1465" s="192"/>
      <c r="B1465" s="200" t="s">
        <v>17201</v>
      </c>
      <c r="C1465" s="192"/>
      <c r="D1465" s="192"/>
      <c r="E1465" s="192"/>
      <c r="F1465" s="150"/>
      <c r="G1465" s="151"/>
    </row>
    <row r="1466" spans="1:7" ht="15" x14ac:dyDescent="0.25">
      <c r="A1466" s="192"/>
      <c r="B1466" s="200" t="s">
        <v>16765</v>
      </c>
      <c r="C1466" s="192"/>
      <c r="D1466" s="192"/>
      <c r="E1466" s="192"/>
      <c r="F1466" s="150"/>
      <c r="G1466" s="151"/>
    </row>
    <row r="1467" spans="1:7" x14ac:dyDescent="0.2">
      <c r="A1467" s="218">
        <v>37549</v>
      </c>
      <c r="B1467" s="200" t="s">
        <v>1152</v>
      </c>
      <c r="C1467" s="194" t="s">
        <v>273</v>
      </c>
      <c r="D1467" s="194" t="s">
        <v>281</v>
      </c>
      <c r="E1467" s="196" t="s">
        <v>17202</v>
      </c>
      <c r="F1467" s="150"/>
      <c r="G1467" s="150"/>
    </row>
    <row r="1468" spans="1:7" ht="15" x14ac:dyDescent="0.25">
      <c r="A1468" s="192"/>
      <c r="B1468" s="200" t="s">
        <v>1153</v>
      </c>
      <c r="C1468" s="192"/>
      <c r="D1468" s="192"/>
      <c r="E1468" s="192"/>
      <c r="F1468" s="150"/>
      <c r="G1468" s="151"/>
    </row>
    <row r="1469" spans="1:7" x14ac:dyDescent="0.2">
      <c r="A1469" s="218">
        <v>10535</v>
      </c>
      <c r="B1469" s="200" t="s">
        <v>1154</v>
      </c>
      <c r="C1469" s="194" t="s">
        <v>273</v>
      </c>
      <c r="D1469" s="194" t="s">
        <v>209</v>
      </c>
      <c r="E1469" s="196" t="s">
        <v>17203</v>
      </c>
      <c r="F1469" s="150"/>
      <c r="G1469" s="150"/>
    </row>
    <row r="1470" spans="1:7" ht="15" x14ac:dyDescent="0.25">
      <c r="A1470" s="192"/>
      <c r="B1470" s="200" t="s">
        <v>1155</v>
      </c>
      <c r="C1470" s="192"/>
      <c r="D1470" s="192"/>
      <c r="E1470" s="192"/>
      <c r="F1470" s="150"/>
      <c r="G1470" s="151"/>
    </row>
    <row r="1471" spans="1:7" x14ac:dyDescent="0.2">
      <c r="A1471" s="218">
        <v>10537</v>
      </c>
      <c r="B1471" s="200" t="s">
        <v>1156</v>
      </c>
      <c r="C1471" s="194" t="s">
        <v>273</v>
      </c>
      <c r="D1471" s="194" t="s">
        <v>281</v>
      </c>
      <c r="E1471" s="196" t="s">
        <v>17204</v>
      </c>
      <c r="F1471" s="150"/>
      <c r="G1471" s="151"/>
    </row>
    <row r="1472" spans="1:7" ht="15" x14ac:dyDescent="0.25">
      <c r="A1472" s="192"/>
      <c r="B1472" s="200" t="s">
        <v>1157</v>
      </c>
      <c r="C1472" s="192"/>
      <c r="D1472" s="192"/>
      <c r="E1472" s="192"/>
      <c r="F1472" s="150"/>
      <c r="G1472" s="151"/>
    </row>
    <row r="1473" spans="1:7" x14ac:dyDescent="0.2">
      <c r="A1473" s="218">
        <v>13891</v>
      </c>
      <c r="B1473" s="200" t="s">
        <v>1158</v>
      </c>
      <c r="C1473" s="194" t="s">
        <v>273</v>
      </c>
      <c r="D1473" s="194" t="s">
        <v>281</v>
      </c>
      <c r="E1473" s="196" t="s">
        <v>17205</v>
      </c>
      <c r="F1473" s="150"/>
      <c r="G1473" s="151"/>
    </row>
    <row r="1474" spans="1:7" ht="15" x14ac:dyDescent="0.25">
      <c r="A1474" s="192"/>
      <c r="B1474" s="200" t="s">
        <v>1159</v>
      </c>
      <c r="C1474" s="192"/>
      <c r="D1474" s="192"/>
      <c r="E1474" s="192"/>
      <c r="F1474" s="150"/>
      <c r="G1474" s="151"/>
    </row>
    <row r="1475" spans="1:7" x14ac:dyDescent="0.2">
      <c r="A1475" s="218">
        <v>25975</v>
      </c>
      <c r="B1475" s="200" t="s">
        <v>1160</v>
      </c>
      <c r="C1475" s="194" t="s">
        <v>273</v>
      </c>
      <c r="D1475" s="194" t="s">
        <v>281</v>
      </c>
      <c r="E1475" s="196" t="s">
        <v>17206</v>
      </c>
      <c r="F1475" s="150"/>
      <c r="G1475" s="151"/>
    </row>
    <row r="1476" spans="1:7" ht="15" x14ac:dyDescent="0.25">
      <c r="A1476" s="192"/>
      <c r="B1476" s="200" t="s">
        <v>1161</v>
      </c>
      <c r="C1476" s="192"/>
      <c r="D1476" s="192"/>
      <c r="E1476" s="192"/>
      <c r="F1476" s="147"/>
      <c r="G1476" s="147"/>
    </row>
    <row r="1477" spans="1:7" x14ac:dyDescent="0.2">
      <c r="A1477" s="218">
        <v>10531</v>
      </c>
      <c r="B1477" s="200" t="s">
        <v>1162</v>
      </c>
      <c r="C1477" s="194" t="s">
        <v>56</v>
      </c>
      <c r="D1477" s="194" t="s">
        <v>281</v>
      </c>
      <c r="E1477" s="195" t="s">
        <v>5751</v>
      </c>
      <c r="F1477" s="150"/>
      <c r="G1477" s="151"/>
    </row>
    <row r="1478" spans="1:7" ht="15" x14ac:dyDescent="0.25">
      <c r="A1478" s="192"/>
      <c r="B1478" s="200" t="s">
        <v>1163</v>
      </c>
      <c r="C1478" s="192"/>
      <c r="D1478" s="192"/>
      <c r="E1478" s="192"/>
      <c r="F1478" s="150"/>
      <c r="G1478" s="151"/>
    </row>
    <row r="1479" spans="1:7" x14ac:dyDescent="0.2">
      <c r="A1479" s="218">
        <v>646</v>
      </c>
      <c r="B1479" s="200" t="s">
        <v>1164</v>
      </c>
      <c r="C1479" s="194" t="s">
        <v>56</v>
      </c>
      <c r="D1479" s="194" t="s">
        <v>281</v>
      </c>
      <c r="E1479" s="195" t="s">
        <v>6322</v>
      </c>
      <c r="F1479" s="150"/>
      <c r="G1479" s="151"/>
    </row>
    <row r="1480" spans="1:7" x14ac:dyDescent="0.2">
      <c r="A1480" s="218">
        <v>643</v>
      </c>
      <c r="B1480" s="200" t="s">
        <v>1165</v>
      </c>
      <c r="C1480" s="194" t="s">
        <v>56</v>
      </c>
      <c r="D1480" s="194" t="s">
        <v>281</v>
      </c>
      <c r="E1480" s="195" t="s">
        <v>5323</v>
      </c>
      <c r="F1480" s="150"/>
      <c r="G1480" s="151"/>
    </row>
    <row r="1481" spans="1:7" x14ac:dyDescent="0.2">
      <c r="A1481" s="218">
        <v>10533</v>
      </c>
      <c r="B1481" s="200" t="s">
        <v>1166</v>
      </c>
      <c r="C1481" s="194" t="s">
        <v>56</v>
      </c>
      <c r="D1481" s="194" t="s">
        <v>281</v>
      </c>
      <c r="E1481" s="195" t="s">
        <v>5475</v>
      </c>
    </row>
    <row r="1482" spans="1:7" ht="15" x14ac:dyDescent="0.25">
      <c r="A1482" s="192"/>
      <c r="B1482" s="200" t="s">
        <v>1163</v>
      </c>
      <c r="C1482" s="192"/>
      <c r="D1482" s="192"/>
      <c r="E1482" s="192"/>
    </row>
    <row r="1483" spans="1:7" ht="15" x14ac:dyDescent="0.25">
      <c r="A1483" s="199" t="s">
        <v>16759</v>
      </c>
      <c r="B1483" s="192"/>
      <c r="C1483" s="192"/>
      <c r="D1483" s="192"/>
      <c r="E1483" s="192"/>
    </row>
    <row r="1484" spans="1:7" x14ac:dyDescent="0.2">
      <c r="A1484" s="174"/>
      <c r="B1484" s="173"/>
      <c r="C1484" s="168"/>
      <c r="D1484" s="168"/>
      <c r="E1484" s="169"/>
    </row>
    <row r="1485" spans="1:7" ht="18" x14ac:dyDescent="0.25">
      <c r="A1485" s="192"/>
      <c r="B1485" s="201" t="s">
        <v>264</v>
      </c>
      <c r="C1485" s="192"/>
      <c r="D1485" s="193" t="s">
        <v>16732</v>
      </c>
      <c r="E1485" s="194" t="s">
        <v>17207</v>
      </c>
    </row>
    <row r="1486" spans="1:7" ht="15" x14ac:dyDescent="0.25">
      <c r="A1486" s="199" t="s">
        <v>16734</v>
      </c>
      <c r="B1486" s="192"/>
      <c r="C1486" s="192"/>
      <c r="D1486" s="192"/>
      <c r="E1486" s="192"/>
      <c r="F1486" s="147"/>
      <c r="G1486" s="147"/>
    </row>
    <row r="1487" spans="1:7" ht="15" x14ac:dyDescent="0.25">
      <c r="A1487" s="199" t="s">
        <v>16735</v>
      </c>
      <c r="B1487" s="192"/>
      <c r="C1487" s="192"/>
      <c r="D1487" s="192"/>
      <c r="E1487" s="192"/>
    </row>
    <row r="1488" spans="1:7" ht="15" x14ac:dyDescent="0.25">
      <c r="A1488" s="199" t="s">
        <v>16736</v>
      </c>
      <c r="B1488" s="192"/>
      <c r="C1488" s="192"/>
      <c r="D1488" s="192"/>
      <c r="E1488" s="192"/>
      <c r="F1488" s="147"/>
      <c r="G1488" s="147"/>
    </row>
    <row r="1489" spans="1:7" ht="15" x14ac:dyDescent="0.25">
      <c r="A1489" s="199" t="s">
        <v>16737</v>
      </c>
      <c r="B1489" s="192"/>
      <c r="C1489" s="192"/>
      <c r="D1489" s="192"/>
      <c r="E1489" s="192"/>
      <c r="F1489" s="147"/>
      <c r="G1489" s="147"/>
    </row>
    <row r="1490" spans="1:7" ht="15" x14ac:dyDescent="0.25">
      <c r="A1490" s="199" t="s">
        <v>16738</v>
      </c>
      <c r="B1490" s="192"/>
      <c r="C1490" s="192"/>
      <c r="D1490" s="192"/>
      <c r="E1490" s="192"/>
      <c r="F1490" s="147"/>
      <c r="G1490" s="147"/>
    </row>
    <row r="1491" spans="1:7" ht="15" x14ac:dyDescent="0.25">
      <c r="A1491" s="199" t="s">
        <v>16739</v>
      </c>
      <c r="B1491" s="200" t="s">
        <v>16740</v>
      </c>
      <c r="C1491" s="192"/>
      <c r="D1491" s="192"/>
      <c r="E1491" s="192"/>
      <c r="F1491" s="147"/>
      <c r="G1491" s="147"/>
    </row>
    <row r="1492" spans="1:7" ht="15" x14ac:dyDescent="0.25">
      <c r="A1492" s="192"/>
      <c r="B1492" s="200" t="s">
        <v>16741</v>
      </c>
      <c r="C1492" s="195" t="s">
        <v>16742</v>
      </c>
      <c r="D1492" s="192"/>
      <c r="E1492" s="195" t="s">
        <v>16743</v>
      </c>
      <c r="F1492" s="147"/>
      <c r="G1492" s="147"/>
    </row>
    <row r="1493" spans="1:7" ht="15" x14ac:dyDescent="0.25">
      <c r="A1493" s="199" t="s">
        <v>16744</v>
      </c>
      <c r="B1493" s="199" t="s">
        <v>16745</v>
      </c>
      <c r="C1493" s="192"/>
      <c r="D1493" s="193" t="s">
        <v>16746</v>
      </c>
      <c r="E1493" s="192"/>
    </row>
    <row r="1494" spans="1:7" ht="15" x14ac:dyDescent="0.25">
      <c r="A1494" s="199" t="s">
        <v>265</v>
      </c>
      <c r="B1494" s="199" t="s">
        <v>266</v>
      </c>
      <c r="C1494" s="193" t="s">
        <v>267</v>
      </c>
      <c r="D1494" s="193" t="s">
        <v>268</v>
      </c>
      <c r="E1494" s="193" t="s">
        <v>269</v>
      </c>
      <c r="F1494" s="147"/>
      <c r="G1494" s="147"/>
    </row>
    <row r="1495" spans="1:7" ht="15" x14ac:dyDescent="0.25">
      <c r="A1495" s="192"/>
      <c r="B1495" s="192"/>
      <c r="C1495" s="192"/>
      <c r="D1495" s="193" t="s">
        <v>270</v>
      </c>
      <c r="E1495" s="193" t="s">
        <v>271</v>
      </c>
      <c r="F1495" s="147"/>
      <c r="G1495" s="151"/>
    </row>
    <row r="1496" spans="1:7" ht="15" x14ac:dyDescent="0.25">
      <c r="A1496" s="218">
        <v>644</v>
      </c>
      <c r="B1496" s="200" t="s">
        <v>1167</v>
      </c>
      <c r="C1496" s="194" t="s">
        <v>56</v>
      </c>
      <c r="D1496" s="194" t="s">
        <v>281</v>
      </c>
      <c r="E1496" s="195" t="s">
        <v>5626</v>
      </c>
      <c r="F1496" s="148"/>
      <c r="G1496" s="147"/>
    </row>
    <row r="1497" spans="1:7" x14ac:dyDescent="0.2">
      <c r="A1497" s="218">
        <v>36396</v>
      </c>
      <c r="B1497" s="200" t="s">
        <v>1168</v>
      </c>
      <c r="C1497" s="194" t="s">
        <v>273</v>
      </c>
      <c r="D1497" s="194" t="s">
        <v>281</v>
      </c>
      <c r="E1497" s="196" t="s">
        <v>17208</v>
      </c>
      <c r="F1497" s="148"/>
      <c r="G1497" s="148"/>
    </row>
    <row r="1498" spans="1:7" ht="15" x14ac:dyDescent="0.25">
      <c r="A1498" s="192"/>
      <c r="B1498" s="200" t="s">
        <v>1169</v>
      </c>
      <c r="C1498" s="192"/>
      <c r="D1498" s="192"/>
      <c r="E1498" s="192"/>
      <c r="F1498" s="148"/>
      <c r="G1498" s="148"/>
    </row>
    <row r="1499" spans="1:7" x14ac:dyDescent="0.2">
      <c r="A1499" s="218">
        <v>36397</v>
      </c>
      <c r="B1499" s="200" t="s">
        <v>1170</v>
      </c>
      <c r="C1499" s="194" t="s">
        <v>273</v>
      </c>
      <c r="D1499" s="194" t="s">
        <v>281</v>
      </c>
      <c r="E1499" s="196" t="s">
        <v>17209</v>
      </c>
      <c r="F1499" s="150"/>
      <c r="G1499" s="151"/>
    </row>
    <row r="1500" spans="1:7" ht="15" x14ac:dyDescent="0.25">
      <c r="A1500" s="192"/>
      <c r="B1500" s="200" t="s">
        <v>1171</v>
      </c>
      <c r="C1500" s="192"/>
      <c r="D1500" s="192"/>
      <c r="E1500" s="192"/>
      <c r="F1500" s="150"/>
      <c r="G1500" s="151"/>
    </row>
    <row r="1501" spans="1:7" x14ac:dyDescent="0.2">
      <c r="A1501" s="218">
        <v>36398</v>
      </c>
      <c r="B1501" s="200" t="s">
        <v>1172</v>
      </c>
      <c r="C1501" s="194" t="s">
        <v>273</v>
      </c>
      <c r="D1501" s="194" t="s">
        <v>281</v>
      </c>
      <c r="E1501" s="196" t="s">
        <v>17210</v>
      </c>
      <c r="F1501" s="150"/>
      <c r="G1501" s="151"/>
    </row>
    <row r="1502" spans="1:7" ht="15" x14ac:dyDescent="0.25">
      <c r="A1502" s="192"/>
      <c r="B1502" s="200" t="s">
        <v>1173</v>
      </c>
      <c r="C1502" s="192"/>
      <c r="D1502" s="192"/>
      <c r="E1502" s="192"/>
      <c r="F1502" s="150"/>
      <c r="G1502" s="152"/>
    </row>
    <row r="1503" spans="1:7" x14ac:dyDescent="0.2">
      <c r="A1503" s="218">
        <v>11797</v>
      </c>
      <c r="B1503" s="200" t="s">
        <v>1174</v>
      </c>
      <c r="C1503" s="194" t="s">
        <v>273</v>
      </c>
      <c r="D1503" s="194" t="s">
        <v>281</v>
      </c>
      <c r="E1503" s="195" t="s">
        <v>5679</v>
      </c>
      <c r="F1503" s="150"/>
      <c r="G1503" s="152"/>
    </row>
    <row r="1504" spans="1:7" x14ac:dyDescent="0.2">
      <c r="A1504" s="218">
        <v>647</v>
      </c>
      <c r="B1504" s="200" t="s">
        <v>1175</v>
      </c>
      <c r="C1504" s="194" t="s">
        <v>56</v>
      </c>
      <c r="D1504" s="194" t="s">
        <v>281</v>
      </c>
      <c r="E1504" s="195" t="s">
        <v>5662</v>
      </c>
      <c r="F1504" s="150"/>
      <c r="G1504" s="152"/>
    </row>
    <row r="1505" spans="1:7" x14ac:dyDescent="0.2">
      <c r="A1505" s="218">
        <v>7266</v>
      </c>
      <c r="B1505" s="200" t="s">
        <v>1176</v>
      </c>
      <c r="C1505" s="194" t="s">
        <v>722</v>
      </c>
      <c r="D1505" s="194" t="s">
        <v>209</v>
      </c>
      <c r="E1505" s="195" t="s">
        <v>17211</v>
      </c>
      <c r="F1505" s="150"/>
      <c r="G1505" s="151"/>
    </row>
    <row r="1506" spans="1:7" x14ac:dyDescent="0.2">
      <c r="A1506" s="218">
        <v>7270</v>
      </c>
      <c r="B1506" s="200" t="s">
        <v>1177</v>
      </c>
      <c r="C1506" s="194" t="s">
        <v>273</v>
      </c>
      <c r="D1506" s="194" t="s">
        <v>281</v>
      </c>
      <c r="E1506" s="194" t="s">
        <v>12260</v>
      </c>
      <c r="F1506" s="150"/>
      <c r="G1506" s="150"/>
    </row>
    <row r="1507" spans="1:7" x14ac:dyDescent="0.2">
      <c r="A1507" s="218">
        <v>7269</v>
      </c>
      <c r="B1507" s="200" t="s">
        <v>1178</v>
      </c>
      <c r="C1507" s="194" t="s">
        <v>273</v>
      </c>
      <c r="D1507" s="194" t="s">
        <v>281</v>
      </c>
      <c r="E1507" s="194" t="s">
        <v>5732</v>
      </c>
      <c r="F1507" s="150"/>
      <c r="G1507" s="150"/>
    </row>
    <row r="1508" spans="1:7" x14ac:dyDescent="0.2">
      <c r="A1508" s="218">
        <v>7271</v>
      </c>
      <c r="B1508" s="200" t="s">
        <v>1179</v>
      </c>
      <c r="C1508" s="194" t="s">
        <v>273</v>
      </c>
      <c r="D1508" s="194" t="s">
        <v>281</v>
      </c>
      <c r="E1508" s="194" t="s">
        <v>8408</v>
      </c>
      <c r="F1508" s="150"/>
      <c r="G1508" s="151"/>
    </row>
    <row r="1509" spans="1:7" x14ac:dyDescent="0.2">
      <c r="A1509" s="218">
        <v>7268</v>
      </c>
      <c r="B1509" s="200" t="s">
        <v>1180</v>
      </c>
      <c r="C1509" s="194" t="s">
        <v>273</v>
      </c>
      <c r="D1509" s="194" t="s">
        <v>281</v>
      </c>
      <c r="E1509" s="194" t="s">
        <v>5623</v>
      </c>
      <c r="F1509" s="150"/>
      <c r="G1509" s="151"/>
    </row>
    <row r="1510" spans="1:7" x14ac:dyDescent="0.2">
      <c r="A1510" s="218">
        <v>7267</v>
      </c>
      <c r="B1510" s="200" t="s">
        <v>1181</v>
      </c>
      <c r="C1510" s="194" t="s">
        <v>273</v>
      </c>
      <c r="D1510" s="194" t="s">
        <v>281</v>
      </c>
      <c r="E1510" s="194" t="s">
        <v>7241</v>
      </c>
      <c r="F1510" s="150"/>
      <c r="G1510" s="150"/>
    </row>
    <row r="1511" spans="1:7" ht="15" x14ac:dyDescent="0.25">
      <c r="A1511" s="218">
        <v>38783</v>
      </c>
      <c r="B1511" s="200" t="s">
        <v>17212</v>
      </c>
      <c r="C1511" s="194" t="s">
        <v>273</v>
      </c>
      <c r="D1511" s="194" t="s">
        <v>281</v>
      </c>
      <c r="E1511" s="194" t="s">
        <v>5625</v>
      </c>
      <c r="F1511" s="147"/>
      <c r="G1511" s="147"/>
    </row>
    <row r="1512" spans="1:7" ht="15" x14ac:dyDescent="0.25">
      <c r="A1512" s="192"/>
      <c r="B1512" s="200" t="s">
        <v>17213</v>
      </c>
      <c r="C1512" s="192"/>
      <c r="D1512" s="192"/>
      <c r="E1512" s="192"/>
      <c r="F1512" s="150"/>
      <c r="G1512" s="151"/>
    </row>
    <row r="1513" spans="1:7" x14ac:dyDescent="0.2">
      <c r="A1513" s="218">
        <v>37593</v>
      </c>
      <c r="B1513" s="200" t="s">
        <v>1182</v>
      </c>
      <c r="C1513" s="194" t="s">
        <v>273</v>
      </c>
      <c r="D1513" s="194" t="s">
        <v>281</v>
      </c>
      <c r="E1513" s="195" t="s">
        <v>5331</v>
      </c>
      <c r="F1513" s="150"/>
      <c r="G1513" s="151"/>
    </row>
    <row r="1514" spans="1:7" ht="15" x14ac:dyDescent="0.25">
      <c r="A1514" s="192"/>
      <c r="B1514" s="203" t="s">
        <v>1183</v>
      </c>
      <c r="C1514" s="192"/>
      <c r="D1514" s="192"/>
      <c r="E1514" s="192"/>
      <c r="F1514" s="150"/>
      <c r="G1514" s="151"/>
    </row>
    <row r="1515" spans="1:7" x14ac:dyDescent="0.2">
      <c r="A1515" s="218">
        <v>37594</v>
      </c>
      <c r="B1515" s="200" t="s">
        <v>1184</v>
      </c>
      <c r="C1515" s="194" t="s">
        <v>273</v>
      </c>
      <c r="D1515" s="194" t="s">
        <v>281</v>
      </c>
      <c r="E1515" s="195" t="s">
        <v>6206</v>
      </c>
      <c r="F1515" s="150"/>
      <c r="G1515" s="151"/>
    </row>
    <row r="1516" spans="1:7" ht="15" x14ac:dyDescent="0.25">
      <c r="A1516" s="192"/>
      <c r="B1516" s="203" t="s">
        <v>1183</v>
      </c>
      <c r="C1516" s="192"/>
      <c r="D1516" s="192"/>
      <c r="E1516" s="192"/>
      <c r="F1516" s="150"/>
      <c r="G1516" s="151"/>
    </row>
    <row r="1517" spans="1:7" x14ac:dyDescent="0.2">
      <c r="A1517" s="218">
        <v>37592</v>
      </c>
      <c r="B1517" s="200" t="s">
        <v>1185</v>
      </c>
      <c r="C1517" s="194" t="s">
        <v>273</v>
      </c>
      <c r="D1517" s="194" t="s">
        <v>281</v>
      </c>
      <c r="E1517" s="195" t="s">
        <v>5559</v>
      </c>
      <c r="F1517" s="150"/>
      <c r="G1517" s="151"/>
    </row>
    <row r="1518" spans="1:7" ht="15" x14ac:dyDescent="0.25">
      <c r="A1518" s="192"/>
      <c r="B1518" s="203" t="s">
        <v>1183</v>
      </c>
      <c r="C1518" s="192"/>
      <c r="D1518" s="192"/>
      <c r="E1518" s="192"/>
      <c r="F1518" s="150"/>
      <c r="G1518" s="150"/>
    </row>
    <row r="1519" spans="1:7" x14ac:dyDescent="0.2">
      <c r="A1519" s="218">
        <v>34556</v>
      </c>
      <c r="B1519" s="200" t="s">
        <v>1186</v>
      </c>
      <c r="C1519" s="194" t="s">
        <v>273</v>
      </c>
      <c r="D1519" s="194" t="s">
        <v>281</v>
      </c>
      <c r="E1519" s="195" t="s">
        <v>6188</v>
      </c>
      <c r="F1519" s="150"/>
      <c r="G1519" s="151"/>
    </row>
    <row r="1520" spans="1:7" x14ac:dyDescent="0.2">
      <c r="A1520" s="218">
        <v>37873</v>
      </c>
      <c r="B1520" s="200" t="s">
        <v>1187</v>
      </c>
      <c r="C1520" s="194" t="s">
        <v>273</v>
      </c>
      <c r="D1520" s="194" t="s">
        <v>281</v>
      </c>
      <c r="E1520" s="195" t="s">
        <v>5415</v>
      </c>
      <c r="F1520" s="150"/>
      <c r="G1520" s="150"/>
    </row>
    <row r="1521" spans="1:7" x14ac:dyDescent="0.2">
      <c r="A1521" s="218">
        <v>34564</v>
      </c>
      <c r="B1521" s="200" t="s">
        <v>1188</v>
      </c>
      <c r="C1521" s="194" t="s">
        <v>273</v>
      </c>
      <c r="D1521" s="194" t="s">
        <v>281</v>
      </c>
      <c r="E1521" s="195" t="s">
        <v>7790</v>
      </c>
      <c r="F1521" s="150"/>
      <c r="G1521" s="151"/>
    </row>
    <row r="1522" spans="1:7" x14ac:dyDescent="0.2">
      <c r="A1522" s="218">
        <v>34565</v>
      </c>
      <c r="B1522" s="200" t="s">
        <v>1189</v>
      </c>
      <c r="C1522" s="194" t="s">
        <v>273</v>
      </c>
      <c r="D1522" s="194" t="s">
        <v>281</v>
      </c>
      <c r="E1522" s="195" t="s">
        <v>5474</v>
      </c>
      <c r="F1522" s="150"/>
      <c r="G1522" s="151"/>
    </row>
    <row r="1523" spans="1:7" x14ac:dyDescent="0.2">
      <c r="A1523" s="218">
        <v>38590</v>
      </c>
      <c r="B1523" s="200" t="s">
        <v>17214</v>
      </c>
      <c r="C1523" s="194" t="s">
        <v>273</v>
      </c>
      <c r="D1523" s="194" t="s">
        <v>281</v>
      </c>
      <c r="E1523" s="195" t="s">
        <v>5576</v>
      </c>
      <c r="F1523" s="150"/>
      <c r="G1523" s="151"/>
    </row>
    <row r="1524" spans="1:7" x14ac:dyDescent="0.2">
      <c r="A1524" s="218">
        <v>34566</v>
      </c>
      <c r="B1524" s="200" t="s">
        <v>1191</v>
      </c>
      <c r="C1524" s="194" t="s">
        <v>273</v>
      </c>
      <c r="D1524" s="194" t="s">
        <v>281</v>
      </c>
      <c r="E1524" s="195" t="s">
        <v>5576</v>
      </c>
      <c r="F1524" s="150"/>
      <c r="G1524" s="151"/>
    </row>
    <row r="1525" spans="1:7" x14ac:dyDescent="0.2">
      <c r="A1525" s="218">
        <v>34567</v>
      </c>
      <c r="B1525" s="200" t="s">
        <v>1192</v>
      </c>
      <c r="C1525" s="194" t="s">
        <v>273</v>
      </c>
      <c r="D1525" s="194" t="s">
        <v>281</v>
      </c>
      <c r="E1525" s="195" t="s">
        <v>5379</v>
      </c>
      <c r="F1525" s="150"/>
      <c r="G1525" s="151"/>
    </row>
    <row r="1526" spans="1:7" ht="15" x14ac:dyDescent="0.25">
      <c r="A1526" s="218">
        <v>38591</v>
      </c>
      <c r="B1526" s="200" t="s">
        <v>17215</v>
      </c>
      <c r="C1526" s="194" t="s">
        <v>273</v>
      </c>
      <c r="D1526" s="194" t="s">
        <v>281</v>
      </c>
      <c r="E1526" s="195" t="s">
        <v>5323</v>
      </c>
      <c r="F1526" s="147"/>
      <c r="G1526" s="147"/>
    </row>
    <row r="1527" spans="1:7" x14ac:dyDescent="0.2">
      <c r="A1527" s="218">
        <v>34568</v>
      </c>
      <c r="B1527" s="200" t="s">
        <v>1193</v>
      </c>
      <c r="C1527" s="194" t="s">
        <v>273</v>
      </c>
      <c r="D1527" s="194" t="s">
        <v>281</v>
      </c>
      <c r="E1527" s="195" t="s">
        <v>6143</v>
      </c>
      <c r="F1527" s="150"/>
      <c r="G1527" s="151"/>
    </row>
    <row r="1528" spans="1:7" ht="15" x14ac:dyDescent="0.25">
      <c r="A1528" s="218">
        <v>34569</v>
      </c>
      <c r="B1528" s="200" t="s">
        <v>1194</v>
      </c>
      <c r="C1528" s="194" t="s">
        <v>273</v>
      </c>
      <c r="D1528" s="194" t="s">
        <v>281</v>
      </c>
      <c r="E1528" s="195" t="s">
        <v>5266</v>
      </c>
      <c r="F1528" s="147"/>
      <c r="G1528" s="147"/>
    </row>
    <row r="1529" spans="1:7" x14ac:dyDescent="0.2">
      <c r="A1529" s="218">
        <v>34570</v>
      </c>
      <c r="B1529" s="200" t="s">
        <v>1195</v>
      </c>
      <c r="C1529" s="194" t="s">
        <v>273</v>
      </c>
      <c r="D1529" s="194" t="s">
        <v>281</v>
      </c>
      <c r="E1529" s="195" t="s">
        <v>14669</v>
      </c>
      <c r="F1529" s="150"/>
      <c r="G1529" s="151"/>
    </row>
    <row r="1530" spans="1:7" ht="15" x14ac:dyDescent="0.25">
      <c r="A1530" s="218">
        <v>25070</v>
      </c>
      <c r="B1530" s="200" t="s">
        <v>1196</v>
      </c>
      <c r="C1530" s="194" t="s">
        <v>273</v>
      </c>
      <c r="D1530" s="194" t="s">
        <v>281</v>
      </c>
      <c r="E1530" s="195" t="s">
        <v>5747</v>
      </c>
      <c r="F1530" s="147"/>
      <c r="G1530" s="147"/>
    </row>
    <row r="1531" spans="1:7" x14ac:dyDescent="0.2">
      <c r="A1531" s="218">
        <v>34571</v>
      </c>
      <c r="B1531" s="200" t="s">
        <v>1197</v>
      </c>
      <c r="C1531" s="194" t="s">
        <v>273</v>
      </c>
      <c r="D1531" s="194" t="s">
        <v>281</v>
      </c>
      <c r="E1531" s="195" t="s">
        <v>10981</v>
      </c>
      <c r="F1531" s="150"/>
      <c r="G1531" s="151"/>
    </row>
    <row r="1532" spans="1:7" ht="15" x14ac:dyDescent="0.25">
      <c r="A1532" s="218">
        <v>34573</v>
      </c>
      <c r="B1532" s="200" t="s">
        <v>1198</v>
      </c>
      <c r="C1532" s="194" t="s">
        <v>273</v>
      </c>
      <c r="D1532" s="194" t="s">
        <v>281</v>
      </c>
      <c r="E1532" s="195" t="s">
        <v>5683</v>
      </c>
      <c r="F1532" s="147"/>
      <c r="G1532" s="147"/>
    </row>
    <row r="1533" spans="1:7" x14ac:dyDescent="0.2">
      <c r="A1533" s="218">
        <v>37107</v>
      </c>
      <c r="B1533" s="200" t="s">
        <v>1199</v>
      </c>
      <c r="C1533" s="194" t="s">
        <v>273</v>
      </c>
      <c r="D1533" s="194" t="s">
        <v>281</v>
      </c>
      <c r="E1533" s="195" t="s">
        <v>5475</v>
      </c>
      <c r="F1533" s="150"/>
      <c r="G1533" s="151"/>
    </row>
    <row r="1534" spans="1:7" ht="15" x14ac:dyDescent="0.25">
      <c r="A1534" s="218">
        <v>34576</v>
      </c>
      <c r="B1534" s="200" t="s">
        <v>1200</v>
      </c>
      <c r="C1534" s="194" t="s">
        <v>273</v>
      </c>
      <c r="D1534" s="194" t="s">
        <v>281</v>
      </c>
      <c r="E1534" s="195" t="s">
        <v>5496</v>
      </c>
      <c r="F1534" s="147"/>
      <c r="G1534" s="147"/>
    </row>
    <row r="1535" spans="1:7" x14ac:dyDescent="0.2">
      <c r="A1535" s="218">
        <v>34577</v>
      </c>
      <c r="B1535" s="200" t="s">
        <v>1201</v>
      </c>
      <c r="C1535" s="194" t="s">
        <v>273</v>
      </c>
      <c r="D1535" s="194" t="s">
        <v>281</v>
      </c>
      <c r="E1535" s="195" t="s">
        <v>5475</v>
      </c>
      <c r="F1535" s="150"/>
      <c r="G1535" s="151"/>
    </row>
    <row r="1536" spans="1:7" ht="15" x14ac:dyDescent="0.25">
      <c r="A1536" s="218">
        <v>34578</v>
      </c>
      <c r="B1536" s="200" t="s">
        <v>1202</v>
      </c>
      <c r="C1536" s="194" t="s">
        <v>273</v>
      </c>
      <c r="D1536" s="194" t="s">
        <v>281</v>
      </c>
      <c r="E1536" s="195" t="s">
        <v>7952</v>
      </c>
      <c r="F1536" s="147"/>
      <c r="G1536" s="147"/>
    </row>
    <row r="1537" spans="1:7" x14ac:dyDescent="0.2">
      <c r="A1537" s="218">
        <v>34579</v>
      </c>
      <c r="B1537" s="200" t="s">
        <v>1203</v>
      </c>
      <c r="C1537" s="194" t="s">
        <v>273</v>
      </c>
      <c r="D1537" s="194" t="s">
        <v>281</v>
      </c>
      <c r="E1537" s="195" t="s">
        <v>17216</v>
      </c>
      <c r="F1537" s="150"/>
      <c r="G1537" s="151"/>
    </row>
    <row r="1538" spans="1:7" ht="15" x14ac:dyDescent="0.25">
      <c r="A1538" s="218">
        <v>25067</v>
      </c>
      <c r="B1538" s="200" t="s">
        <v>1204</v>
      </c>
      <c r="C1538" s="194" t="s">
        <v>273</v>
      </c>
      <c r="D1538" s="194" t="s">
        <v>281</v>
      </c>
      <c r="E1538" s="195" t="s">
        <v>7790</v>
      </c>
      <c r="F1538" s="147"/>
      <c r="G1538" s="147"/>
    </row>
    <row r="1539" spans="1:7" x14ac:dyDescent="0.2">
      <c r="A1539" s="218">
        <v>34580</v>
      </c>
      <c r="B1539" s="200" t="s">
        <v>1205</v>
      </c>
      <c r="C1539" s="194" t="s">
        <v>273</v>
      </c>
      <c r="D1539" s="194" t="s">
        <v>281</v>
      </c>
      <c r="E1539" s="195" t="s">
        <v>5276</v>
      </c>
      <c r="F1539" s="150"/>
      <c r="G1539" s="151"/>
    </row>
    <row r="1540" spans="1:7" ht="15" x14ac:dyDescent="0.25">
      <c r="A1540" s="218">
        <v>25071</v>
      </c>
      <c r="B1540" s="200" t="s">
        <v>1206</v>
      </c>
      <c r="C1540" s="194" t="s">
        <v>273</v>
      </c>
      <c r="D1540" s="194" t="s">
        <v>281</v>
      </c>
      <c r="E1540" s="195" t="s">
        <v>5712</v>
      </c>
      <c r="F1540" s="147"/>
      <c r="G1540" s="147"/>
    </row>
    <row r="1541" spans="1:7" x14ac:dyDescent="0.2">
      <c r="A1541" s="218">
        <v>34555</v>
      </c>
      <c r="B1541" s="200" t="s">
        <v>1207</v>
      </c>
      <c r="C1541" s="194" t="s">
        <v>273</v>
      </c>
      <c r="D1541" s="194" t="s">
        <v>281</v>
      </c>
      <c r="E1541" s="195" t="s">
        <v>6607</v>
      </c>
      <c r="F1541" s="150"/>
      <c r="G1541" s="151"/>
    </row>
    <row r="1542" spans="1:7" x14ac:dyDescent="0.2">
      <c r="A1542" s="218">
        <v>34583</v>
      </c>
      <c r="B1542" s="200" t="s">
        <v>1208</v>
      </c>
      <c r="C1542" s="194" t="s">
        <v>286</v>
      </c>
      <c r="D1542" s="194" t="s">
        <v>281</v>
      </c>
      <c r="E1542" s="195" t="s">
        <v>5290</v>
      </c>
      <c r="F1542" s="150"/>
      <c r="G1542" s="151"/>
    </row>
    <row r="1543" spans="1:7" x14ac:dyDescent="0.2">
      <c r="A1543" s="218">
        <v>34584</v>
      </c>
      <c r="B1543" s="200" t="s">
        <v>1209</v>
      </c>
      <c r="C1543" s="194" t="s">
        <v>286</v>
      </c>
      <c r="D1543" s="194" t="s">
        <v>281</v>
      </c>
      <c r="E1543" s="195" t="s">
        <v>5698</v>
      </c>
      <c r="F1543" s="150"/>
      <c r="G1543" s="151"/>
    </row>
    <row r="1544" spans="1:7" x14ac:dyDescent="0.2">
      <c r="A1544" s="218">
        <v>709</v>
      </c>
      <c r="B1544" s="200" t="s">
        <v>1210</v>
      </c>
      <c r="C1544" s="194" t="s">
        <v>286</v>
      </c>
      <c r="D1544" s="194" t="s">
        <v>281</v>
      </c>
      <c r="E1544" s="195" t="s">
        <v>17217</v>
      </c>
      <c r="F1544" s="150"/>
      <c r="G1544" s="151"/>
    </row>
    <row r="1545" spans="1:7" ht="15" x14ac:dyDescent="0.25">
      <c r="A1545" s="192"/>
      <c r="B1545" s="200" t="s">
        <v>1211</v>
      </c>
      <c r="C1545" s="192"/>
      <c r="D1545" s="192"/>
      <c r="E1545" s="192"/>
      <c r="F1545" s="150"/>
      <c r="G1545" s="151"/>
    </row>
    <row r="1546" spans="1:7" ht="15" x14ac:dyDescent="0.25">
      <c r="A1546" s="199" t="s">
        <v>16759</v>
      </c>
      <c r="B1546" s="192"/>
      <c r="C1546" s="192"/>
      <c r="D1546" s="192"/>
      <c r="E1546" s="192"/>
      <c r="F1546" s="150"/>
      <c r="G1546" s="150"/>
    </row>
    <row r="1547" spans="1:7" ht="15" x14ac:dyDescent="0.25">
      <c r="A1547" s="174"/>
      <c r="B1547" s="173"/>
      <c r="C1547" s="168"/>
      <c r="D1547" s="168"/>
      <c r="E1547" s="168"/>
      <c r="F1547" s="147"/>
      <c r="G1547" s="147"/>
    </row>
    <row r="1548" spans="1:7" ht="18" x14ac:dyDescent="0.25">
      <c r="A1548" s="192"/>
      <c r="B1548" s="201" t="s">
        <v>264</v>
      </c>
      <c r="C1548" s="192"/>
      <c r="D1548" s="193" t="s">
        <v>16732</v>
      </c>
      <c r="E1548" s="194" t="s">
        <v>17218</v>
      </c>
      <c r="F1548" s="150"/>
      <c r="G1548" s="150"/>
    </row>
    <row r="1549" spans="1:7" ht="15" x14ac:dyDescent="0.25">
      <c r="A1549" s="199" t="s">
        <v>16734</v>
      </c>
      <c r="B1549" s="192"/>
      <c r="C1549" s="192"/>
      <c r="D1549" s="192"/>
      <c r="E1549" s="192"/>
      <c r="F1549" s="150"/>
      <c r="G1549" s="150"/>
    </row>
    <row r="1550" spans="1:7" ht="15" x14ac:dyDescent="0.25">
      <c r="A1550" s="199" t="s">
        <v>16735</v>
      </c>
      <c r="B1550" s="192"/>
      <c r="C1550" s="192"/>
      <c r="D1550" s="192"/>
      <c r="E1550" s="192"/>
      <c r="F1550" s="147"/>
      <c r="G1550" s="147"/>
    </row>
    <row r="1551" spans="1:7" ht="15" x14ac:dyDescent="0.25">
      <c r="A1551" s="199" t="s">
        <v>16736</v>
      </c>
      <c r="B1551" s="192"/>
      <c r="C1551" s="192"/>
      <c r="D1551" s="192"/>
      <c r="E1551" s="192"/>
      <c r="F1551" s="150"/>
      <c r="G1551" s="151"/>
    </row>
    <row r="1552" spans="1:7" ht="15" x14ac:dyDescent="0.25">
      <c r="A1552" s="199" t="s">
        <v>16737</v>
      </c>
      <c r="B1552" s="192"/>
      <c r="C1552" s="192"/>
      <c r="D1552" s="192"/>
      <c r="E1552" s="192"/>
    </row>
    <row r="1553" spans="1:7" ht="15" x14ac:dyDescent="0.25">
      <c r="A1553" s="199" t="s">
        <v>16738</v>
      </c>
      <c r="B1553" s="192"/>
      <c r="C1553" s="192"/>
      <c r="D1553" s="192"/>
      <c r="E1553" s="192"/>
    </row>
    <row r="1554" spans="1:7" ht="15" x14ac:dyDescent="0.25">
      <c r="A1554" s="199" t="s">
        <v>16739</v>
      </c>
      <c r="B1554" s="200" t="s">
        <v>16740</v>
      </c>
      <c r="C1554" s="192"/>
      <c r="D1554" s="192"/>
      <c r="E1554" s="192"/>
    </row>
    <row r="1555" spans="1:7" ht="15" x14ac:dyDescent="0.25">
      <c r="A1555" s="192"/>
      <c r="B1555" s="200" t="s">
        <v>16741</v>
      </c>
      <c r="C1555" s="195" t="s">
        <v>16742</v>
      </c>
      <c r="D1555" s="192"/>
      <c r="E1555" s="195" t="s">
        <v>16743</v>
      </c>
    </row>
    <row r="1556" spans="1:7" ht="15" x14ac:dyDescent="0.25">
      <c r="A1556" s="199" t="s">
        <v>16744</v>
      </c>
      <c r="B1556" s="199" t="s">
        <v>16745</v>
      </c>
      <c r="C1556" s="192"/>
      <c r="D1556" s="193" t="s">
        <v>16746</v>
      </c>
      <c r="E1556" s="192"/>
    </row>
    <row r="1557" spans="1:7" ht="15" x14ac:dyDescent="0.25">
      <c r="A1557" s="199" t="s">
        <v>265</v>
      </c>
      <c r="B1557" s="199" t="s">
        <v>266</v>
      </c>
      <c r="C1557" s="193" t="s">
        <v>267</v>
      </c>
      <c r="D1557" s="193" t="s">
        <v>268</v>
      </c>
      <c r="E1557" s="193" t="s">
        <v>269</v>
      </c>
      <c r="F1557" s="147"/>
      <c r="G1557" s="147"/>
    </row>
    <row r="1558" spans="1:7" ht="15" x14ac:dyDescent="0.25">
      <c r="A1558" s="192"/>
      <c r="B1558" s="192"/>
      <c r="C1558" s="192"/>
      <c r="D1558" s="193" t="s">
        <v>270</v>
      </c>
      <c r="E1558" s="193" t="s">
        <v>271</v>
      </c>
    </row>
    <row r="1559" spans="1:7" ht="15" x14ac:dyDescent="0.25">
      <c r="A1559" s="218">
        <v>715</v>
      </c>
      <c r="B1559" s="200" t="s">
        <v>1212</v>
      </c>
      <c r="C1559" s="194" t="s">
        <v>273</v>
      </c>
      <c r="D1559" s="194" t="s">
        <v>209</v>
      </c>
      <c r="E1559" s="195" t="s">
        <v>6116</v>
      </c>
      <c r="F1559" s="147"/>
      <c r="G1559" s="147"/>
    </row>
    <row r="1560" spans="1:7" ht="15" x14ac:dyDescent="0.25">
      <c r="A1560" s="218">
        <v>718</v>
      </c>
      <c r="B1560" s="200" t="s">
        <v>1213</v>
      </c>
      <c r="C1560" s="194" t="s">
        <v>273</v>
      </c>
      <c r="D1560" s="194" t="s">
        <v>281</v>
      </c>
      <c r="E1560" s="195" t="s">
        <v>6682</v>
      </c>
      <c r="F1560" s="147"/>
      <c r="G1560" s="147"/>
    </row>
    <row r="1561" spans="1:7" ht="15" x14ac:dyDescent="0.25">
      <c r="A1561" s="218">
        <v>10610</v>
      </c>
      <c r="B1561" s="200" t="s">
        <v>1214</v>
      </c>
      <c r="C1561" s="194" t="s">
        <v>273</v>
      </c>
      <c r="D1561" s="194" t="s">
        <v>281</v>
      </c>
      <c r="E1561" s="195" t="s">
        <v>17219</v>
      </c>
      <c r="F1561" s="147"/>
      <c r="G1561" s="147"/>
    </row>
    <row r="1562" spans="1:7" ht="15" x14ac:dyDescent="0.25">
      <c r="A1562" s="218">
        <v>34585</v>
      </c>
      <c r="B1562" s="200" t="s">
        <v>1215</v>
      </c>
      <c r="C1562" s="194" t="s">
        <v>273</v>
      </c>
      <c r="D1562" s="194" t="s">
        <v>281</v>
      </c>
      <c r="E1562" s="195" t="s">
        <v>13064</v>
      </c>
      <c r="F1562" s="147"/>
      <c r="G1562" s="147"/>
    </row>
    <row r="1563" spans="1:7" ht="15" x14ac:dyDescent="0.25">
      <c r="A1563" s="218">
        <v>34586</v>
      </c>
      <c r="B1563" s="200" t="s">
        <v>1216</v>
      </c>
      <c r="C1563" s="194" t="s">
        <v>273</v>
      </c>
      <c r="D1563" s="194" t="s">
        <v>281</v>
      </c>
      <c r="E1563" s="195" t="s">
        <v>5453</v>
      </c>
      <c r="F1563" s="147"/>
      <c r="G1563" s="147"/>
    </row>
    <row r="1564" spans="1:7" x14ac:dyDescent="0.2">
      <c r="A1564" s="218">
        <v>38603</v>
      </c>
      <c r="B1564" s="200" t="s">
        <v>17220</v>
      </c>
      <c r="C1564" s="194" t="s">
        <v>273</v>
      </c>
      <c r="D1564" s="194" t="s">
        <v>281</v>
      </c>
      <c r="E1564" s="195" t="s">
        <v>6756</v>
      </c>
    </row>
    <row r="1565" spans="1:7" ht="15" x14ac:dyDescent="0.25">
      <c r="A1565" s="218">
        <v>34587</v>
      </c>
      <c r="B1565" s="200" t="s">
        <v>1217</v>
      </c>
      <c r="C1565" s="194" t="s">
        <v>273</v>
      </c>
      <c r="D1565" s="194" t="s">
        <v>281</v>
      </c>
      <c r="E1565" s="195" t="s">
        <v>6084</v>
      </c>
      <c r="F1565" s="147"/>
      <c r="G1565" s="147"/>
    </row>
    <row r="1566" spans="1:7" ht="15" x14ac:dyDescent="0.25">
      <c r="A1566" s="218">
        <v>34588</v>
      </c>
      <c r="B1566" s="200" t="s">
        <v>1218</v>
      </c>
      <c r="C1566" s="194" t="s">
        <v>273</v>
      </c>
      <c r="D1566" s="194" t="s">
        <v>281</v>
      </c>
      <c r="E1566" s="195" t="s">
        <v>5561</v>
      </c>
      <c r="F1566" s="147"/>
      <c r="G1566" s="151"/>
    </row>
    <row r="1567" spans="1:7" ht="15" x14ac:dyDescent="0.25">
      <c r="A1567" s="218">
        <v>34590</v>
      </c>
      <c r="B1567" s="200" t="s">
        <v>1219</v>
      </c>
      <c r="C1567" s="194" t="s">
        <v>273</v>
      </c>
      <c r="D1567" s="194" t="s">
        <v>281</v>
      </c>
      <c r="E1567" s="195" t="s">
        <v>5463</v>
      </c>
      <c r="F1567" s="148"/>
      <c r="G1567" s="147"/>
    </row>
    <row r="1568" spans="1:7" x14ac:dyDescent="0.2">
      <c r="A1568" s="218">
        <v>34591</v>
      </c>
      <c r="B1568" s="200" t="s">
        <v>1220</v>
      </c>
      <c r="C1568" s="194" t="s">
        <v>273</v>
      </c>
      <c r="D1568" s="194" t="s">
        <v>281</v>
      </c>
      <c r="E1568" s="195" t="s">
        <v>7048</v>
      </c>
      <c r="F1568" s="148"/>
      <c r="G1568" s="148"/>
    </row>
    <row r="1569" spans="1:7" x14ac:dyDescent="0.2">
      <c r="A1569" s="218">
        <v>11117</v>
      </c>
      <c r="B1569" s="200" t="s">
        <v>17221</v>
      </c>
      <c r="C1569" s="194" t="s">
        <v>273</v>
      </c>
      <c r="D1569" s="194" t="s">
        <v>274</v>
      </c>
      <c r="E1569" s="195" t="s">
        <v>7088</v>
      </c>
      <c r="F1569" s="148"/>
      <c r="G1569" s="148"/>
    </row>
    <row r="1570" spans="1:7" ht="15" x14ac:dyDescent="0.25">
      <c r="A1570" s="192"/>
      <c r="B1570" s="200" t="s">
        <v>17222</v>
      </c>
      <c r="C1570" s="192"/>
      <c r="D1570" s="192"/>
      <c r="E1570" s="192"/>
      <c r="F1570" s="147"/>
      <c r="G1570" s="147"/>
    </row>
    <row r="1571" spans="1:7" x14ac:dyDescent="0.2">
      <c r="A1571" s="218">
        <v>674</v>
      </c>
      <c r="B1571" s="200" t="s">
        <v>1221</v>
      </c>
      <c r="C1571" s="194" t="s">
        <v>286</v>
      </c>
      <c r="D1571" s="194" t="s">
        <v>274</v>
      </c>
      <c r="E1571" s="195" t="s">
        <v>17223</v>
      </c>
      <c r="F1571" s="150"/>
      <c r="G1571" s="151"/>
    </row>
    <row r="1572" spans="1:7" x14ac:dyDescent="0.2">
      <c r="A1572" s="218">
        <v>34600</v>
      </c>
      <c r="B1572" s="200" t="s">
        <v>17224</v>
      </c>
      <c r="C1572" s="194" t="s">
        <v>286</v>
      </c>
      <c r="D1572" s="194" t="s">
        <v>274</v>
      </c>
      <c r="E1572" s="195" t="s">
        <v>17225</v>
      </c>
      <c r="F1572" s="150"/>
      <c r="G1572" s="151"/>
    </row>
    <row r="1573" spans="1:7" ht="15" x14ac:dyDescent="0.25">
      <c r="A1573" s="218">
        <v>652</v>
      </c>
      <c r="B1573" s="200" t="s">
        <v>1222</v>
      </c>
      <c r="C1573" s="194" t="s">
        <v>286</v>
      </c>
      <c r="D1573" s="194" t="s">
        <v>274</v>
      </c>
      <c r="E1573" s="195" t="s">
        <v>17226</v>
      </c>
      <c r="F1573" s="147"/>
      <c r="G1573" s="147"/>
    </row>
    <row r="1574" spans="1:7" x14ac:dyDescent="0.2">
      <c r="A1574" s="218">
        <v>34592</v>
      </c>
      <c r="B1574" s="200" t="s">
        <v>1223</v>
      </c>
      <c r="C1574" s="194" t="s">
        <v>273</v>
      </c>
      <c r="D1574" s="194" t="s">
        <v>281</v>
      </c>
      <c r="E1574" s="195" t="s">
        <v>6351</v>
      </c>
      <c r="F1574" s="150"/>
      <c r="G1574" s="151"/>
    </row>
    <row r="1575" spans="1:7" x14ac:dyDescent="0.2">
      <c r="A1575" s="218">
        <v>651</v>
      </c>
      <c r="B1575" s="200" t="s">
        <v>1224</v>
      </c>
      <c r="C1575" s="194" t="s">
        <v>273</v>
      </c>
      <c r="D1575" s="194" t="s">
        <v>281</v>
      </c>
      <c r="E1575" s="195" t="s">
        <v>5526</v>
      </c>
      <c r="F1575" s="150"/>
      <c r="G1575" s="151"/>
    </row>
    <row r="1576" spans="1:7" x14ac:dyDescent="0.2">
      <c r="A1576" s="218">
        <v>37103</v>
      </c>
      <c r="B1576" s="200" t="s">
        <v>1225</v>
      </c>
      <c r="C1576" s="194" t="s">
        <v>273</v>
      </c>
      <c r="D1576" s="194" t="s">
        <v>281</v>
      </c>
      <c r="E1576" s="195" t="s">
        <v>17227</v>
      </c>
      <c r="F1576" s="150"/>
      <c r="G1576" s="151"/>
    </row>
    <row r="1577" spans="1:7" x14ac:dyDescent="0.2">
      <c r="A1577" s="218">
        <v>654</v>
      </c>
      <c r="B1577" s="200" t="s">
        <v>1226</v>
      </c>
      <c r="C1577" s="194" t="s">
        <v>273</v>
      </c>
      <c r="D1577" s="194" t="s">
        <v>281</v>
      </c>
      <c r="E1577" s="195" t="s">
        <v>5723</v>
      </c>
      <c r="F1577" s="150"/>
      <c r="G1577" s="151"/>
    </row>
    <row r="1578" spans="1:7" x14ac:dyDescent="0.2">
      <c r="A1578" s="218">
        <v>650</v>
      </c>
      <c r="B1578" s="200" t="s">
        <v>1227</v>
      </c>
      <c r="C1578" s="194" t="s">
        <v>273</v>
      </c>
      <c r="D1578" s="194" t="s">
        <v>209</v>
      </c>
      <c r="E1578" s="195" t="s">
        <v>5681</v>
      </c>
      <c r="F1578" s="150"/>
      <c r="G1578" s="151"/>
    </row>
    <row r="1579" spans="1:7" x14ac:dyDescent="0.2">
      <c r="A1579" s="218">
        <v>34599</v>
      </c>
      <c r="B1579" s="200" t="s">
        <v>1228</v>
      </c>
      <c r="C1579" s="194" t="s">
        <v>273</v>
      </c>
      <c r="D1579" s="194" t="s">
        <v>281</v>
      </c>
      <c r="E1579" s="195" t="s">
        <v>6327</v>
      </c>
      <c r="F1579" s="150"/>
      <c r="G1579" s="151"/>
    </row>
    <row r="1580" spans="1:7" x14ac:dyDescent="0.2">
      <c r="A1580" s="218">
        <v>716</v>
      </c>
      <c r="B1580" s="200" t="s">
        <v>1229</v>
      </c>
      <c r="C1580" s="194" t="s">
        <v>273</v>
      </c>
      <c r="D1580" s="194" t="s">
        <v>281</v>
      </c>
      <c r="E1580" s="195" t="s">
        <v>5503</v>
      </c>
      <c r="F1580" s="150"/>
      <c r="G1580" s="151"/>
    </row>
    <row r="1581" spans="1:7" x14ac:dyDescent="0.2">
      <c r="A1581" s="218">
        <v>11981</v>
      </c>
      <c r="B1581" s="200" t="s">
        <v>1230</v>
      </c>
      <c r="C1581" s="194" t="s">
        <v>273</v>
      </c>
      <c r="D1581" s="194" t="s">
        <v>281</v>
      </c>
      <c r="E1581" s="195" t="s">
        <v>5295</v>
      </c>
      <c r="F1581" s="150"/>
      <c r="G1581" s="151"/>
    </row>
    <row r="1582" spans="1:7" x14ac:dyDescent="0.2">
      <c r="A1582" s="218">
        <v>12614</v>
      </c>
      <c r="B1582" s="200" t="s">
        <v>17228</v>
      </c>
      <c r="C1582" s="194" t="s">
        <v>273</v>
      </c>
      <c r="D1582" s="194" t="s">
        <v>281</v>
      </c>
      <c r="E1582" s="195" t="s">
        <v>17229</v>
      </c>
      <c r="F1582" s="150"/>
      <c r="G1582" s="151"/>
    </row>
    <row r="1583" spans="1:7" ht="15" x14ac:dyDescent="0.25">
      <c r="A1583" s="192"/>
      <c r="B1583" s="200" t="s">
        <v>17046</v>
      </c>
      <c r="C1583" s="192"/>
      <c r="D1583" s="192"/>
      <c r="E1583" s="192"/>
      <c r="F1583" s="150"/>
      <c r="G1583" s="151"/>
    </row>
    <row r="1584" spans="1:7" x14ac:dyDescent="0.2">
      <c r="A1584" s="218">
        <v>6140</v>
      </c>
      <c r="B1584" s="200" t="s">
        <v>1231</v>
      </c>
      <c r="C1584" s="194" t="s">
        <v>273</v>
      </c>
      <c r="D1584" s="194" t="s">
        <v>281</v>
      </c>
      <c r="E1584" s="195" t="s">
        <v>5676</v>
      </c>
      <c r="F1584" s="150"/>
      <c r="G1584" s="151"/>
    </row>
    <row r="1585" spans="1:7" x14ac:dyDescent="0.2">
      <c r="A1585" s="218">
        <v>735</v>
      </c>
      <c r="B1585" s="200" t="s">
        <v>1232</v>
      </c>
      <c r="C1585" s="194" t="s">
        <v>273</v>
      </c>
      <c r="D1585" s="194" t="s">
        <v>281</v>
      </c>
      <c r="E1585" s="196" t="s">
        <v>17230</v>
      </c>
      <c r="F1585" s="150"/>
      <c r="G1585" s="152"/>
    </row>
    <row r="1586" spans="1:7" ht="15" x14ac:dyDescent="0.25">
      <c r="A1586" s="192"/>
      <c r="B1586" s="200" t="s">
        <v>1233</v>
      </c>
      <c r="C1586" s="192"/>
      <c r="D1586" s="192"/>
      <c r="E1586" s="192"/>
      <c r="F1586" s="147"/>
      <c r="G1586" s="147"/>
    </row>
    <row r="1587" spans="1:7" ht="15" x14ac:dyDescent="0.25">
      <c r="A1587" s="192"/>
      <c r="B1587" s="200" t="s">
        <v>1234</v>
      </c>
      <c r="C1587" s="192"/>
      <c r="D1587" s="192"/>
      <c r="E1587" s="192"/>
      <c r="F1587" s="150"/>
      <c r="G1587" s="151"/>
    </row>
    <row r="1588" spans="1:7" x14ac:dyDescent="0.2">
      <c r="A1588" s="218">
        <v>736</v>
      </c>
      <c r="B1588" s="200" t="s">
        <v>1235</v>
      </c>
      <c r="C1588" s="194" t="s">
        <v>273</v>
      </c>
      <c r="D1588" s="194" t="s">
        <v>281</v>
      </c>
      <c r="E1588" s="196" t="s">
        <v>17231</v>
      </c>
      <c r="F1588" s="150"/>
      <c r="G1588" s="151"/>
    </row>
    <row r="1589" spans="1:7" ht="15" x14ac:dyDescent="0.25">
      <c r="A1589" s="192"/>
      <c r="B1589" s="200" t="s">
        <v>1236</v>
      </c>
      <c r="C1589" s="192"/>
      <c r="D1589" s="192"/>
      <c r="E1589" s="192"/>
      <c r="F1589" s="150"/>
      <c r="G1589" s="151"/>
    </row>
    <row r="1590" spans="1:7" ht="15" x14ac:dyDescent="0.25">
      <c r="A1590" s="192"/>
      <c r="B1590" s="200" t="s">
        <v>1237</v>
      </c>
      <c r="C1590" s="192"/>
      <c r="D1590" s="192"/>
      <c r="E1590" s="192"/>
      <c r="F1590" s="150"/>
      <c r="G1590" s="151"/>
    </row>
    <row r="1591" spans="1:7" x14ac:dyDescent="0.2">
      <c r="A1591" s="218">
        <v>729</v>
      </c>
      <c r="B1591" s="200" t="s">
        <v>1238</v>
      </c>
      <c r="C1591" s="194" t="s">
        <v>273</v>
      </c>
      <c r="D1591" s="194" t="s">
        <v>209</v>
      </c>
      <c r="E1591" s="195" t="s">
        <v>17232</v>
      </c>
      <c r="F1591" s="150"/>
      <c r="G1591" s="151"/>
    </row>
    <row r="1592" spans="1:7" ht="15" x14ac:dyDescent="0.25">
      <c r="A1592" s="192"/>
      <c r="B1592" s="200" t="s">
        <v>1239</v>
      </c>
      <c r="C1592" s="192"/>
      <c r="D1592" s="192"/>
      <c r="E1592" s="192"/>
      <c r="F1592" s="150"/>
      <c r="G1592" s="151"/>
    </row>
    <row r="1593" spans="1:7" x14ac:dyDescent="0.2">
      <c r="A1593" s="218">
        <v>39962</v>
      </c>
      <c r="B1593" s="200" t="s">
        <v>17233</v>
      </c>
      <c r="C1593" s="194" t="s">
        <v>273</v>
      </c>
      <c r="D1593" s="194" t="s">
        <v>281</v>
      </c>
      <c r="E1593" s="196" t="s">
        <v>17234</v>
      </c>
      <c r="F1593" s="150"/>
      <c r="G1593" s="151"/>
    </row>
    <row r="1594" spans="1:7" ht="15" x14ac:dyDescent="0.25">
      <c r="A1594" s="192"/>
      <c r="B1594" s="200" t="s">
        <v>17235</v>
      </c>
      <c r="C1594" s="192"/>
      <c r="D1594" s="192"/>
      <c r="E1594" s="192"/>
      <c r="F1594" s="150"/>
      <c r="G1594" s="151"/>
    </row>
    <row r="1595" spans="1:7" ht="15" x14ac:dyDescent="0.25">
      <c r="A1595" s="192"/>
      <c r="B1595" s="200" t="s">
        <v>2969</v>
      </c>
      <c r="C1595" s="192"/>
      <c r="D1595" s="192"/>
      <c r="E1595" s="192"/>
      <c r="F1595" s="150"/>
      <c r="G1595" s="151"/>
    </row>
    <row r="1596" spans="1:7" x14ac:dyDescent="0.2">
      <c r="A1596" s="218">
        <v>731</v>
      </c>
      <c r="B1596" s="200" t="s">
        <v>1240</v>
      </c>
      <c r="C1596" s="194" t="s">
        <v>273</v>
      </c>
      <c r="D1596" s="194" t="s">
        <v>281</v>
      </c>
      <c r="E1596" s="195" t="s">
        <v>17236</v>
      </c>
      <c r="F1596" s="150"/>
      <c r="G1596" s="151"/>
    </row>
    <row r="1597" spans="1:7" ht="15" x14ac:dyDescent="0.25">
      <c r="A1597" s="192"/>
      <c r="B1597" s="200" t="s">
        <v>1241</v>
      </c>
      <c r="C1597" s="192"/>
      <c r="D1597" s="192"/>
      <c r="E1597" s="192"/>
      <c r="F1597" s="150"/>
      <c r="G1597" s="151"/>
    </row>
    <row r="1598" spans="1:7" x14ac:dyDescent="0.2">
      <c r="A1598" s="218">
        <v>10575</v>
      </c>
      <c r="B1598" s="200" t="s">
        <v>1242</v>
      </c>
      <c r="C1598" s="194" t="s">
        <v>273</v>
      </c>
      <c r="D1598" s="194" t="s">
        <v>281</v>
      </c>
      <c r="E1598" s="195" t="s">
        <v>17237</v>
      </c>
      <c r="F1598" s="150"/>
      <c r="G1598" s="151"/>
    </row>
    <row r="1599" spans="1:7" ht="15" x14ac:dyDescent="0.25">
      <c r="A1599" s="192"/>
      <c r="B1599" s="200" t="s">
        <v>1243</v>
      </c>
      <c r="C1599" s="192"/>
      <c r="D1599" s="192"/>
      <c r="E1599" s="192"/>
      <c r="F1599" s="150"/>
      <c r="G1599" s="151"/>
    </row>
    <row r="1600" spans="1:7" ht="15" x14ac:dyDescent="0.25">
      <c r="A1600" s="192"/>
      <c r="B1600" s="200" t="s">
        <v>1244</v>
      </c>
      <c r="C1600" s="192"/>
      <c r="D1600" s="192"/>
      <c r="E1600" s="192"/>
      <c r="F1600" s="150"/>
      <c r="G1600" s="151"/>
    </row>
    <row r="1601" spans="1:7" x14ac:dyDescent="0.2">
      <c r="A1601" s="218">
        <v>733</v>
      </c>
      <c r="B1601" s="200" t="s">
        <v>1245</v>
      </c>
      <c r="C1601" s="194" t="s">
        <v>273</v>
      </c>
      <c r="D1601" s="194" t="s">
        <v>281</v>
      </c>
      <c r="E1601" s="195" t="s">
        <v>17238</v>
      </c>
      <c r="F1601" s="150"/>
      <c r="G1601" s="151"/>
    </row>
    <row r="1602" spans="1:7" ht="15" x14ac:dyDescent="0.25">
      <c r="A1602" s="192"/>
      <c r="B1602" s="200" t="s">
        <v>1246</v>
      </c>
      <c r="C1602" s="192"/>
      <c r="D1602" s="192"/>
      <c r="E1602" s="192"/>
      <c r="F1602" s="150"/>
      <c r="G1602" s="151"/>
    </row>
    <row r="1603" spans="1:7" x14ac:dyDescent="0.2">
      <c r="A1603" s="218">
        <v>732</v>
      </c>
      <c r="B1603" s="200" t="s">
        <v>1247</v>
      </c>
      <c r="C1603" s="194" t="s">
        <v>273</v>
      </c>
      <c r="D1603" s="194" t="s">
        <v>281</v>
      </c>
      <c r="E1603" s="195" t="s">
        <v>17239</v>
      </c>
      <c r="F1603" s="150"/>
      <c r="G1603" s="151"/>
    </row>
    <row r="1604" spans="1:7" ht="15" x14ac:dyDescent="0.25">
      <c r="A1604" s="192"/>
      <c r="B1604" s="200" t="s">
        <v>1248</v>
      </c>
      <c r="C1604" s="192"/>
      <c r="D1604" s="192"/>
      <c r="E1604" s="192"/>
      <c r="F1604" s="150"/>
      <c r="G1604" s="151"/>
    </row>
    <row r="1605" spans="1:7" x14ac:dyDescent="0.2">
      <c r="A1605" s="218">
        <v>737</v>
      </c>
      <c r="B1605" s="200" t="s">
        <v>17240</v>
      </c>
      <c r="C1605" s="194" t="s">
        <v>273</v>
      </c>
      <c r="D1605" s="194" t="s">
        <v>281</v>
      </c>
      <c r="E1605" s="196" t="s">
        <v>17241</v>
      </c>
      <c r="F1605" s="150"/>
      <c r="G1605" s="151"/>
    </row>
    <row r="1606" spans="1:7" ht="15" x14ac:dyDescent="0.25">
      <c r="A1606" s="192"/>
      <c r="B1606" s="200" t="s">
        <v>17242</v>
      </c>
      <c r="C1606" s="192"/>
      <c r="D1606" s="192"/>
      <c r="E1606" s="192"/>
      <c r="F1606" s="147"/>
      <c r="G1606" s="147"/>
    </row>
    <row r="1607" spans="1:7" ht="15" x14ac:dyDescent="0.25">
      <c r="A1607" s="192"/>
      <c r="B1607" s="200" t="s">
        <v>1237</v>
      </c>
      <c r="C1607" s="192"/>
      <c r="D1607" s="192"/>
      <c r="E1607" s="192"/>
      <c r="F1607" s="150"/>
      <c r="G1607" s="151"/>
    </row>
    <row r="1608" spans="1:7" ht="15" x14ac:dyDescent="0.25">
      <c r="A1608" s="218">
        <v>738</v>
      </c>
      <c r="B1608" s="200" t="s">
        <v>1249</v>
      </c>
      <c r="C1608" s="194" t="s">
        <v>273</v>
      </c>
      <c r="D1608" s="194" t="s">
        <v>281</v>
      </c>
      <c r="E1608" s="196" t="s">
        <v>17243</v>
      </c>
      <c r="F1608" s="147"/>
      <c r="G1608" s="147"/>
    </row>
    <row r="1609" spans="1:7" ht="15" x14ac:dyDescent="0.25">
      <c r="A1609" s="192"/>
      <c r="B1609" s="200" t="s">
        <v>1250</v>
      </c>
      <c r="C1609" s="192"/>
      <c r="D1609" s="192"/>
      <c r="E1609" s="192"/>
      <c r="F1609" s="150"/>
      <c r="G1609" s="151"/>
    </row>
    <row r="1610" spans="1:7" ht="15" x14ac:dyDescent="0.25">
      <c r="A1610" s="192"/>
      <c r="B1610" s="200" t="s">
        <v>1237</v>
      </c>
      <c r="C1610" s="192"/>
      <c r="D1610" s="192"/>
      <c r="E1610" s="192"/>
      <c r="F1610" s="150"/>
      <c r="G1610" s="151"/>
    </row>
    <row r="1611" spans="1:7" x14ac:dyDescent="0.2">
      <c r="A1611" s="218">
        <v>740</v>
      </c>
      <c r="B1611" s="200" t="s">
        <v>1251</v>
      </c>
      <c r="C1611" s="194" t="s">
        <v>273</v>
      </c>
      <c r="D1611" s="194" t="s">
        <v>281</v>
      </c>
      <c r="E1611" s="196" t="s">
        <v>17244</v>
      </c>
      <c r="F1611" s="150"/>
      <c r="G1611" s="151"/>
    </row>
    <row r="1612" spans="1:7" ht="15" x14ac:dyDescent="0.25">
      <c r="A1612" s="192"/>
      <c r="B1612" s="200" t="s">
        <v>1252</v>
      </c>
      <c r="C1612" s="192"/>
      <c r="D1612" s="192"/>
      <c r="E1612" s="192"/>
      <c r="F1612" s="150"/>
      <c r="G1612" s="151"/>
    </row>
    <row r="1613" spans="1:7" ht="15" x14ac:dyDescent="0.25">
      <c r="A1613" s="192"/>
      <c r="B1613" s="200" t="s">
        <v>1253</v>
      </c>
      <c r="C1613" s="192"/>
      <c r="D1613" s="192"/>
      <c r="E1613" s="192"/>
      <c r="F1613" s="150"/>
      <c r="G1613" s="152"/>
    </row>
    <row r="1614" spans="1:7" ht="15" x14ac:dyDescent="0.25">
      <c r="A1614" s="199" t="s">
        <v>16759</v>
      </c>
      <c r="B1614" s="192"/>
      <c r="C1614" s="192"/>
      <c r="D1614" s="192"/>
      <c r="E1614" s="192"/>
      <c r="F1614" s="150"/>
      <c r="G1614" s="151"/>
    </row>
    <row r="1615" spans="1:7" x14ac:dyDescent="0.2">
      <c r="A1615" s="174"/>
      <c r="B1615" s="173"/>
      <c r="C1615" s="168"/>
      <c r="D1615" s="168"/>
      <c r="E1615" s="169"/>
      <c r="F1615" s="150"/>
      <c r="G1615" s="151"/>
    </row>
    <row r="1616" spans="1:7" ht="18" x14ac:dyDescent="0.25">
      <c r="A1616" s="192"/>
      <c r="B1616" s="201" t="s">
        <v>264</v>
      </c>
      <c r="C1616" s="192"/>
      <c r="D1616" s="193" t="s">
        <v>16732</v>
      </c>
      <c r="E1616" s="194" t="s">
        <v>17245</v>
      </c>
      <c r="F1616" s="147"/>
      <c r="G1616" s="147"/>
    </row>
    <row r="1617" spans="1:7" ht="15" x14ac:dyDescent="0.25">
      <c r="A1617" s="199" t="s">
        <v>16734</v>
      </c>
      <c r="B1617" s="192"/>
      <c r="C1617" s="192"/>
      <c r="D1617" s="192"/>
      <c r="E1617" s="192"/>
      <c r="F1617" s="150"/>
      <c r="G1617" s="151"/>
    </row>
    <row r="1618" spans="1:7" ht="15" x14ac:dyDescent="0.25">
      <c r="A1618" s="199" t="s">
        <v>16735</v>
      </c>
      <c r="B1618" s="192"/>
      <c r="C1618" s="192"/>
      <c r="D1618" s="192"/>
      <c r="E1618" s="192"/>
      <c r="F1618" s="147"/>
      <c r="G1618" s="147"/>
    </row>
    <row r="1619" spans="1:7" ht="15" x14ac:dyDescent="0.25">
      <c r="A1619" s="199" t="s">
        <v>16736</v>
      </c>
      <c r="B1619" s="192"/>
      <c r="C1619" s="192"/>
      <c r="D1619" s="192"/>
      <c r="E1619" s="192"/>
      <c r="F1619" s="150"/>
      <c r="G1619" s="151"/>
    </row>
    <row r="1620" spans="1:7" ht="15" x14ac:dyDescent="0.25">
      <c r="A1620" s="199" t="s">
        <v>16737</v>
      </c>
      <c r="B1620" s="192"/>
      <c r="C1620" s="192"/>
      <c r="D1620" s="192"/>
      <c r="E1620" s="192"/>
      <c r="F1620" s="147"/>
      <c r="G1620" s="147"/>
    </row>
    <row r="1621" spans="1:7" ht="15" x14ac:dyDescent="0.25">
      <c r="A1621" s="199" t="s">
        <v>16738</v>
      </c>
      <c r="B1621" s="192"/>
      <c r="C1621" s="192"/>
      <c r="D1621" s="192"/>
      <c r="E1621" s="192"/>
    </row>
    <row r="1622" spans="1:7" ht="15" x14ac:dyDescent="0.25">
      <c r="A1622" s="199" t="s">
        <v>16739</v>
      </c>
      <c r="B1622" s="200" t="s">
        <v>16740</v>
      </c>
      <c r="C1622" s="192"/>
      <c r="D1622" s="192"/>
      <c r="E1622" s="192"/>
    </row>
    <row r="1623" spans="1:7" ht="15" x14ac:dyDescent="0.25">
      <c r="A1623" s="192"/>
      <c r="B1623" s="200" t="s">
        <v>16741</v>
      </c>
      <c r="C1623" s="195" t="s">
        <v>16742</v>
      </c>
      <c r="D1623" s="192"/>
      <c r="E1623" s="195" t="s">
        <v>16743</v>
      </c>
    </row>
    <row r="1624" spans="1:7" ht="15" x14ac:dyDescent="0.25">
      <c r="A1624" s="199" t="s">
        <v>16744</v>
      </c>
      <c r="B1624" s="199" t="s">
        <v>16745</v>
      </c>
      <c r="C1624" s="192"/>
      <c r="D1624" s="193" t="s">
        <v>16746</v>
      </c>
      <c r="E1624" s="192"/>
    </row>
    <row r="1625" spans="1:7" x14ac:dyDescent="0.2">
      <c r="A1625" s="199" t="s">
        <v>265</v>
      </c>
      <c r="B1625" s="199" t="s">
        <v>266</v>
      </c>
      <c r="C1625" s="193" t="s">
        <v>267</v>
      </c>
      <c r="D1625" s="193" t="s">
        <v>268</v>
      </c>
      <c r="E1625" s="193" t="s">
        <v>269</v>
      </c>
    </row>
    <row r="1626" spans="1:7" ht="15" x14ac:dyDescent="0.25">
      <c r="A1626" s="192"/>
      <c r="B1626" s="192"/>
      <c r="C1626" s="192"/>
      <c r="D1626" s="193" t="s">
        <v>270</v>
      </c>
      <c r="E1626" s="193" t="s">
        <v>271</v>
      </c>
      <c r="F1626" s="147"/>
      <c r="G1626" s="147"/>
    </row>
    <row r="1627" spans="1:7" x14ac:dyDescent="0.2">
      <c r="A1627" s="218">
        <v>734</v>
      </c>
      <c r="B1627" s="200" t="s">
        <v>1254</v>
      </c>
      <c r="C1627" s="194" t="s">
        <v>273</v>
      </c>
      <c r="D1627" s="194" t="s">
        <v>281</v>
      </c>
      <c r="E1627" s="195" t="s">
        <v>17246</v>
      </c>
    </row>
    <row r="1628" spans="1:7" ht="15" x14ac:dyDescent="0.25">
      <c r="A1628" s="192"/>
      <c r="B1628" s="200" t="s">
        <v>1255</v>
      </c>
      <c r="C1628" s="192"/>
      <c r="D1628" s="192"/>
      <c r="E1628" s="192"/>
      <c r="F1628" s="147"/>
      <c r="G1628" s="147"/>
    </row>
    <row r="1629" spans="1:7" ht="15" x14ac:dyDescent="0.25">
      <c r="A1629" s="218">
        <v>39941</v>
      </c>
      <c r="B1629" s="200" t="s">
        <v>17247</v>
      </c>
      <c r="C1629" s="194" t="s">
        <v>273</v>
      </c>
      <c r="D1629" s="194" t="s">
        <v>281</v>
      </c>
      <c r="E1629" s="197" t="s">
        <v>17248</v>
      </c>
      <c r="F1629" s="147"/>
      <c r="G1629" s="147"/>
    </row>
    <row r="1630" spans="1:7" ht="15" x14ac:dyDescent="0.25">
      <c r="A1630" s="192"/>
      <c r="B1630" s="200" t="s">
        <v>1190</v>
      </c>
      <c r="C1630" s="192"/>
      <c r="D1630" s="192"/>
      <c r="E1630" s="192"/>
      <c r="F1630" s="147"/>
      <c r="G1630" s="147"/>
    </row>
    <row r="1631" spans="1:7" ht="15" x14ac:dyDescent="0.25">
      <c r="A1631" s="218">
        <v>39942</v>
      </c>
      <c r="B1631" s="200" t="s">
        <v>17249</v>
      </c>
      <c r="C1631" s="194" t="s">
        <v>273</v>
      </c>
      <c r="D1631" s="194" t="s">
        <v>281</v>
      </c>
      <c r="E1631" s="196" t="s">
        <v>17250</v>
      </c>
      <c r="F1631" s="147"/>
      <c r="G1631" s="147"/>
    </row>
    <row r="1632" spans="1:7" ht="15" x14ac:dyDescent="0.25">
      <c r="A1632" s="192"/>
      <c r="B1632" s="200" t="s">
        <v>1190</v>
      </c>
      <c r="C1632" s="192"/>
      <c r="D1632" s="192"/>
      <c r="E1632" s="192"/>
      <c r="F1632" s="147"/>
      <c r="G1632" s="147"/>
    </row>
    <row r="1633" spans="1:7" x14ac:dyDescent="0.2">
      <c r="A1633" s="218">
        <v>25932</v>
      </c>
      <c r="B1633" s="200" t="s">
        <v>1256</v>
      </c>
      <c r="C1633" s="194" t="s">
        <v>1257</v>
      </c>
      <c r="D1633" s="194" t="s">
        <v>209</v>
      </c>
      <c r="E1633" s="195" t="s">
        <v>5719</v>
      </c>
    </row>
    <row r="1634" spans="1:7" ht="15" x14ac:dyDescent="0.25">
      <c r="A1634" s="192"/>
      <c r="B1634" s="200" t="s">
        <v>1258</v>
      </c>
      <c r="C1634" s="192"/>
      <c r="D1634" s="192"/>
      <c r="E1634" s="192"/>
      <c r="F1634" s="147"/>
      <c r="G1634" s="147"/>
    </row>
    <row r="1635" spans="1:7" ht="15" x14ac:dyDescent="0.25">
      <c r="A1635" s="218">
        <v>745</v>
      </c>
      <c r="B1635" s="200" t="s">
        <v>1259</v>
      </c>
      <c r="C1635" s="194" t="s">
        <v>56</v>
      </c>
      <c r="D1635" s="194" t="s">
        <v>209</v>
      </c>
      <c r="E1635" s="195" t="s">
        <v>5724</v>
      </c>
      <c r="F1635" s="147"/>
      <c r="G1635" s="151"/>
    </row>
    <row r="1636" spans="1:7" ht="15" x14ac:dyDescent="0.25">
      <c r="A1636" s="218">
        <v>10753</v>
      </c>
      <c r="B1636" s="200" t="s">
        <v>117</v>
      </c>
      <c r="C1636" s="194" t="s">
        <v>56</v>
      </c>
      <c r="D1636" s="194" t="s">
        <v>281</v>
      </c>
      <c r="E1636" s="194" t="s">
        <v>5721</v>
      </c>
      <c r="F1636" s="148"/>
      <c r="G1636" s="147"/>
    </row>
    <row r="1637" spans="1:7" x14ac:dyDescent="0.2">
      <c r="A1637" s="218">
        <v>10587</v>
      </c>
      <c r="B1637" s="200" t="s">
        <v>1260</v>
      </c>
      <c r="C1637" s="194" t="s">
        <v>273</v>
      </c>
      <c r="D1637" s="194" t="s">
        <v>281</v>
      </c>
      <c r="E1637" s="196" t="s">
        <v>17251</v>
      </c>
      <c r="F1637" s="148"/>
      <c r="G1637" s="148"/>
    </row>
    <row r="1638" spans="1:7" ht="15" x14ac:dyDescent="0.25">
      <c r="A1638" s="192"/>
      <c r="B1638" s="200" t="s">
        <v>1261</v>
      </c>
      <c r="C1638" s="192"/>
      <c r="D1638" s="192"/>
      <c r="E1638" s="192"/>
      <c r="F1638" s="148"/>
      <c r="G1638" s="148"/>
    </row>
    <row r="1639" spans="1:7" ht="15" x14ac:dyDescent="0.25">
      <c r="A1639" s="192"/>
      <c r="B1639" s="200" t="s">
        <v>1262</v>
      </c>
      <c r="C1639" s="192"/>
      <c r="D1639" s="192"/>
      <c r="E1639" s="192"/>
      <c r="F1639" s="150"/>
      <c r="G1639" s="151"/>
    </row>
    <row r="1640" spans="1:7" ht="15" x14ac:dyDescent="0.25">
      <c r="A1640" s="218">
        <v>759</v>
      </c>
      <c r="B1640" s="200" t="s">
        <v>1260</v>
      </c>
      <c r="C1640" s="194" t="s">
        <v>273</v>
      </c>
      <c r="D1640" s="194" t="s">
        <v>281</v>
      </c>
      <c r="E1640" s="196" t="s">
        <v>17252</v>
      </c>
      <c r="F1640" s="147"/>
      <c r="G1640" s="147"/>
    </row>
    <row r="1641" spans="1:7" ht="15" x14ac:dyDescent="0.25">
      <c r="A1641" s="192"/>
      <c r="B1641" s="200" t="s">
        <v>1263</v>
      </c>
      <c r="C1641" s="192"/>
      <c r="D1641" s="192"/>
      <c r="E1641" s="192"/>
      <c r="F1641" s="150"/>
      <c r="G1641" s="151"/>
    </row>
    <row r="1642" spans="1:7" ht="15" x14ac:dyDescent="0.25">
      <c r="A1642" s="192"/>
      <c r="B1642" s="200" t="s">
        <v>1264</v>
      </c>
      <c r="C1642" s="192"/>
      <c r="D1642" s="192"/>
      <c r="E1642" s="192"/>
      <c r="F1642" s="147"/>
      <c r="G1642" s="147"/>
    </row>
    <row r="1643" spans="1:7" x14ac:dyDescent="0.2">
      <c r="A1643" s="218">
        <v>761</v>
      </c>
      <c r="B1643" s="200" t="s">
        <v>1260</v>
      </c>
      <c r="C1643" s="194" t="s">
        <v>273</v>
      </c>
      <c r="D1643" s="194" t="s">
        <v>281</v>
      </c>
      <c r="E1643" s="196" t="s">
        <v>17253</v>
      </c>
      <c r="F1643" s="150"/>
      <c r="G1643" s="151"/>
    </row>
    <row r="1644" spans="1:7" ht="15" x14ac:dyDescent="0.25">
      <c r="A1644" s="192"/>
      <c r="B1644" s="200" t="s">
        <v>1265</v>
      </c>
      <c r="C1644" s="192"/>
      <c r="D1644" s="192"/>
      <c r="E1644" s="192"/>
      <c r="F1644" s="147"/>
      <c r="G1644" s="147"/>
    </row>
    <row r="1645" spans="1:7" ht="15" x14ac:dyDescent="0.25">
      <c r="A1645" s="192"/>
      <c r="B1645" s="200" t="s">
        <v>1266</v>
      </c>
      <c r="C1645" s="192"/>
      <c r="D1645" s="192"/>
      <c r="E1645" s="192"/>
      <c r="F1645" s="150"/>
      <c r="G1645" s="151"/>
    </row>
    <row r="1646" spans="1:7" x14ac:dyDescent="0.2">
      <c r="A1646" s="218">
        <v>750</v>
      </c>
      <c r="B1646" s="200" t="s">
        <v>1260</v>
      </c>
      <c r="C1646" s="194" t="s">
        <v>273</v>
      </c>
      <c r="D1646" s="194" t="s">
        <v>281</v>
      </c>
      <c r="E1646" s="196" t="s">
        <v>17254</v>
      </c>
      <c r="F1646" s="150"/>
      <c r="G1646" s="151"/>
    </row>
    <row r="1647" spans="1:7" ht="15" x14ac:dyDescent="0.25">
      <c r="A1647" s="192"/>
      <c r="B1647" s="200" t="s">
        <v>1267</v>
      </c>
      <c r="C1647" s="192"/>
      <c r="D1647" s="192"/>
      <c r="E1647" s="192"/>
      <c r="F1647" s="150"/>
      <c r="G1647" s="151"/>
    </row>
    <row r="1648" spans="1:7" ht="15" x14ac:dyDescent="0.25">
      <c r="A1648" s="192"/>
      <c r="B1648" s="200" t="s">
        <v>1268</v>
      </c>
      <c r="C1648" s="192"/>
      <c r="D1648" s="192"/>
      <c r="E1648" s="192"/>
      <c r="F1648" s="150"/>
      <c r="G1648" s="150"/>
    </row>
    <row r="1649" spans="1:7" ht="15" x14ac:dyDescent="0.25">
      <c r="A1649" s="218">
        <v>755</v>
      </c>
      <c r="B1649" s="200" t="s">
        <v>1269</v>
      </c>
      <c r="C1649" s="194" t="s">
        <v>273</v>
      </c>
      <c r="D1649" s="194" t="s">
        <v>281</v>
      </c>
      <c r="E1649" s="196" t="s">
        <v>17255</v>
      </c>
      <c r="F1649" s="147"/>
      <c r="G1649" s="147"/>
    </row>
    <row r="1650" spans="1:7" ht="15" x14ac:dyDescent="0.25">
      <c r="A1650" s="192"/>
      <c r="B1650" s="200" t="s">
        <v>1270</v>
      </c>
      <c r="C1650" s="192"/>
      <c r="D1650" s="192"/>
      <c r="E1650" s="192"/>
      <c r="F1650" s="150"/>
      <c r="G1650" s="151"/>
    </row>
    <row r="1651" spans="1:7" ht="15" x14ac:dyDescent="0.25">
      <c r="A1651" s="192"/>
      <c r="B1651" s="200" t="s">
        <v>1271</v>
      </c>
      <c r="C1651" s="192"/>
      <c r="D1651" s="192"/>
      <c r="E1651" s="192"/>
      <c r="F1651" s="147"/>
      <c r="G1651" s="147"/>
    </row>
    <row r="1652" spans="1:7" x14ac:dyDescent="0.2">
      <c r="A1652" s="218">
        <v>749</v>
      </c>
      <c r="B1652" s="200" t="s">
        <v>1269</v>
      </c>
      <c r="C1652" s="194" t="s">
        <v>273</v>
      </c>
      <c r="D1652" s="194" t="s">
        <v>281</v>
      </c>
      <c r="E1652" s="197" t="s">
        <v>17256</v>
      </c>
      <c r="F1652" s="150"/>
      <c r="G1652" s="151"/>
    </row>
    <row r="1653" spans="1:7" ht="15" x14ac:dyDescent="0.25">
      <c r="A1653" s="192"/>
      <c r="B1653" s="200" t="s">
        <v>1272</v>
      </c>
      <c r="C1653" s="192"/>
      <c r="D1653" s="192"/>
      <c r="E1653" s="192"/>
      <c r="F1653" s="147"/>
      <c r="G1653" s="147"/>
    </row>
    <row r="1654" spans="1:7" ht="15" x14ac:dyDescent="0.25">
      <c r="A1654" s="192"/>
      <c r="B1654" s="200" t="s">
        <v>1273</v>
      </c>
      <c r="C1654" s="192"/>
      <c r="D1654" s="192"/>
      <c r="E1654" s="192"/>
      <c r="F1654" s="150"/>
      <c r="G1654" s="151"/>
    </row>
    <row r="1655" spans="1:7" x14ac:dyDescent="0.2">
      <c r="A1655" s="218">
        <v>756</v>
      </c>
      <c r="B1655" s="200" t="s">
        <v>1269</v>
      </c>
      <c r="C1655" s="194" t="s">
        <v>273</v>
      </c>
      <c r="D1655" s="194" t="s">
        <v>281</v>
      </c>
      <c r="E1655" s="196" t="s">
        <v>17257</v>
      </c>
      <c r="F1655" s="150"/>
      <c r="G1655" s="151"/>
    </row>
    <row r="1656" spans="1:7" ht="15" x14ac:dyDescent="0.25">
      <c r="A1656" s="192"/>
      <c r="B1656" s="200" t="s">
        <v>1274</v>
      </c>
      <c r="C1656" s="192"/>
      <c r="D1656" s="192"/>
      <c r="E1656" s="192"/>
      <c r="F1656" s="150"/>
      <c r="G1656" s="151"/>
    </row>
    <row r="1657" spans="1:7" ht="15" x14ac:dyDescent="0.25">
      <c r="A1657" s="192"/>
      <c r="B1657" s="200" t="s">
        <v>1275</v>
      </c>
      <c r="C1657" s="192"/>
      <c r="D1657" s="192"/>
      <c r="E1657" s="192"/>
      <c r="F1657" s="150"/>
      <c r="G1657" s="151"/>
    </row>
    <row r="1658" spans="1:7" x14ac:dyDescent="0.2">
      <c r="A1658" s="218">
        <v>4086</v>
      </c>
      <c r="B1658" s="200" t="s">
        <v>1276</v>
      </c>
      <c r="C1658" s="194" t="s">
        <v>56</v>
      </c>
      <c r="D1658" s="194" t="s">
        <v>281</v>
      </c>
      <c r="E1658" s="195" t="s">
        <v>5722</v>
      </c>
      <c r="F1658" s="150"/>
      <c r="G1658" s="151"/>
    </row>
    <row r="1659" spans="1:7" ht="15" x14ac:dyDescent="0.25">
      <c r="A1659" s="192"/>
      <c r="B1659" s="200" t="s">
        <v>1277</v>
      </c>
      <c r="C1659" s="192"/>
      <c r="D1659" s="192"/>
      <c r="E1659" s="192"/>
      <c r="F1659" s="147"/>
      <c r="G1659" s="147"/>
    </row>
    <row r="1660" spans="1:7" x14ac:dyDescent="0.2">
      <c r="A1660" s="218">
        <v>4085</v>
      </c>
      <c r="B1660" s="200" t="s">
        <v>1278</v>
      </c>
      <c r="C1660" s="194" t="s">
        <v>56</v>
      </c>
      <c r="D1660" s="194" t="s">
        <v>281</v>
      </c>
      <c r="E1660" s="195" t="s">
        <v>5723</v>
      </c>
      <c r="F1660" s="150"/>
      <c r="G1660" s="151"/>
    </row>
    <row r="1661" spans="1:7" ht="15" x14ac:dyDescent="0.25">
      <c r="A1661" s="192"/>
      <c r="B1661" s="200" t="s">
        <v>1279</v>
      </c>
      <c r="C1661" s="192"/>
      <c r="D1661" s="192"/>
      <c r="E1661" s="192"/>
      <c r="F1661" s="150"/>
      <c r="G1661" s="151"/>
    </row>
    <row r="1662" spans="1:7" x14ac:dyDescent="0.2">
      <c r="A1662" s="218">
        <v>743</v>
      </c>
      <c r="B1662" s="200" t="s">
        <v>1280</v>
      </c>
      <c r="C1662" s="194" t="s">
        <v>56</v>
      </c>
      <c r="D1662" s="194" t="s">
        <v>209</v>
      </c>
      <c r="E1662" s="195" t="s">
        <v>5724</v>
      </c>
      <c r="F1662" s="150"/>
      <c r="G1662" s="151"/>
    </row>
    <row r="1663" spans="1:7" ht="15" x14ac:dyDescent="0.25">
      <c r="A1663" s="192"/>
      <c r="B1663" s="200" t="s">
        <v>1281</v>
      </c>
      <c r="C1663" s="192"/>
      <c r="D1663" s="192"/>
      <c r="E1663" s="192"/>
      <c r="F1663" s="150"/>
      <c r="G1663" s="151"/>
    </row>
    <row r="1664" spans="1:7" x14ac:dyDescent="0.2">
      <c r="A1664" s="218">
        <v>4084</v>
      </c>
      <c r="B1664" s="200" t="s">
        <v>1280</v>
      </c>
      <c r="C1664" s="194" t="s">
        <v>56</v>
      </c>
      <c r="D1664" s="194" t="s">
        <v>209</v>
      </c>
      <c r="E1664" s="195" t="s">
        <v>5687</v>
      </c>
      <c r="F1664" s="150"/>
      <c r="G1664" s="151"/>
    </row>
    <row r="1665" spans="1:7" ht="15" x14ac:dyDescent="0.25">
      <c r="A1665" s="192"/>
      <c r="B1665" s="200" t="s">
        <v>1282</v>
      </c>
      <c r="C1665" s="192"/>
      <c r="D1665" s="192"/>
      <c r="E1665" s="192"/>
      <c r="F1665" s="150"/>
      <c r="G1665" s="151"/>
    </row>
    <row r="1666" spans="1:7" ht="15" x14ac:dyDescent="0.25">
      <c r="A1666" s="192"/>
      <c r="B1666" s="200" t="s">
        <v>1283</v>
      </c>
      <c r="C1666" s="192"/>
      <c r="D1666" s="192"/>
      <c r="E1666" s="192"/>
      <c r="F1666" s="150"/>
      <c r="G1666" s="151"/>
    </row>
    <row r="1667" spans="1:7" x14ac:dyDescent="0.2">
      <c r="A1667" s="218">
        <v>757</v>
      </c>
      <c r="B1667" s="200" t="s">
        <v>1284</v>
      </c>
      <c r="C1667" s="194" t="s">
        <v>273</v>
      </c>
      <c r="D1667" s="194" t="s">
        <v>281</v>
      </c>
      <c r="E1667" s="197" t="s">
        <v>17258</v>
      </c>
      <c r="F1667" s="150"/>
      <c r="G1667" s="151"/>
    </row>
    <row r="1668" spans="1:7" ht="15" x14ac:dyDescent="0.25">
      <c r="A1668" s="192"/>
      <c r="B1668" s="200" t="s">
        <v>1285</v>
      </c>
      <c r="C1668" s="192"/>
      <c r="D1668" s="192"/>
      <c r="E1668" s="192"/>
      <c r="F1668" s="150"/>
      <c r="G1668" s="151"/>
    </row>
    <row r="1669" spans="1:7" x14ac:dyDescent="0.2">
      <c r="A1669" s="218">
        <v>10588</v>
      </c>
      <c r="B1669" s="200" t="s">
        <v>1286</v>
      </c>
      <c r="C1669" s="194" t="s">
        <v>273</v>
      </c>
      <c r="D1669" s="194" t="s">
        <v>281</v>
      </c>
      <c r="E1669" s="196" t="s">
        <v>17259</v>
      </c>
      <c r="F1669" s="150"/>
      <c r="G1669" s="151"/>
    </row>
    <row r="1670" spans="1:7" ht="15" x14ac:dyDescent="0.25">
      <c r="A1670" s="192"/>
      <c r="B1670" s="200" t="s">
        <v>1287</v>
      </c>
      <c r="C1670" s="192"/>
      <c r="D1670" s="192"/>
      <c r="E1670" s="192"/>
      <c r="F1670" s="150"/>
      <c r="G1670" s="151"/>
    </row>
    <row r="1671" spans="1:7" ht="15" x14ac:dyDescent="0.25">
      <c r="A1671" s="192"/>
      <c r="B1671" s="200" t="s">
        <v>1288</v>
      </c>
      <c r="C1671" s="192"/>
      <c r="D1671" s="192"/>
      <c r="E1671" s="192"/>
      <c r="F1671" s="150"/>
      <c r="G1671" s="151"/>
    </row>
    <row r="1672" spans="1:7" x14ac:dyDescent="0.2">
      <c r="A1672" s="218">
        <v>10592</v>
      </c>
      <c r="B1672" s="200" t="s">
        <v>1289</v>
      </c>
      <c r="C1672" s="194" t="s">
        <v>273</v>
      </c>
      <c r="D1672" s="194" t="s">
        <v>209</v>
      </c>
      <c r="E1672" s="197" t="s">
        <v>17260</v>
      </c>
      <c r="F1672" s="150"/>
      <c r="G1672" s="151"/>
    </row>
    <row r="1673" spans="1:7" ht="15" x14ac:dyDescent="0.25">
      <c r="A1673" s="192"/>
      <c r="B1673" s="200" t="s">
        <v>1290</v>
      </c>
      <c r="C1673" s="192"/>
      <c r="D1673" s="192"/>
      <c r="E1673" s="192"/>
      <c r="F1673" s="150"/>
      <c r="G1673" s="151"/>
    </row>
    <row r="1674" spans="1:7" ht="15" x14ac:dyDescent="0.25">
      <c r="A1674" s="192"/>
      <c r="B1674" s="200" t="s">
        <v>1237</v>
      </c>
      <c r="C1674" s="192"/>
      <c r="D1674" s="192"/>
      <c r="E1674" s="192"/>
      <c r="F1674" s="150"/>
      <c r="G1674" s="151"/>
    </row>
    <row r="1675" spans="1:7" x14ac:dyDescent="0.2">
      <c r="A1675" s="218">
        <v>10589</v>
      </c>
      <c r="B1675" s="200" t="s">
        <v>1291</v>
      </c>
      <c r="C1675" s="194" t="s">
        <v>273</v>
      </c>
      <c r="D1675" s="194" t="s">
        <v>281</v>
      </c>
      <c r="E1675" s="196" t="s">
        <v>17261</v>
      </c>
      <c r="F1675" s="150"/>
      <c r="G1675" s="151"/>
    </row>
    <row r="1676" spans="1:7" ht="15" x14ac:dyDescent="0.25">
      <c r="A1676" s="192"/>
      <c r="B1676" s="200" t="s">
        <v>1292</v>
      </c>
      <c r="C1676" s="192"/>
      <c r="D1676" s="192"/>
      <c r="E1676" s="192"/>
      <c r="F1676" s="150"/>
      <c r="G1676" s="151"/>
    </row>
    <row r="1677" spans="1:7" ht="15" x14ac:dyDescent="0.25">
      <c r="A1677" s="192"/>
      <c r="B1677" s="200" t="s">
        <v>1293</v>
      </c>
      <c r="C1677" s="192"/>
      <c r="D1677" s="192"/>
      <c r="E1677" s="192"/>
      <c r="F1677" s="150"/>
      <c r="G1677" s="151"/>
    </row>
    <row r="1678" spans="1:7" x14ac:dyDescent="0.2">
      <c r="A1678" s="218">
        <v>760</v>
      </c>
      <c r="B1678" s="200" t="s">
        <v>1294</v>
      </c>
      <c r="C1678" s="194" t="s">
        <v>273</v>
      </c>
      <c r="D1678" s="194" t="s">
        <v>281</v>
      </c>
      <c r="E1678" s="197" t="s">
        <v>17262</v>
      </c>
      <c r="F1678" s="150"/>
      <c r="G1678" s="151"/>
    </row>
    <row r="1679" spans="1:7" ht="15" x14ac:dyDescent="0.25">
      <c r="A1679" s="192"/>
      <c r="B1679" s="200" t="s">
        <v>1295</v>
      </c>
      <c r="C1679" s="192"/>
      <c r="D1679" s="192"/>
      <c r="E1679" s="192"/>
      <c r="F1679" s="150"/>
      <c r="G1679" s="151"/>
    </row>
    <row r="1680" spans="1:7" x14ac:dyDescent="0.2">
      <c r="A1680" s="218">
        <v>751</v>
      </c>
      <c r="B1680" s="200" t="s">
        <v>1296</v>
      </c>
      <c r="C1680" s="194" t="s">
        <v>273</v>
      </c>
      <c r="D1680" s="194" t="s">
        <v>281</v>
      </c>
      <c r="E1680" s="196" t="s">
        <v>17263</v>
      </c>
      <c r="F1680" s="150"/>
      <c r="G1680" s="151"/>
    </row>
    <row r="1681" spans="1:7" ht="15" x14ac:dyDescent="0.25">
      <c r="A1681" s="192"/>
      <c r="B1681" s="200" t="s">
        <v>1297</v>
      </c>
      <c r="C1681" s="192"/>
      <c r="D1681" s="192"/>
      <c r="E1681" s="192"/>
      <c r="F1681" s="150"/>
      <c r="G1681" s="151"/>
    </row>
    <row r="1682" spans="1:7" ht="15" x14ac:dyDescent="0.25">
      <c r="A1682" s="192"/>
      <c r="B1682" s="200" t="s">
        <v>1298</v>
      </c>
      <c r="C1682" s="192"/>
      <c r="D1682" s="192"/>
      <c r="E1682" s="192"/>
      <c r="F1682" s="150"/>
      <c r="G1682" s="151"/>
    </row>
    <row r="1683" spans="1:7" x14ac:dyDescent="0.2">
      <c r="A1683" s="218">
        <v>754</v>
      </c>
      <c r="B1683" s="200" t="s">
        <v>1299</v>
      </c>
      <c r="C1683" s="194" t="s">
        <v>273</v>
      </c>
      <c r="D1683" s="194" t="s">
        <v>281</v>
      </c>
      <c r="E1683" s="197" t="s">
        <v>17264</v>
      </c>
      <c r="F1683" s="150"/>
      <c r="G1683" s="152"/>
    </row>
    <row r="1684" spans="1:7" ht="15" x14ac:dyDescent="0.25">
      <c r="A1684" s="192"/>
      <c r="B1684" s="200" t="s">
        <v>1300</v>
      </c>
      <c r="C1684" s="192"/>
      <c r="D1684" s="192"/>
      <c r="E1684" s="192"/>
      <c r="F1684" s="150"/>
      <c r="G1684" s="152"/>
    </row>
    <row r="1685" spans="1:7" ht="15" x14ac:dyDescent="0.25">
      <c r="A1685" s="192"/>
      <c r="B1685" s="200" t="s">
        <v>1301</v>
      </c>
      <c r="C1685" s="192"/>
      <c r="D1685" s="192"/>
      <c r="E1685" s="192"/>
      <c r="F1685" s="147"/>
      <c r="G1685" s="147"/>
    </row>
    <row r="1686" spans="1:7" x14ac:dyDescent="0.2">
      <c r="A1686" s="218">
        <v>14013</v>
      </c>
      <c r="B1686" s="200" t="s">
        <v>1302</v>
      </c>
      <c r="C1686" s="194" t="s">
        <v>273</v>
      </c>
      <c r="D1686" s="194" t="s">
        <v>281</v>
      </c>
      <c r="E1686" s="196" t="s">
        <v>17265</v>
      </c>
      <c r="F1686" s="150"/>
      <c r="G1686" s="152"/>
    </row>
    <row r="1687" spans="1:7" ht="15" x14ac:dyDescent="0.25">
      <c r="A1687" s="218">
        <v>39943</v>
      </c>
      <c r="B1687" s="200" t="s">
        <v>17266</v>
      </c>
      <c r="C1687" s="194" t="s">
        <v>273</v>
      </c>
      <c r="D1687" s="194" t="s">
        <v>281</v>
      </c>
      <c r="E1687" s="197" t="s">
        <v>17267</v>
      </c>
      <c r="F1687" s="147"/>
      <c r="G1687" s="147"/>
    </row>
    <row r="1688" spans="1:7" ht="15" x14ac:dyDescent="0.25">
      <c r="A1688" s="192"/>
      <c r="B1688" s="200" t="s">
        <v>17268</v>
      </c>
      <c r="C1688" s="192"/>
      <c r="D1688" s="192"/>
      <c r="E1688" s="192"/>
      <c r="F1688" s="150"/>
      <c r="G1688" s="152"/>
    </row>
    <row r="1689" spans="1:7" ht="15" x14ac:dyDescent="0.25">
      <c r="A1689" s="199" t="s">
        <v>16759</v>
      </c>
      <c r="B1689" s="192"/>
      <c r="C1689" s="192"/>
      <c r="D1689" s="192"/>
      <c r="E1689" s="192"/>
      <c r="F1689" s="147"/>
      <c r="G1689" s="147"/>
    </row>
    <row r="1690" spans="1:7" x14ac:dyDescent="0.2">
      <c r="A1690" s="174"/>
      <c r="B1690" s="173"/>
      <c r="C1690" s="168"/>
      <c r="D1690" s="168"/>
      <c r="E1690" s="169"/>
      <c r="F1690" s="150"/>
      <c r="G1690" s="152"/>
    </row>
    <row r="1691" spans="1:7" ht="18" x14ac:dyDescent="0.25">
      <c r="A1691" s="192"/>
      <c r="B1691" s="201" t="s">
        <v>264</v>
      </c>
      <c r="C1691" s="192"/>
      <c r="D1691" s="193" t="s">
        <v>16732</v>
      </c>
      <c r="E1691" s="194" t="s">
        <v>17269</v>
      </c>
      <c r="F1691" s="147"/>
      <c r="G1691" s="147"/>
    </row>
    <row r="1692" spans="1:7" ht="15" x14ac:dyDescent="0.25">
      <c r="A1692" s="199" t="s">
        <v>16734</v>
      </c>
      <c r="B1692" s="192"/>
      <c r="C1692" s="192"/>
      <c r="D1692" s="192"/>
      <c r="E1692" s="192"/>
    </row>
    <row r="1693" spans="1:7" ht="15" x14ac:dyDescent="0.25">
      <c r="A1693" s="199" t="s">
        <v>16735</v>
      </c>
      <c r="B1693" s="192"/>
      <c r="C1693" s="192"/>
      <c r="D1693" s="192"/>
      <c r="E1693" s="192"/>
    </row>
    <row r="1694" spans="1:7" ht="15" x14ac:dyDescent="0.25">
      <c r="A1694" s="199" t="s">
        <v>16736</v>
      </c>
      <c r="B1694" s="192"/>
      <c r="C1694" s="192"/>
      <c r="D1694" s="192"/>
      <c r="E1694" s="192"/>
    </row>
    <row r="1695" spans="1:7" ht="15" x14ac:dyDescent="0.25">
      <c r="A1695" s="199" t="s">
        <v>16737</v>
      </c>
      <c r="B1695" s="192"/>
      <c r="C1695" s="192"/>
      <c r="D1695" s="192"/>
      <c r="E1695" s="192"/>
    </row>
    <row r="1696" spans="1:7" ht="15" x14ac:dyDescent="0.25">
      <c r="A1696" s="199" t="s">
        <v>16738</v>
      </c>
      <c r="B1696" s="192"/>
      <c r="C1696" s="192"/>
      <c r="D1696" s="192"/>
      <c r="E1696" s="192"/>
    </row>
    <row r="1697" spans="1:7" ht="15" x14ac:dyDescent="0.25">
      <c r="A1697" s="199" t="s">
        <v>16739</v>
      </c>
      <c r="B1697" s="200" t="s">
        <v>16740</v>
      </c>
      <c r="C1697" s="192"/>
      <c r="D1697" s="192"/>
      <c r="E1697" s="192"/>
      <c r="F1697" s="147"/>
      <c r="G1697" s="147"/>
    </row>
    <row r="1698" spans="1:7" ht="15" x14ac:dyDescent="0.25">
      <c r="A1698" s="192"/>
      <c r="B1698" s="200" t="s">
        <v>16741</v>
      </c>
      <c r="C1698" s="195" t="s">
        <v>16742</v>
      </c>
      <c r="D1698" s="192"/>
      <c r="E1698" s="195" t="s">
        <v>16743</v>
      </c>
    </row>
    <row r="1699" spans="1:7" ht="15" x14ac:dyDescent="0.25">
      <c r="A1699" s="199" t="s">
        <v>16744</v>
      </c>
      <c r="B1699" s="199" t="s">
        <v>16745</v>
      </c>
      <c r="C1699" s="192"/>
      <c r="D1699" s="193" t="s">
        <v>16746</v>
      </c>
      <c r="E1699" s="192"/>
      <c r="F1699" s="147"/>
      <c r="G1699" s="147"/>
    </row>
    <row r="1700" spans="1:7" ht="15" x14ac:dyDescent="0.25">
      <c r="A1700" s="199" t="s">
        <v>265</v>
      </c>
      <c r="B1700" s="199" t="s">
        <v>266</v>
      </c>
      <c r="C1700" s="193" t="s">
        <v>267</v>
      </c>
      <c r="D1700" s="193" t="s">
        <v>268</v>
      </c>
      <c r="E1700" s="193" t="s">
        <v>269</v>
      </c>
      <c r="F1700" s="147"/>
      <c r="G1700" s="147"/>
    </row>
    <row r="1701" spans="1:7" ht="15" x14ac:dyDescent="0.25">
      <c r="A1701" s="192"/>
      <c r="B1701" s="192"/>
      <c r="C1701" s="192"/>
      <c r="D1701" s="193" t="s">
        <v>270</v>
      </c>
      <c r="E1701" s="193" t="s">
        <v>271</v>
      </c>
      <c r="F1701" s="147"/>
      <c r="G1701" s="147"/>
    </row>
    <row r="1702" spans="1:7" ht="15" x14ac:dyDescent="0.25">
      <c r="A1702" s="218">
        <v>5081</v>
      </c>
      <c r="B1702" s="200" t="s">
        <v>1303</v>
      </c>
      <c r="C1702" s="194" t="s">
        <v>330</v>
      </c>
      <c r="D1702" s="194" t="s">
        <v>281</v>
      </c>
      <c r="E1702" s="195" t="s">
        <v>17270</v>
      </c>
      <c r="F1702" s="147"/>
      <c r="G1702" s="147"/>
    </row>
    <row r="1703" spans="1:7" ht="15" x14ac:dyDescent="0.25">
      <c r="A1703" s="218">
        <v>36145</v>
      </c>
      <c r="B1703" s="200" t="s">
        <v>1304</v>
      </c>
      <c r="C1703" s="194" t="s">
        <v>330</v>
      </c>
      <c r="D1703" s="194" t="s">
        <v>281</v>
      </c>
      <c r="E1703" s="195" t="s">
        <v>15723</v>
      </c>
      <c r="F1703" s="147"/>
      <c r="G1703" s="147"/>
    </row>
    <row r="1704" spans="1:7" x14ac:dyDescent="0.2">
      <c r="A1704" s="218">
        <v>12893</v>
      </c>
      <c r="B1704" s="200" t="s">
        <v>1305</v>
      </c>
      <c r="C1704" s="194" t="s">
        <v>330</v>
      </c>
      <c r="D1704" s="194" t="s">
        <v>281</v>
      </c>
      <c r="E1704" s="195" t="s">
        <v>11622</v>
      </c>
    </row>
    <row r="1705" spans="1:7" ht="15" x14ac:dyDescent="0.25">
      <c r="A1705" s="218">
        <v>11685</v>
      </c>
      <c r="B1705" s="200" t="s">
        <v>1306</v>
      </c>
      <c r="C1705" s="194" t="s">
        <v>273</v>
      </c>
      <c r="D1705" s="194" t="s">
        <v>281</v>
      </c>
      <c r="E1705" s="195" t="s">
        <v>6495</v>
      </c>
      <c r="F1705" s="147"/>
      <c r="G1705" s="147"/>
    </row>
    <row r="1706" spans="1:7" ht="15" x14ac:dyDescent="0.25">
      <c r="A1706" s="218">
        <v>11679</v>
      </c>
      <c r="B1706" s="200" t="s">
        <v>1307</v>
      </c>
      <c r="C1706" s="194" t="s">
        <v>273</v>
      </c>
      <c r="D1706" s="194" t="s">
        <v>281</v>
      </c>
      <c r="E1706" s="195" t="s">
        <v>8400</v>
      </c>
      <c r="F1706" s="147"/>
      <c r="G1706" s="151"/>
    </row>
    <row r="1707" spans="1:7" ht="15" x14ac:dyDescent="0.25">
      <c r="A1707" s="218">
        <v>11680</v>
      </c>
      <c r="B1707" s="200" t="s">
        <v>1308</v>
      </c>
      <c r="C1707" s="194" t="s">
        <v>273</v>
      </c>
      <c r="D1707" s="194" t="s">
        <v>281</v>
      </c>
      <c r="E1707" s="195" t="s">
        <v>6210</v>
      </c>
      <c r="F1707" s="148"/>
      <c r="G1707" s="147"/>
    </row>
    <row r="1708" spans="1:7" x14ac:dyDescent="0.2">
      <c r="A1708" s="218">
        <v>2512</v>
      </c>
      <c r="B1708" s="200" t="s">
        <v>1309</v>
      </c>
      <c r="C1708" s="194" t="s">
        <v>273</v>
      </c>
      <c r="D1708" s="194" t="s">
        <v>281</v>
      </c>
      <c r="E1708" s="195" t="s">
        <v>5730</v>
      </c>
      <c r="F1708" s="148"/>
      <c r="G1708" s="148"/>
    </row>
    <row r="1709" spans="1:7" x14ac:dyDescent="0.2">
      <c r="A1709" s="218">
        <v>13385</v>
      </c>
      <c r="B1709" s="200" t="s">
        <v>1310</v>
      </c>
      <c r="C1709" s="194" t="s">
        <v>273</v>
      </c>
      <c r="D1709" s="194" t="s">
        <v>281</v>
      </c>
      <c r="E1709" s="195" t="s">
        <v>5731</v>
      </c>
      <c r="F1709" s="148"/>
      <c r="G1709" s="148"/>
    </row>
    <row r="1710" spans="1:7" x14ac:dyDescent="0.2">
      <c r="A1710" s="218">
        <v>4350</v>
      </c>
      <c r="B1710" s="200" t="s">
        <v>1311</v>
      </c>
      <c r="C1710" s="194" t="s">
        <v>273</v>
      </c>
      <c r="D1710" s="194" t="s">
        <v>281</v>
      </c>
      <c r="E1710" s="194" t="s">
        <v>6317</v>
      </c>
      <c r="F1710" s="150"/>
      <c r="G1710" s="152"/>
    </row>
    <row r="1711" spans="1:7" ht="15" x14ac:dyDescent="0.25">
      <c r="A1711" s="192"/>
      <c r="B1711" s="200" t="s">
        <v>1312</v>
      </c>
      <c r="C1711" s="192"/>
      <c r="D1711" s="192"/>
      <c r="E1711" s="192"/>
      <c r="F1711" s="147"/>
      <c r="G1711" s="147"/>
    </row>
    <row r="1712" spans="1:7" x14ac:dyDescent="0.2">
      <c r="A1712" s="218">
        <v>764</v>
      </c>
      <c r="B1712" s="200" t="s">
        <v>1313</v>
      </c>
      <c r="C1712" s="194" t="s">
        <v>273</v>
      </c>
      <c r="D1712" s="194" t="s">
        <v>209</v>
      </c>
      <c r="E1712" s="195" t="s">
        <v>5733</v>
      </c>
      <c r="F1712" s="150"/>
      <c r="G1712" s="151"/>
    </row>
    <row r="1713" spans="1:7" ht="15" x14ac:dyDescent="0.25">
      <c r="A1713" s="218">
        <v>831</v>
      </c>
      <c r="B1713" s="200" t="s">
        <v>1314</v>
      </c>
      <c r="C1713" s="194" t="s">
        <v>273</v>
      </c>
      <c r="D1713" s="194" t="s">
        <v>281</v>
      </c>
      <c r="E1713" s="195" t="s">
        <v>17271</v>
      </c>
      <c r="F1713" s="147"/>
      <c r="G1713" s="147"/>
    </row>
    <row r="1714" spans="1:7" ht="15" x14ac:dyDescent="0.25">
      <c r="A1714" s="192"/>
      <c r="B1714" s="200" t="s">
        <v>1315</v>
      </c>
      <c r="C1714" s="192"/>
      <c r="D1714" s="192"/>
      <c r="E1714" s="192"/>
      <c r="F1714" s="150"/>
      <c r="G1714" s="150"/>
    </row>
    <row r="1715" spans="1:7" x14ac:dyDescent="0.2">
      <c r="A1715" s="218">
        <v>828</v>
      </c>
      <c r="B1715" s="200" t="s">
        <v>1316</v>
      </c>
      <c r="C1715" s="194" t="s">
        <v>273</v>
      </c>
      <c r="D1715" s="194" t="s">
        <v>281</v>
      </c>
      <c r="E1715" s="194" t="s">
        <v>5735</v>
      </c>
      <c r="F1715" s="150"/>
      <c r="G1715" s="150"/>
    </row>
    <row r="1716" spans="1:7" ht="15" x14ac:dyDescent="0.25">
      <c r="A1716" s="192"/>
      <c r="B1716" s="200" t="s">
        <v>1315</v>
      </c>
      <c r="C1716" s="192"/>
      <c r="D1716" s="192"/>
      <c r="E1716" s="192"/>
      <c r="F1716" s="150"/>
      <c r="G1716" s="151"/>
    </row>
    <row r="1717" spans="1:7" ht="15" x14ac:dyDescent="0.25">
      <c r="A1717" s="218">
        <v>829</v>
      </c>
      <c r="B1717" s="200" t="s">
        <v>1317</v>
      </c>
      <c r="C1717" s="194" t="s">
        <v>273</v>
      </c>
      <c r="D1717" s="194" t="s">
        <v>281</v>
      </c>
      <c r="E1717" s="195" t="s">
        <v>8141</v>
      </c>
      <c r="F1717" s="147"/>
      <c r="G1717" s="147"/>
    </row>
    <row r="1718" spans="1:7" ht="15" x14ac:dyDescent="0.25">
      <c r="A1718" s="192"/>
      <c r="B1718" s="200" t="s">
        <v>1315</v>
      </c>
      <c r="C1718" s="192"/>
      <c r="D1718" s="192"/>
      <c r="E1718" s="192"/>
      <c r="F1718" s="150"/>
      <c r="G1718" s="151"/>
    </row>
    <row r="1719" spans="1:7" x14ac:dyDescent="0.2">
      <c r="A1719" s="218">
        <v>812</v>
      </c>
      <c r="B1719" s="200" t="s">
        <v>1318</v>
      </c>
      <c r="C1719" s="194" t="s">
        <v>273</v>
      </c>
      <c r="D1719" s="194" t="s">
        <v>209</v>
      </c>
      <c r="E1719" s="195" t="s">
        <v>14670</v>
      </c>
      <c r="F1719" s="150"/>
      <c r="G1719" s="151"/>
    </row>
    <row r="1720" spans="1:7" ht="15" x14ac:dyDescent="0.25">
      <c r="A1720" s="192"/>
      <c r="B1720" s="200" t="s">
        <v>1315</v>
      </c>
      <c r="C1720" s="192"/>
      <c r="D1720" s="192"/>
      <c r="E1720" s="192"/>
      <c r="F1720" s="150"/>
      <c r="G1720" s="150"/>
    </row>
    <row r="1721" spans="1:7" x14ac:dyDescent="0.2">
      <c r="A1721" s="218">
        <v>819</v>
      </c>
      <c r="B1721" s="200" t="s">
        <v>1319</v>
      </c>
      <c r="C1721" s="194" t="s">
        <v>273</v>
      </c>
      <c r="D1721" s="194" t="s">
        <v>281</v>
      </c>
      <c r="E1721" s="195" t="s">
        <v>6357</v>
      </c>
      <c r="F1721" s="150"/>
      <c r="G1721" s="151"/>
    </row>
    <row r="1722" spans="1:7" ht="15" x14ac:dyDescent="0.25">
      <c r="A1722" s="192"/>
      <c r="B1722" s="200" t="s">
        <v>1315</v>
      </c>
      <c r="C1722" s="192"/>
      <c r="D1722" s="192"/>
      <c r="E1722" s="192"/>
      <c r="F1722" s="147"/>
      <c r="G1722" s="147"/>
    </row>
    <row r="1723" spans="1:7" x14ac:dyDescent="0.2">
      <c r="A1723" s="218">
        <v>818</v>
      </c>
      <c r="B1723" s="200" t="s">
        <v>1320</v>
      </c>
      <c r="C1723" s="194" t="s">
        <v>273</v>
      </c>
      <c r="D1723" s="194" t="s">
        <v>281</v>
      </c>
      <c r="E1723" s="195" t="s">
        <v>5642</v>
      </c>
      <c r="F1723" s="150"/>
      <c r="G1723" s="151"/>
    </row>
    <row r="1724" spans="1:7" ht="15" x14ac:dyDescent="0.25">
      <c r="A1724" s="192"/>
      <c r="B1724" s="200" t="s">
        <v>1315</v>
      </c>
      <c r="C1724" s="192"/>
      <c r="D1724" s="192"/>
      <c r="E1724" s="192"/>
      <c r="F1724" s="150"/>
      <c r="G1724" s="152"/>
    </row>
    <row r="1725" spans="1:7" ht="15" x14ac:dyDescent="0.25">
      <c r="A1725" s="218">
        <v>823</v>
      </c>
      <c r="B1725" s="200" t="s">
        <v>1321</v>
      </c>
      <c r="C1725" s="194" t="s">
        <v>273</v>
      </c>
      <c r="D1725" s="194" t="s">
        <v>281</v>
      </c>
      <c r="E1725" s="195" t="s">
        <v>17272</v>
      </c>
      <c r="F1725" s="147"/>
      <c r="G1725" s="147"/>
    </row>
    <row r="1726" spans="1:7" ht="15" x14ac:dyDescent="0.25">
      <c r="A1726" s="192"/>
      <c r="B1726" s="200" t="s">
        <v>1315</v>
      </c>
      <c r="C1726" s="192"/>
      <c r="D1726" s="192"/>
      <c r="E1726" s="192"/>
      <c r="F1726" s="150"/>
      <c r="G1726" s="152"/>
    </row>
    <row r="1727" spans="1:7" ht="15" x14ac:dyDescent="0.25">
      <c r="A1727" s="218">
        <v>832</v>
      </c>
      <c r="B1727" s="200" t="s">
        <v>1322</v>
      </c>
      <c r="C1727" s="194" t="s">
        <v>273</v>
      </c>
      <c r="D1727" s="194" t="s">
        <v>281</v>
      </c>
      <c r="E1727" s="195" t="s">
        <v>6491</v>
      </c>
      <c r="F1727" s="147"/>
      <c r="G1727" s="147"/>
    </row>
    <row r="1728" spans="1:7" ht="15" x14ac:dyDescent="0.25">
      <c r="A1728" s="192"/>
      <c r="B1728" s="200" t="s">
        <v>1315</v>
      </c>
      <c r="C1728" s="192"/>
      <c r="D1728" s="192"/>
      <c r="E1728" s="192"/>
      <c r="F1728" s="150"/>
      <c r="G1728" s="152"/>
    </row>
    <row r="1729" spans="1:7" ht="15" x14ac:dyDescent="0.25">
      <c r="A1729" s="218">
        <v>833</v>
      </c>
      <c r="B1729" s="200" t="s">
        <v>1323</v>
      </c>
      <c r="C1729" s="194" t="s">
        <v>273</v>
      </c>
      <c r="D1729" s="194" t="s">
        <v>281</v>
      </c>
      <c r="E1729" s="195" t="s">
        <v>5332</v>
      </c>
      <c r="F1729" s="147"/>
      <c r="G1729" s="147"/>
    </row>
    <row r="1730" spans="1:7" ht="15" x14ac:dyDescent="0.25">
      <c r="A1730" s="192"/>
      <c r="B1730" s="200" t="s">
        <v>1315</v>
      </c>
      <c r="C1730" s="192"/>
      <c r="D1730" s="192"/>
      <c r="E1730" s="192"/>
      <c r="F1730" s="150"/>
      <c r="G1730" s="151"/>
    </row>
    <row r="1731" spans="1:7" x14ac:dyDescent="0.2">
      <c r="A1731" s="218">
        <v>834</v>
      </c>
      <c r="B1731" s="200" t="s">
        <v>1324</v>
      </c>
      <c r="C1731" s="194" t="s">
        <v>273</v>
      </c>
      <c r="D1731" s="194" t="s">
        <v>281</v>
      </c>
      <c r="E1731" s="195" t="s">
        <v>5827</v>
      </c>
      <c r="F1731" s="150"/>
      <c r="G1731" s="151"/>
    </row>
    <row r="1732" spans="1:7" ht="15" x14ac:dyDescent="0.25">
      <c r="A1732" s="192"/>
      <c r="B1732" s="200" t="s">
        <v>1315</v>
      </c>
      <c r="C1732" s="192"/>
      <c r="D1732" s="192"/>
      <c r="E1732" s="192"/>
      <c r="F1732" s="150"/>
      <c r="G1732" s="151"/>
    </row>
    <row r="1733" spans="1:7" x14ac:dyDescent="0.2">
      <c r="A1733" s="218">
        <v>825</v>
      </c>
      <c r="B1733" s="200" t="s">
        <v>1325</v>
      </c>
      <c r="C1733" s="194" t="s">
        <v>273</v>
      </c>
      <c r="D1733" s="194" t="s">
        <v>281</v>
      </c>
      <c r="E1733" s="195" t="s">
        <v>14807</v>
      </c>
      <c r="F1733" s="150"/>
      <c r="G1733" s="150"/>
    </row>
    <row r="1734" spans="1:7" ht="15" x14ac:dyDescent="0.25">
      <c r="A1734" s="192"/>
      <c r="B1734" s="200" t="s">
        <v>1315</v>
      </c>
      <c r="C1734" s="192"/>
      <c r="D1734" s="192"/>
      <c r="E1734" s="192"/>
      <c r="F1734" s="150"/>
      <c r="G1734" s="150"/>
    </row>
    <row r="1735" spans="1:7" x14ac:dyDescent="0.2">
      <c r="A1735" s="218">
        <v>813</v>
      </c>
      <c r="B1735" s="200" t="s">
        <v>1326</v>
      </c>
      <c r="C1735" s="194" t="s">
        <v>273</v>
      </c>
      <c r="D1735" s="194" t="s">
        <v>281</v>
      </c>
      <c r="E1735" s="195" t="s">
        <v>5312</v>
      </c>
      <c r="F1735" s="150"/>
      <c r="G1735" s="150"/>
    </row>
    <row r="1736" spans="1:7" ht="15" x14ac:dyDescent="0.25">
      <c r="A1736" s="192"/>
      <c r="B1736" s="200" t="s">
        <v>1315</v>
      </c>
      <c r="C1736" s="192"/>
      <c r="D1736" s="192"/>
      <c r="E1736" s="192"/>
      <c r="F1736" s="150"/>
      <c r="G1736" s="150"/>
    </row>
    <row r="1737" spans="1:7" x14ac:dyDescent="0.2">
      <c r="A1737" s="218">
        <v>820</v>
      </c>
      <c r="B1737" s="200" t="s">
        <v>1327</v>
      </c>
      <c r="C1737" s="194" t="s">
        <v>273</v>
      </c>
      <c r="D1737" s="194" t="s">
        <v>281</v>
      </c>
      <c r="E1737" s="195" t="s">
        <v>17273</v>
      </c>
      <c r="F1737" s="150"/>
      <c r="G1737" s="150"/>
    </row>
    <row r="1738" spans="1:7" ht="15" x14ac:dyDescent="0.25">
      <c r="A1738" s="192"/>
      <c r="B1738" s="200" t="s">
        <v>1315</v>
      </c>
      <c r="C1738" s="192"/>
      <c r="D1738" s="192"/>
      <c r="E1738" s="192"/>
      <c r="F1738" s="150"/>
      <c r="G1738" s="151"/>
    </row>
    <row r="1739" spans="1:7" ht="15" x14ac:dyDescent="0.25">
      <c r="A1739" s="218">
        <v>816</v>
      </c>
      <c r="B1739" s="200" t="s">
        <v>1328</v>
      </c>
      <c r="C1739" s="194" t="s">
        <v>273</v>
      </c>
      <c r="D1739" s="194" t="s">
        <v>281</v>
      </c>
      <c r="E1739" s="195" t="s">
        <v>17274</v>
      </c>
      <c r="F1739" s="147"/>
      <c r="G1739" s="147"/>
    </row>
    <row r="1740" spans="1:7" ht="15" x14ac:dyDescent="0.25">
      <c r="A1740" s="192"/>
      <c r="B1740" s="200" t="s">
        <v>1315</v>
      </c>
      <c r="C1740" s="192"/>
      <c r="D1740" s="192"/>
      <c r="E1740" s="192"/>
      <c r="F1740" s="150"/>
      <c r="G1740" s="151"/>
    </row>
    <row r="1741" spans="1:7" ht="15" x14ac:dyDescent="0.25">
      <c r="A1741" s="218">
        <v>814</v>
      </c>
      <c r="B1741" s="200" t="s">
        <v>1329</v>
      </c>
      <c r="C1741" s="194" t="s">
        <v>273</v>
      </c>
      <c r="D1741" s="194" t="s">
        <v>281</v>
      </c>
      <c r="E1741" s="195" t="s">
        <v>10382</v>
      </c>
      <c r="F1741" s="147"/>
      <c r="G1741" s="147"/>
    </row>
    <row r="1742" spans="1:7" ht="15" x14ac:dyDescent="0.25">
      <c r="A1742" s="192"/>
      <c r="B1742" s="200" t="s">
        <v>1315</v>
      </c>
      <c r="C1742" s="192"/>
      <c r="D1742" s="192"/>
      <c r="E1742" s="192"/>
      <c r="F1742" s="150"/>
      <c r="G1742" s="150"/>
    </row>
    <row r="1743" spans="1:7" ht="15" x14ac:dyDescent="0.25">
      <c r="A1743" s="218">
        <v>815</v>
      </c>
      <c r="B1743" s="200" t="s">
        <v>1330</v>
      </c>
      <c r="C1743" s="194" t="s">
        <v>273</v>
      </c>
      <c r="D1743" s="194" t="s">
        <v>281</v>
      </c>
      <c r="E1743" s="195" t="s">
        <v>7207</v>
      </c>
      <c r="F1743" s="147"/>
      <c r="G1743" s="147"/>
    </row>
    <row r="1744" spans="1:7" ht="15" x14ac:dyDescent="0.25">
      <c r="A1744" s="192"/>
      <c r="B1744" s="200" t="s">
        <v>1315</v>
      </c>
      <c r="C1744" s="192"/>
      <c r="D1744" s="192"/>
      <c r="E1744" s="192"/>
      <c r="F1744" s="150"/>
      <c r="G1744" s="151"/>
    </row>
    <row r="1745" spans="1:7" x14ac:dyDescent="0.2">
      <c r="A1745" s="218">
        <v>822</v>
      </c>
      <c r="B1745" s="200" t="s">
        <v>1331</v>
      </c>
      <c r="C1745" s="194" t="s">
        <v>273</v>
      </c>
      <c r="D1745" s="194" t="s">
        <v>281</v>
      </c>
      <c r="E1745" s="195" t="s">
        <v>6814</v>
      </c>
      <c r="F1745" s="150"/>
      <c r="G1745" s="151"/>
    </row>
    <row r="1746" spans="1:7" ht="15" x14ac:dyDescent="0.25">
      <c r="A1746" s="192"/>
      <c r="B1746" s="200" t="s">
        <v>1315</v>
      </c>
      <c r="C1746" s="192"/>
      <c r="D1746" s="192"/>
      <c r="E1746" s="192"/>
      <c r="F1746" s="150"/>
      <c r="G1746" s="151"/>
    </row>
    <row r="1747" spans="1:7" x14ac:dyDescent="0.2">
      <c r="A1747" s="218">
        <v>821</v>
      </c>
      <c r="B1747" s="200" t="s">
        <v>1332</v>
      </c>
      <c r="C1747" s="194" t="s">
        <v>273</v>
      </c>
      <c r="D1747" s="194" t="s">
        <v>281</v>
      </c>
      <c r="E1747" s="195" t="s">
        <v>6442</v>
      </c>
      <c r="F1747" s="150"/>
      <c r="G1747" s="151"/>
    </row>
    <row r="1748" spans="1:7" ht="15" x14ac:dyDescent="0.25">
      <c r="A1748" s="192"/>
      <c r="B1748" s="200" t="s">
        <v>1315</v>
      </c>
      <c r="C1748" s="192"/>
      <c r="D1748" s="192"/>
      <c r="E1748" s="192"/>
      <c r="F1748" s="150"/>
      <c r="G1748" s="151"/>
    </row>
    <row r="1749" spans="1:7" ht="15" x14ac:dyDescent="0.25">
      <c r="A1749" s="218">
        <v>817</v>
      </c>
      <c r="B1749" s="200" t="s">
        <v>1333</v>
      </c>
      <c r="C1749" s="194" t="s">
        <v>273</v>
      </c>
      <c r="D1749" s="194" t="s">
        <v>281</v>
      </c>
      <c r="E1749" s="195" t="s">
        <v>11220</v>
      </c>
      <c r="F1749" s="147"/>
      <c r="G1749" s="147"/>
    </row>
    <row r="1750" spans="1:7" ht="15" x14ac:dyDescent="0.25">
      <c r="A1750" s="192"/>
      <c r="B1750" s="200" t="s">
        <v>1315</v>
      </c>
      <c r="C1750" s="192"/>
      <c r="D1750" s="192"/>
      <c r="E1750" s="192"/>
      <c r="F1750" s="150"/>
      <c r="G1750" s="151"/>
    </row>
    <row r="1751" spans="1:7" x14ac:dyDescent="0.2">
      <c r="A1751" s="218">
        <v>20086</v>
      </c>
      <c r="B1751" s="200" t="s">
        <v>1334</v>
      </c>
      <c r="C1751" s="194" t="s">
        <v>273</v>
      </c>
      <c r="D1751" s="194" t="s">
        <v>281</v>
      </c>
      <c r="E1751" s="195" t="s">
        <v>5689</v>
      </c>
      <c r="F1751" s="150"/>
      <c r="G1751" s="151"/>
    </row>
    <row r="1752" spans="1:7" x14ac:dyDescent="0.2">
      <c r="A1752" s="218">
        <v>792</v>
      </c>
      <c r="B1752" s="200" t="s">
        <v>1335</v>
      </c>
      <c r="C1752" s="194" t="s">
        <v>273</v>
      </c>
      <c r="D1752" s="194" t="s">
        <v>209</v>
      </c>
      <c r="E1752" s="195" t="s">
        <v>6192</v>
      </c>
      <c r="F1752" s="150"/>
      <c r="G1752" s="151"/>
    </row>
    <row r="1753" spans="1:7" ht="15" x14ac:dyDescent="0.25">
      <c r="A1753" s="218">
        <v>845</v>
      </c>
      <c r="B1753" s="200" t="s">
        <v>1336</v>
      </c>
      <c r="C1753" s="194" t="s">
        <v>401</v>
      </c>
      <c r="D1753" s="194" t="s">
        <v>281</v>
      </c>
      <c r="E1753" s="195" t="s">
        <v>6679</v>
      </c>
      <c r="F1753" s="147"/>
      <c r="G1753" s="147"/>
    </row>
    <row r="1754" spans="1:7" x14ac:dyDescent="0.2">
      <c r="A1754" s="218">
        <v>850</v>
      </c>
      <c r="B1754" s="200" t="s">
        <v>1337</v>
      </c>
      <c r="C1754" s="194" t="s">
        <v>401</v>
      </c>
      <c r="D1754" s="194" t="s">
        <v>281</v>
      </c>
      <c r="E1754" s="194" t="s">
        <v>6567</v>
      </c>
      <c r="F1754" s="150"/>
      <c r="G1754" s="151"/>
    </row>
    <row r="1755" spans="1:7" x14ac:dyDescent="0.2">
      <c r="A1755" s="218">
        <v>851</v>
      </c>
      <c r="B1755" s="200" t="s">
        <v>1338</v>
      </c>
      <c r="C1755" s="194" t="s">
        <v>401</v>
      </c>
      <c r="D1755" s="194" t="s">
        <v>281</v>
      </c>
      <c r="E1755" s="195" t="s">
        <v>5549</v>
      </c>
      <c r="F1755" s="150"/>
      <c r="G1755" s="151"/>
    </row>
    <row r="1756" spans="1:7" x14ac:dyDescent="0.2">
      <c r="A1756" s="218">
        <v>855</v>
      </c>
      <c r="B1756" s="200" t="s">
        <v>1339</v>
      </c>
      <c r="C1756" s="194" t="s">
        <v>401</v>
      </c>
      <c r="D1756" s="194" t="s">
        <v>281</v>
      </c>
      <c r="E1756" s="195" t="s">
        <v>5905</v>
      </c>
      <c r="F1756" s="150"/>
      <c r="G1756" s="151"/>
    </row>
    <row r="1757" spans="1:7" ht="15" x14ac:dyDescent="0.25">
      <c r="A1757" s="199" t="s">
        <v>16759</v>
      </c>
      <c r="B1757" s="192"/>
      <c r="C1757" s="192"/>
      <c r="D1757" s="192"/>
      <c r="E1757" s="192"/>
      <c r="F1757" s="150"/>
      <c r="G1757" s="151"/>
    </row>
    <row r="1758" spans="1:7" ht="15" x14ac:dyDescent="0.25">
      <c r="A1758" s="166"/>
      <c r="B1758" s="173"/>
      <c r="C1758" s="166"/>
      <c r="D1758" s="166"/>
      <c r="E1758" s="166"/>
      <c r="F1758" s="150"/>
      <c r="G1758" s="151"/>
    </row>
    <row r="1759" spans="1:7" ht="18" x14ac:dyDescent="0.25">
      <c r="A1759" s="192"/>
      <c r="B1759" s="201" t="s">
        <v>264</v>
      </c>
      <c r="C1759" s="192"/>
      <c r="D1759" s="193" t="s">
        <v>16732</v>
      </c>
      <c r="E1759" s="194" t="s">
        <v>17275</v>
      </c>
      <c r="F1759" s="150"/>
      <c r="G1759" s="151"/>
    </row>
    <row r="1760" spans="1:7" ht="15" x14ac:dyDescent="0.25">
      <c r="A1760" s="199" t="s">
        <v>16734</v>
      </c>
      <c r="B1760" s="192"/>
      <c r="C1760" s="192"/>
      <c r="D1760" s="192"/>
      <c r="E1760" s="192"/>
      <c r="F1760" s="150"/>
      <c r="G1760" s="151"/>
    </row>
    <row r="1761" spans="1:7" ht="15" x14ac:dyDescent="0.25">
      <c r="A1761" s="199" t="s">
        <v>16735</v>
      </c>
      <c r="B1761" s="192"/>
      <c r="C1761" s="192"/>
      <c r="D1761" s="192"/>
      <c r="E1761" s="192"/>
      <c r="F1761" s="150"/>
      <c r="G1761" s="151"/>
    </row>
    <row r="1762" spans="1:7" ht="15" x14ac:dyDescent="0.25">
      <c r="A1762" s="199" t="s">
        <v>16736</v>
      </c>
      <c r="B1762" s="192"/>
      <c r="C1762" s="192"/>
      <c r="D1762" s="192"/>
      <c r="E1762" s="192"/>
      <c r="F1762" s="150"/>
      <c r="G1762" s="151"/>
    </row>
    <row r="1763" spans="1:7" ht="15" x14ac:dyDescent="0.25">
      <c r="A1763" s="199" t="s">
        <v>16737</v>
      </c>
      <c r="B1763" s="192"/>
      <c r="C1763" s="192"/>
      <c r="D1763" s="192"/>
      <c r="E1763" s="192"/>
    </row>
    <row r="1764" spans="1:7" ht="15" x14ac:dyDescent="0.25">
      <c r="A1764" s="199" t="s">
        <v>16738</v>
      </c>
      <c r="B1764" s="192"/>
      <c r="C1764" s="192"/>
      <c r="D1764" s="192"/>
      <c r="E1764" s="192"/>
    </row>
    <row r="1765" spans="1:7" ht="15" x14ac:dyDescent="0.25">
      <c r="A1765" s="199" t="s">
        <v>16739</v>
      </c>
      <c r="B1765" s="200" t="s">
        <v>16740</v>
      </c>
      <c r="C1765" s="192"/>
      <c r="D1765" s="192"/>
      <c r="E1765" s="192"/>
    </row>
    <row r="1766" spans="1:7" ht="15" x14ac:dyDescent="0.25">
      <c r="A1766" s="192"/>
      <c r="B1766" s="200" t="s">
        <v>16741</v>
      </c>
      <c r="C1766" s="195" t="s">
        <v>16742</v>
      </c>
      <c r="D1766" s="192"/>
      <c r="E1766" s="195" t="s">
        <v>16743</v>
      </c>
    </row>
    <row r="1767" spans="1:7" ht="15" x14ac:dyDescent="0.25">
      <c r="A1767" s="199" t="s">
        <v>16744</v>
      </c>
      <c r="B1767" s="199" t="s">
        <v>16745</v>
      </c>
      <c r="C1767" s="192"/>
      <c r="D1767" s="193" t="s">
        <v>16746</v>
      </c>
      <c r="E1767" s="192"/>
    </row>
    <row r="1768" spans="1:7" ht="15" x14ac:dyDescent="0.25">
      <c r="A1768" s="199" t="s">
        <v>265</v>
      </c>
      <c r="B1768" s="199" t="s">
        <v>266</v>
      </c>
      <c r="C1768" s="193" t="s">
        <v>267</v>
      </c>
      <c r="D1768" s="193" t="s">
        <v>268</v>
      </c>
      <c r="E1768" s="193" t="s">
        <v>269</v>
      </c>
      <c r="F1768" s="147"/>
      <c r="G1768" s="147"/>
    </row>
    <row r="1769" spans="1:7" ht="15" x14ac:dyDescent="0.25">
      <c r="A1769" s="192"/>
      <c r="B1769" s="192"/>
      <c r="C1769" s="192"/>
      <c r="D1769" s="193" t="s">
        <v>270</v>
      </c>
      <c r="E1769" s="193" t="s">
        <v>271</v>
      </c>
    </row>
    <row r="1770" spans="1:7" ht="15" x14ac:dyDescent="0.25">
      <c r="A1770" s="218">
        <v>852</v>
      </c>
      <c r="B1770" s="200" t="s">
        <v>1340</v>
      </c>
      <c r="C1770" s="194" t="s">
        <v>401</v>
      </c>
      <c r="D1770" s="194" t="s">
        <v>281</v>
      </c>
      <c r="E1770" s="195" t="s">
        <v>16871</v>
      </c>
      <c r="F1770" s="147"/>
      <c r="G1770" s="147"/>
    </row>
    <row r="1771" spans="1:7" ht="15" x14ac:dyDescent="0.25">
      <c r="A1771" s="218">
        <v>853</v>
      </c>
      <c r="B1771" s="200" t="s">
        <v>1341</v>
      </c>
      <c r="C1771" s="194" t="s">
        <v>401</v>
      </c>
      <c r="D1771" s="194" t="s">
        <v>281</v>
      </c>
      <c r="E1771" s="195" t="s">
        <v>17276</v>
      </c>
      <c r="F1771" s="147"/>
      <c r="G1771" s="147"/>
    </row>
    <row r="1772" spans="1:7" ht="15" x14ac:dyDescent="0.25">
      <c r="A1772" s="218">
        <v>843</v>
      </c>
      <c r="B1772" s="200" t="s">
        <v>1342</v>
      </c>
      <c r="C1772" s="194" t="s">
        <v>401</v>
      </c>
      <c r="D1772" s="194" t="s">
        <v>281</v>
      </c>
      <c r="E1772" s="195" t="s">
        <v>5630</v>
      </c>
      <c r="F1772" s="147"/>
      <c r="G1772" s="147"/>
    </row>
    <row r="1773" spans="1:7" ht="15" x14ac:dyDescent="0.25">
      <c r="A1773" s="218">
        <v>856</v>
      </c>
      <c r="B1773" s="200" t="s">
        <v>1343</v>
      </c>
      <c r="C1773" s="194" t="s">
        <v>401</v>
      </c>
      <c r="D1773" s="194" t="s">
        <v>281</v>
      </c>
      <c r="E1773" s="195" t="s">
        <v>17216</v>
      </c>
      <c r="F1773" s="147"/>
      <c r="G1773" s="147"/>
    </row>
    <row r="1774" spans="1:7" ht="15" x14ac:dyDescent="0.25">
      <c r="A1774" s="218">
        <v>844</v>
      </c>
      <c r="B1774" s="200" t="s">
        <v>1344</v>
      </c>
      <c r="C1774" s="194" t="s">
        <v>401</v>
      </c>
      <c r="D1774" s="194" t="s">
        <v>281</v>
      </c>
      <c r="E1774" s="195" t="s">
        <v>6645</v>
      </c>
      <c r="F1774" s="147"/>
      <c r="G1774" s="147"/>
    </row>
    <row r="1775" spans="1:7" x14ac:dyDescent="0.2">
      <c r="A1775" s="218">
        <v>4374</v>
      </c>
      <c r="B1775" s="200" t="s">
        <v>1345</v>
      </c>
      <c r="C1775" s="194" t="s">
        <v>273</v>
      </c>
      <c r="D1775" s="194" t="s">
        <v>281</v>
      </c>
      <c r="E1775" s="194" t="s">
        <v>5680</v>
      </c>
    </row>
    <row r="1776" spans="1:7" ht="15" x14ac:dyDescent="0.25">
      <c r="A1776" s="218">
        <v>7568</v>
      </c>
      <c r="B1776" s="200" t="s">
        <v>7074</v>
      </c>
      <c r="C1776" s="194" t="s">
        <v>273</v>
      </c>
      <c r="D1776" s="194" t="s">
        <v>281</v>
      </c>
      <c r="E1776" s="194" t="s">
        <v>5491</v>
      </c>
      <c r="F1776" s="147"/>
      <c r="G1776" s="147"/>
    </row>
    <row r="1777" spans="1:7" ht="15" x14ac:dyDescent="0.25">
      <c r="A1777" s="218">
        <v>7584</v>
      </c>
      <c r="B1777" s="200" t="s">
        <v>1346</v>
      </c>
      <c r="C1777" s="194" t="s">
        <v>273</v>
      </c>
      <c r="D1777" s="194" t="s">
        <v>281</v>
      </c>
      <c r="E1777" s="195" t="s">
        <v>5560</v>
      </c>
      <c r="F1777" s="147"/>
      <c r="G1777" s="151"/>
    </row>
    <row r="1778" spans="1:7" ht="15" x14ac:dyDescent="0.25">
      <c r="A1778" s="218">
        <v>11945</v>
      </c>
      <c r="B1778" s="200" t="s">
        <v>1347</v>
      </c>
      <c r="C1778" s="194" t="s">
        <v>273</v>
      </c>
      <c r="D1778" s="194" t="s">
        <v>281</v>
      </c>
      <c r="E1778" s="194" t="s">
        <v>5757</v>
      </c>
      <c r="F1778" s="148"/>
      <c r="G1778" s="147"/>
    </row>
    <row r="1779" spans="1:7" x14ac:dyDescent="0.2">
      <c r="A1779" s="218">
        <v>11946</v>
      </c>
      <c r="B1779" s="200" t="s">
        <v>1348</v>
      </c>
      <c r="C1779" s="194" t="s">
        <v>273</v>
      </c>
      <c r="D1779" s="194" t="s">
        <v>281</v>
      </c>
      <c r="E1779" s="194" t="s">
        <v>5456</v>
      </c>
      <c r="F1779" s="148"/>
      <c r="G1779" s="148"/>
    </row>
    <row r="1780" spans="1:7" x14ac:dyDescent="0.2">
      <c r="A1780" s="218">
        <v>11950</v>
      </c>
      <c r="B1780" s="200" t="s">
        <v>1349</v>
      </c>
      <c r="C1780" s="194" t="s">
        <v>273</v>
      </c>
      <c r="D1780" s="194" t="s">
        <v>281</v>
      </c>
      <c r="E1780" s="194" t="s">
        <v>5758</v>
      </c>
      <c r="F1780" s="148"/>
      <c r="G1780" s="148"/>
    </row>
    <row r="1781" spans="1:7" x14ac:dyDescent="0.2">
      <c r="A1781" s="218">
        <v>4376</v>
      </c>
      <c r="B1781" s="200" t="s">
        <v>1350</v>
      </c>
      <c r="C1781" s="194" t="s">
        <v>273</v>
      </c>
      <c r="D1781" s="194" t="s">
        <v>281</v>
      </c>
      <c r="E1781" s="194" t="s">
        <v>5624</v>
      </c>
      <c r="F1781" s="150"/>
      <c r="G1781" s="151"/>
    </row>
    <row r="1782" spans="1:7" x14ac:dyDescent="0.2">
      <c r="A1782" s="218">
        <v>7583</v>
      </c>
      <c r="B1782" s="200" t="s">
        <v>7075</v>
      </c>
      <c r="C1782" s="194" t="s">
        <v>273</v>
      </c>
      <c r="D1782" s="194" t="s">
        <v>281</v>
      </c>
      <c r="E1782" s="194" t="s">
        <v>5759</v>
      </c>
      <c r="F1782" s="150"/>
      <c r="G1782" s="151"/>
    </row>
    <row r="1783" spans="1:7" x14ac:dyDescent="0.2">
      <c r="A1783" s="218">
        <v>847</v>
      </c>
      <c r="B1783" s="200" t="s">
        <v>1351</v>
      </c>
      <c r="C1783" s="194" t="s">
        <v>273</v>
      </c>
      <c r="D1783" s="194" t="s">
        <v>281</v>
      </c>
      <c r="E1783" s="195" t="s">
        <v>14863</v>
      </c>
      <c r="F1783" s="150"/>
      <c r="G1783" s="151"/>
    </row>
    <row r="1784" spans="1:7" x14ac:dyDescent="0.2">
      <c r="A1784" s="218">
        <v>846</v>
      </c>
      <c r="B1784" s="200" t="s">
        <v>7076</v>
      </c>
      <c r="C1784" s="194" t="s">
        <v>273</v>
      </c>
      <c r="D1784" s="194" t="s">
        <v>281</v>
      </c>
      <c r="E1784" s="195" t="s">
        <v>5474</v>
      </c>
      <c r="F1784" s="150"/>
      <c r="G1784" s="151"/>
    </row>
    <row r="1785" spans="1:7" x14ac:dyDescent="0.2">
      <c r="A1785" s="218">
        <v>854</v>
      </c>
      <c r="B1785" s="200" t="s">
        <v>7077</v>
      </c>
      <c r="C1785" s="194" t="s">
        <v>273</v>
      </c>
      <c r="D1785" s="194" t="s">
        <v>281</v>
      </c>
      <c r="E1785" s="195" t="s">
        <v>5335</v>
      </c>
      <c r="F1785" s="150"/>
      <c r="G1785" s="151"/>
    </row>
    <row r="1786" spans="1:7" x14ac:dyDescent="0.2">
      <c r="A1786" s="218">
        <v>848</v>
      </c>
      <c r="B1786" s="200" t="s">
        <v>1352</v>
      </c>
      <c r="C1786" s="194" t="s">
        <v>273</v>
      </c>
      <c r="D1786" s="194" t="s">
        <v>281</v>
      </c>
      <c r="E1786" s="195" t="s">
        <v>17277</v>
      </c>
      <c r="F1786" s="150"/>
      <c r="G1786" s="151"/>
    </row>
    <row r="1787" spans="1:7" x14ac:dyDescent="0.2">
      <c r="A1787" s="218">
        <v>790</v>
      </c>
      <c r="B1787" s="200" t="s">
        <v>1353</v>
      </c>
      <c r="C1787" s="194" t="s">
        <v>273</v>
      </c>
      <c r="D1787" s="194" t="s">
        <v>281</v>
      </c>
      <c r="E1787" s="195" t="s">
        <v>5761</v>
      </c>
      <c r="F1787" s="150"/>
      <c r="G1787" s="151"/>
    </row>
    <row r="1788" spans="1:7" x14ac:dyDescent="0.2">
      <c r="A1788" s="218">
        <v>766</v>
      </c>
      <c r="B1788" s="200" t="s">
        <v>1354</v>
      </c>
      <c r="C1788" s="194" t="s">
        <v>273</v>
      </c>
      <c r="D1788" s="194" t="s">
        <v>281</v>
      </c>
      <c r="E1788" s="195" t="s">
        <v>5307</v>
      </c>
      <c r="F1788" s="150"/>
      <c r="G1788" s="151"/>
    </row>
    <row r="1789" spans="1:7" x14ac:dyDescent="0.2">
      <c r="A1789" s="218">
        <v>791</v>
      </c>
      <c r="B1789" s="200" t="s">
        <v>1355</v>
      </c>
      <c r="C1789" s="194" t="s">
        <v>273</v>
      </c>
      <c r="D1789" s="194" t="s">
        <v>281</v>
      </c>
      <c r="E1789" s="195" t="s">
        <v>5762</v>
      </c>
      <c r="F1789" s="150"/>
      <c r="G1789" s="151"/>
    </row>
    <row r="1790" spans="1:7" ht="15" x14ac:dyDescent="0.25">
      <c r="A1790" s="218">
        <v>767</v>
      </c>
      <c r="B1790" s="200" t="s">
        <v>1356</v>
      </c>
      <c r="C1790" s="194" t="s">
        <v>273</v>
      </c>
      <c r="D1790" s="194" t="s">
        <v>281</v>
      </c>
      <c r="E1790" s="195" t="s">
        <v>5763</v>
      </c>
      <c r="F1790" s="147"/>
      <c r="G1790" s="147"/>
    </row>
    <row r="1791" spans="1:7" x14ac:dyDescent="0.2">
      <c r="A1791" s="218">
        <v>768</v>
      </c>
      <c r="B1791" s="200" t="s">
        <v>1357</v>
      </c>
      <c r="C1791" s="194" t="s">
        <v>273</v>
      </c>
      <c r="D1791" s="194" t="s">
        <v>281</v>
      </c>
      <c r="E1791" s="195" t="s">
        <v>5657</v>
      </c>
      <c r="F1791" s="150"/>
      <c r="G1791" s="151"/>
    </row>
    <row r="1792" spans="1:7" x14ac:dyDescent="0.2">
      <c r="A1792" s="218">
        <v>789</v>
      </c>
      <c r="B1792" s="200" t="s">
        <v>1358</v>
      </c>
      <c r="C1792" s="194" t="s">
        <v>273</v>
      </c>
      <c r="D1792" s="194" t="s">
        <v>281</v>
      </c>
      <c r="E1792" s="195" t="s">
        <v>5764</v>
      </c>
      <c r="F1792" s="150"/>
      <c r="G1792" s="151"/>
    </row>
    <row r="1793" spans="1:7" x14ac:dyDescent="0.2">
      <c r="A1793" s="218">
        <v>769</v>
      </c>
      <c r="B1793" s="200" t="s">
        <v>1359</v>
      </c>
      <c r="C1793" s="194" t="s">
        <v>273</v>
      </c>
      <c r="D1793" s="194" t="s">
        <v>281</v>
      </c>
      <c r="E1793" s="195" t="s">
        <v>5764</v>
      </c>
      <c r="F1793" s="150"/>
      <c r="G1793" s="151"/>
    </row>
    <row r="1794" spans="1:7" x14ac:dyDescent="0.2">
      <c r="A1794" s="218">
        <v>770</v>
      </c>
      <c r="B1794" s="200" t="s">
        <v>1360</v>
      </c>
      <c r="C1794" s="194" t="s">
        <v>273</v>
      </c>
      <c r="D1794" s="194" t="s">
        <v>281</v>
      </c>
      <c r="E1794" s="195" t="s">
        <v>5712</v>
      </c>
      <c r="F1794" s="150"/>
      <c r="G1794" s="151"/>
    </row>
    <row r="1795" spans="1:7" x14ac:dyDescent="0.2">
      <c r="A1795" s="218">
        <v>12394</v>
      </c>
      <c r="B1795" s="200" t="s">
        <v>1361</v>
      </c>
      <c r="C1795" s="194" t="s">
        <v>273</v>
      </c>
      <c r="D1795" s="194" t="s">
        <v>281</v>
      </c>
      <c r="E1795" s="195" t="s">
        <v>5492</v>
      </c>
      <c r="F1795" s="150"/>
      <c r="G1795" s="151"/>
    </row>
    <row r="1796" spans="1:7" x14ac:dyDescent="0.2">
      <c r="A1796" s="218">
        <v>765</v>
      </c>
      <c r="B1796" s="200" t="s">
        <v>1362</v>
      </c>
      <c r="C1796" s="194" t="s">
        <v>273</v>
      </c>
      <c r="D1796" s="194" t="s">
        <v>281</v>
      </c>
      <c r="E1796" s="195" t="s">
        <v>5765</v>
      </c>
      <c r="F1796" s="150"/>
      <c r="G1796" s="151"/>
    </row>
    <row r="1797" spans="1:7" x14ac:dyDescent="0.2">
      <c r="A1797" s="218">
        <v>787</v>
      </c>
      <c r="B1797" s="200" t="s">
        <v>1363</v>
      </c>
      <c r="C1797" s="194" t="s">
        <v>273</v>
      </c>
      <c r="D1797" s="194" t="s">
        <v>281</v>
      </c>
      <c r="E1797" s="195" t="s">
        <v>5421</v>
      </c>
      <c r="F1797" s="150"/>
      <c r="G1797" s="151"/>
    </row>
    <row r="1798" spans="1:7" x14ac:dyDescent="0.2">
      <c r="A1798" s="218">
        <v>774</v>
      </c>
      <c r="B1798" s="200" t="s">
        <v>1364</v>
      </c>
      <c r="C1798" s="194" t="s">
        <v>273</v>
      </c>
      <c r="D1798" s="194" t="s">
        <v>281</v>
      </c>
      <c r="E1798" s="195" t="s">
        <v>5666</v>
      </c>
      <c r="F1798" s="150"/>
      <c r="G1798" s="151"/>
    </row>
    <row r="1799" spans="1:7" x14ac:dyDescent="0.2">
      <c r="A1799" s="218">
        <v>773</v>
      </c>
      <c r="B1799" s="200" t="s">
        <v>1365</v>
      </c>
      <c r="C1799" s="194" t="s">
        <v>273</v>
      </c>
      <c r="D1799" s="194" t="s">
        <v>281</v>
      </c>
      <c r="E1799" s="195" t="s">
        <v>5666</v>
      </c>
      <c r="F1799" s="150"/>
      <c r="G1799" s="151"/>
    </row>
    <row r="1800" spans="1:7" x14ac:dyDescent="0.2">
      <c r="A1800" s="218">
        <v>775</v>
      </c>
      <c r="B1800" s="200" t="s">
        <v>1366</v>
      </c>
      <c r="C1800" s="194" t="s">
        <v>273</v>
      </c>
      <c r="D1800" s="194" t="s">
        <v>281</v>
      </c>
      <c r="E1800" s="195" t="s">
        <v>5766</v>
      </c>
      <c r="F1800" s="150"/>
      <c r="G1800" s="151"/>
    </row>
    <row r="1801" spans="1:7" x14ac:dyDescent="0.2">
      <c r="A1801" s="218">
        <v>788</v>
      </c>
      <c r="B1801" s="200" t="s">
        <v>1367</v>
      </c>
      <c r="C1801" s="194" t="s">
        <v>273</v>
      </c>
      <c r="D1801" s="194" t="s">
        <v>281</v>
      </c>
      <c r="E1801" s="195" t="s">
        <v>5345</v>
      </c>
      <c r="F1801" s="150"/>
      <c r="G1801" s="151"/>
    </row>
    <row r="1802" spans="1:7" ht="15" x14ac:dyDescent="0.25">
      <c r="A1802" s="218">
        <v>772</v>
      </c>
      <c r="B1802" s="200" t="s">
        <v>1368</v>
      </c>
      <c r="C1802" s="194" t="s">
        <v>273</v>
      </c>
      <c r="D1802" s="194" t="s">
        <v>281</v>
      </c>
      <c r="E1802" s="195" t="s">
        <v>5767</v>
      </c>
      <c r="F1802" s="147"/>
      <c r="G1802" s="147"/>
    </row>
    <row r="1803" spans="1:7" x14ac:dyDescent="0.2">
      <c r="A1803" s="218">
        <v>771</v>
      </c>
      <c r="B1803" s="200" t="s">
        <v>1369</v>
      </c>
      <c r="C1803" s="194" t="s">
        <v>273</v>
      </c>
      <c r="D1803" s="194" t="s">
        <v>281</v>
      </c>
      <c r="E1803" s="195" t="s">
        <v>5768</v>
      </c>
      <c r="F1803" s="150"/>
      <c r="G1803" s="151"/>
    </row>
    <row r="1804" spans="1:7" ht="15" x14ac:dyDescent="0.25">
      <c r="A1804" s="218">
        <v>779</v>
      </c>
      <c r="B1804" s="200" t="s">
        <v>1370</v>
      </c>
      <c r="C1804" s="194" t="s">
        <v>273</v>
      </c>
      <c r="D1804" s="194" t="s">
        <v>281</v>
      </c>
      <c r="E1804" s="195" t="s">
        <v>5769</v>
      </c>
      <c r="F1804" s="147"/>
      <c r="G1804" s="147"/>
    </row>
    <row r="1805" spans="1:7" x14ac:dyDescent="0.2">
      <c r="A1805" s="218">
        <v>776</v>
      </c>
      <c r="B1805" s="200" t="s">
        <v>1371</v>
      </c>
      <c r="C1805" s="194" t="s">
        <v>273</v>
      </c>
      <c r="D1805" s="194" t="s">
        <v>281</v>
      </c>
      <c r="E1805" s="195" t="s">
        <v>5489</v>
      </c>
      <c r="F1805" s="150"/>
      <c r="G1805" s="151"/>
    </row>
    <row r="1806" spans="1:7" ht="15" x14ac:dyDescent="0.25">
      <c r="A1806" s="218">
        <v>777</v>
      </c>
      <c r="B1806" s="200" t="s">
        <v>1372</v>
      </c>
      <c r="C1806" s="194" t="s">
        <v>273</v>
      </c>
      <c r="D1806" s="194" t="s">
        <v>281</v>
      </c>
      <c r="E1806" s="195" t="s">
        <v>5770</v>
      </c>
      <c r="F1806" s="147"/>
      <c r="G1806" s="147"/>
    </row>
    <row r="1807" spans="1:7" x14ac:dyDescent="0.2">
      <c r="A1807" s="218">
        <v>778</v>
      </c>
      <c r="B1807" s="200" t="s">
        <v>1373</v>
      </c>
      <c r="C1807" s="194" t="s">
        <v>273</v>
      </c>
      <c r="D1807" s="194" t="s">
        <v>281</v>
      </c>
      <c r="E1807" s="195" t="s">
        <v>5770</v>
      </c>
      <c r="F1807" s="150"/>
      <c r="G1807" s="151"/>
    </row>
    <row r="1808" spans="1:7" ht="15" x14ac:dyDescent="0.25">
      <c r="A1808" s="218">
        <v>780</v>
      </c>
      <c r="B1808" s="200" t="s">
        <v>1374</v>
      </c>
      <c r="C1808" s="194" t="s">
        <v>273</v>
      </c>
      <c r="D1808" s="194" t="s">
        <v>281</v>
      </c>
      <c r="E1808" s="195" t="s">
        <v>5771</v>
      </c>
      <c r="F1808" s="147"/>
      <c r="G1808" s="147"/>
    </row>
    <row r="1809" spans="1:7" x14ac:dyDescent="0.2">
      <c r="A1809" s="218">
        <v>781</v>
      </c>
      <c r="B1809" s="200" t="s">
        <v>1375</v>
      </c>
      <c r="C1809" s="194" t="s">
        <v>273</v>
      </c>
      <c r="D1809" s="194" t="s">
        <v>281</v>
      </c>
      <c r="E1809" s="195" t="s">
        <v>5772</v>
      </c>
      <c r="F1809" s="150"/>
      <c r="G1809" s="151"/>
    </row>
    <row r="1810" spans="1:7" x14ac:dyDescent="0.2">
      <c r="A1810" s="218">
        <v>786</v>
      </c>
      <c r="B1810" s="200" t="s">
        <v>1376</v>
      </c>
      <c r="C1810" s="194" t="s">
        <v>273</v>
      </c>
      <c r="D1810" s="194" t="s">
        <v>281</v>
      </c>
      <c r="E1810" s="195" t="s">
        <v>5772</v>
      </c>
      <c r="F1810" s="150"/>
      <c r="G1810" s="151"/>
    </row>
    <row r="1811" spans="1:7" x14ac:dyDescent="0.2">
      <c r="A1811" s="218">
        <v>782</v>
      </c>
      <c r="B1811" s="200" t="s">
        <v>1377</v>
      </c>
      <c r="C1811" s="194" t="s">
        <v>273</v>
      </c>
      <c r="D1811" s="194" t="s">
        <v>281</v>
      </c>
      <c r="E1811" s="195" t="s">
        <v>5772</v>
      </c>
      <c r="F1811" s="150"/>
      <c r="G1811" s="151"/>
    </row>
    <row r="1812" spans="1:7" x14ac:dyDescent="0.2">
      <c r="A1812" s="218">
        <v>783</v>
      </c>
      <c r="B1812" s="200" t="s">
        <v>1378</v>
      </c>
      <c r="C1812" s="194" t="s">
        <v>273</v>
      </c>
      <c r="D1812" s="194" t="s">
        <v>281</v>
      </c>
      <c r="E1812" s="195" t="s">
        <v>5773</v>
      </c>
      <c r="F1812" s="150"/>
      <c r="G1812" s="151"/>
    </row>
    <row r="1813" spans="1:7" x14ac:dyDescent="0.2">
      <c r="A1813" s="218">
        <v>785</v>
      </c>
      <c r="B1813" s="200" t="s">
        <v>1379</v>
      </c>
      <c r="C1813" s="194" t="s">
        <v>273</v>
      </c>
      <c r="D1813" s="194" t="s">
        <v>281</v>
      </c>
      <c r="E1813" s="195" t="s">
        <v>5774</v>
      </c>
      <c r="F1813" s="150"/>
      <c r="G1813" s="151"/>
    </row>
    <row r="1814" spans="1:7" x14ac:dyDescent="0.2">
      <c r="A1814" s="218">
        <v>784</v>
      </c>
      <c r="B1814" s="200" t="s">
        <v>1380</v>
      </c>
      <c r="C1814" s="194" t="s">
        <v>273</v>
      </c>
      <c r="D1814" s="194" t="s">
        <v>281</v>
      </c>
      <c r="E1814" s="195" t="s">
        <v>5775</v>
      </c>
      <c r="F1814" s="150"/>
      <c r="G1814" s="151"/>
    </row>
    <row r="1815" spans="1:7" x14ac:dyDescent="0.2">
      <c r="A1815" s="218">
        <v>797</v>
      </c>
      <c r="B1815" s="200" t="s">
        <v>1381</v>
      </c>
      <c r="C1815" s="194" t="s">
        <v>273</v>
      </c>
      <c r="D1815" s="194" t="s">
        <v>281</v>
      </c>
      <c r="E1815" s="195" t="s">
        <v>5929</v>
      </c>
      <c r="F1815" s="150"/>
      <c r="G1815" s="151"/>
    </row>
    <row r="1816" spans="1:7" ht="15" x14ac:dyDescent="0.25">
      <c r="A1816" s="199" t="s">
        <v>16759</v>
      </c>
      <c r="B1816" s="192"/>
      <c r="C1816" s="192"/>
      <c r="D1816" s="192"/>
      <c r="E1816" s="192"/>
      <c r="F1816" s="150"/>
      <c r="G1816" s="151"/>
    </row>
    <row r="1817" spans="1:7" x14ac:dyDescent="0.2">
      <c r="A1817" s="174"/>
      <c r="B1817" s="173"/>
      <c r="C1817" s="168"/>
      <c r="D1817" s="168"/>
      <c r="E1817" s="169"/>
      <c r="F1817" s="150"/>
      <c r="G1817" s="151"/>
    </row>
    <row r="1818" spans="1:7" ht="18" x14ac:dyDescent="0.25">
      <c r="A1818" s="192"/>
      <c r="B1818" s="201" t="s">
        <v>264</v>
      </c>
      <c r="C1818" s="192"/>
      <c r="D1818" s="193" t="s">
        <v>16732</v>
      </c>
      <c r="E1818" s="194" t="s">
        <v>17278</v>
      </c>
      <c r="F1818" s="150"/>
      <c r="G1818" s="151"/>
    </row>
    <row r="1819" spans="1:7" ht="15" x14ac:dyDescent="0.25">
      <c r="A1819" s="199" t="s">
        <v>16734</v>
      </c>
      <c r="B1819" s="192"/>
      <c r="C1819" s="192"/>
      <c r="D1819" s="192"/>
      <c r="E1819" s="192"/>
      <c r="F1819" s="150"/>
      <c r="G1819" s="151"/>
    </row>
    <row r="1820" spans="1:7" ht="15" x14ac:dyDescent="0.25">
      <c r="A1820" s="199" t="s">
        <v>16735</v>
      </c>
      <c r="B1820" s="192"/>
      <c r="C1820" s="192"/>
      <c r="D1820" s="192"/>
      <c r="E1820" s="192"/>
      <c r="F1820" s="150"/>
      <c r="G1820" s="151"/>
    </row>
    <row r="1821" spans="1:7" ht="15" x14ac:dyDescent="0.25">
      <c r="A1821" s="199" t="s">
        <v>16736</v>
      </c>
      <c r="B1821" s="192"/>
      <c r="C1821" s="192"/>
      <c r="D1821" s="192"/>
      <c r="E1821" s="192"/>
      <c r="F1821" s="150"/>
      <c r="G1821" s="151"/>
    </row>
    <row r="1822" spans="1:7" ht="15" x14ac:dyDescent="0.25">
      <c r="A1822" s="199" t="s">
        <v>16737</v>
      </c>
      <c r="B1822" s="192"/>
      <c r="C1822" s="192"/>
      <c r="D1822" s="192"/>
      <c r="E1822" s="192"/>
      <c r="F1822" s="150"/>
      <c r="G1822" s="151"/>
    </row>
    <row r="1823" spans="1:7" ht="15" x14ac:dyDescent="0.25">
      <c r="A1823" s="199" t="s">
        <v>16738</v>
      </c>
      <c r="B1823" s="192"/>
      <c r="C1823" s="192"/>
      <c r="D1823" s="192"/>
      <c r="E1823" s="192"/>
      <c r="F1823" s="150"/>
      <c r="G1823" s="151"/>
    </row>
    <row r="1824" spans="1:7" ht="15" x14ac:dyDescent="0.25">
      <c r="A1824" s="199" t="s">
        <v>16739</v>
      </c>
      <c r="B1824" s="200" t="s">
        <v>16740</v>
      </c>
      <c r="C1824" s="192"/>
      <c r="D1824" s="192"/>
      <c r="E1824" s="192"/>
      <c r="F1824" s="150"/>
      <c r="G1824" s="153"/>
    </row>
    <row r="1825" spans="1:7" ht="15" x14ac:dyDescent="0.25">
      <c r="A1825" s="192"/>
      <c r="B1825" s="200" t="s">
        <v>16741</v>
      </c>
      <c r="C1825" s="195" t="s">
        <v>16742</v>
      </c>
      <c r="D1825" s="192"/>
      <c r="E1825" s="195" t="s">
        <v>16743</v>
      </c>
      <c r="F1825" s="147"/>
      <c r="G1825" s="147"/>
    </row>
    <row r="1826" spans="1:7" ht="15" x14ac:dyDescent="0.25">
      <c r="A1826" s="199" t="s">
        <v>16744</v>
      </c>
      <c r="B1826" s="199" t="s">
        <v>16745</v>
      </c>
      <c r="C1826" s="192"/>
      <c r="D1826" s="193" t="s">
        <v>16746</v>
      </c>
      <c r="E1826" s="192"/>
      <c r="F1826" s="147"/>
      <c r="G1826" s="147"/>
    </row>
    <row r="1827" spans="1:7" x14ac:dyDescent="0.2">
      <c r="A1827" s="199" t="s">
        <v>265</v>
      </c>
      <c r="B1827" s="199" t="s">
        <v>266</v>
      </c>
      <c r="C1827" s="193" t="s">
        <v>267</v>
      </c>
      <c r="D1827" s="193" t="s">
        <v>268</v>
      </c>
      <c r="E1827" s="193" t="s">
        <v>269</v>
      </c>
      <c r="F1827" s="150"/>
      <c r="G1827" s="152"/>
    </row>
    <row r="1828" spans="1:7" ht="15" x14ac:dyDescent="0.25">
      <c r="A1828" s="192"/>
      <c r="B1828" s="192"/>
      <c r="C1828" s="192"/>
      <c r="D1828" s="193" t="s">
        <v>270</v>
      </c>
      <c r="E1828" s="193" t="s">
        <v>271</v>
      </c>
      <c r="F1828" s="147"/>
      <c r="G1828" s="147"/>
    </row>
    <row r="1829" spans="1:7" ht="15" x14ac:dyDescent="0.25">
      <c r="A1829" s="218">
        <v>798</v>
      </c>
      <c r="B1829" s="200" t="s">
        <v>1382</v>
      </c>
      <c r="C1829" s="194" t="s">
        <v>273</v>
      </c>
      <c r="D1829" s="194" t="s">
        <v>281</v>
      </c>
      <c r="E1829" s="194" t="s">
        <v>5419</v>
      </c>
      <c r="F1829" s="147"/>
      <c r="G1829" s="147"/>
    </row>
    <row r="1830" spans="1:7" x14ac:dyDescent="0.2">
      <c r="A1830" s="218">
        <v>796</v>
      </c>
      <c r="B1830" s="200" t="s">
        <v>1383</v>
      </c>
      <c r="C1830" s="194" t="s">
        <v>273</v>
      </c>
      <c r="D1830" s="194" t="s">
        <v>281</v>
      </c>
      <c r="E1830" s="195" t="s">
        <v>6081</v>
      </c>
      <c r="F1830" s="150"/>
      <c r="G1830" s="151"/>
    </row>
    <row r="1831" spans="1:7" ht="15" x14ac:dyDescent="0.25">
      <c r="A1831" s="218">
        <v>799</v>
      </c>
      <c r="B1831" s="200" t="s">
        <v>1384</v>
      </c>
      <c r="C1831" s="194" t="s">
        <v>273</v>
      </c>
      <c r="D1831" s="194" t="s">
        <v>281</v>
      </c>
      <c r="E1831" s="195" t="s">
        <v>6554</v>
      </c>
      <c r="F1831" s="147"/>
      <c r="G1831" s="147"/>
    </row>
    <row r="1832" spans="1:7" x14ac:dyDescent="0.2">
      <c r="A1832" s="218">
        <v>830</v>
      </c>
      <c r="B1832" s="200" t="s">
        <v>1385</v>
      </c>
      <c r="C1832" s="194" t="s">
        <v>273</v>
      </c>
      <c r="D1832" s="194" t="s">
        <v>281</v>
      </c>
      <c r="E1832" s="195" t="s">
        <v>17279</v>
      </c>
      <c r="F1832" s="150"/>
      <c r="G1832" s="151"/>
    </row>
    <row r="1833" spans="1:7" ht="15" x14ac:dyDescent="0.25">
      <c r="A1833" s="218">
        <v>826</v>
      </c>
      <c r="B1833" s="200" t="s">
        <v>1386</v>
      </c>
      <c r="C1833" s="194" t="s">
        <v>273</v>
      </c>
      <c r="D1833" s="194" t="s">
        <v>281</v>
      </c>
      <c r="E1833" s="195" t="s">
        <v>17280</v>
      </c>
      <c r="F1833" s="147"/>
      <c r="G1833" s="147"/>
    </row>
    <row r="1834" spans="1:7" x14ac:dyDescent="0.2">
      <c r="A1834" s="218">
        <v>827</v>
      </c>
      <c r="B1834" s="200" t="s">
        <v>1387</v>
      </c>
      <c r="C1834" s="194" t="s">
        <v>273</v>
      </c>
      <c r="D1834" s="194" t="s">
        <v>281</v>
      </c>
      <c r="E1834" s="195" t="s">
        <v>6052</v>
      </c>
    </row>
    <row r="1835" spans="1:7" x14ac:dyDescent="0.2">
      <c r="A1835" s="218">
        <v>804</v>
      </c>
      <c r="B1835" s="200" t="s">
        <v>1388</v>
      </c>
      <c r="C1835" s="194" t="s">
        <v>273</v>
      </c>
      <c r="D1835" s="194" t="s">
        <v>281</v>
      </c>
      <c r="E1835" s="195" t="s">
        <v>5603</v>
      </c>
    </row>
    <row r="1836" spans="1:7" x14ac:dyDescent="0.2">
      <c r="A1836" s="218">
        <v>793</v>
      </c>
      <c r="B1836" s="200" t="s">
        <v>1389</v>
      </c>
      <c r="C1836" s="194" t="s">
        <v>273</v>
      </c>
      <c r="D1836" s="194" t="s">
        <v>281</v>
      </c>
      <c r="E1836" s="195" t="s">
        <v>6626</v>
      </c>
    </row>
    <row r="1837" spans="1:7" x14ac:dyDescent="0.2">
      <c r="A1837" s="218">
        <v>801</v>
      </c>
      <c r="B1837" s="200" t="s">
        <v>1390</v>
      </c>
      <c r="C1837" s="194" t="s">
        <v>273</v>
      </c>
      <c r="D1837" s="194" t="s">
        <v>281</v>
      </c>
      <c r="E1837" s="195" t="s">
        <v>5829</v>
      </c>
    </row>
    <row r="1838" spans="1:7" x14ac:dyDescent="0.2">
      <c r="A1838" s="218">
        <v>794</v>
      </c>
      <c r="B1838" s="200" t="s">
        <v>1391</v>
      </c>
      <c r="C1838" s="194" t="s">
        <v>273</v>
      </c>
      <c r="D1838" s="194" t="s">
        <v>281</v>
      </c>
      <c r="E1838" s="195" t="s">
        <v>6859</v>
      </c>
    </row>
    <row r="1839" spans="1:7" ht="15" x14ac:dyDescent="0.25">
      <c r="A1839" s="218">
        <v>802</v>
      </c>
      <c r="B1839" s="200" t="s">
        <v>1392</v>
      </c>
      <c r="C1839" s="194" t="s">
        <v>273</v>
      </c>
      <c r="D1839" s="194" t="s">
        <v>281</v>
      </c>
      <c r="E1839" s="195" t="s">
        <v>6028</v>
      </c>
      <c r="F1839" s="147"/>
      <c r="G1839" s="147"/>
    </row>
    <row r="1840" spans="1:7" x14ac:dyDescent="0.2">
      <c r="A1840" s="218">
        <v>803</v>
      </c>
      <c r="B1840" s="200" t="s">
        <v>1393</v>
      </c>
      <c r="C1840" s="194" t="s">
        <v>273</v>
      </c>
      <c r="D1840" s="194" t="s">
        <v>281</v>
      </c>
      <c r="E1840" s="195" t="s">
        <v>5597</v>
      </c>
    </row>
    <row r="1841" spans="1:7" ht="15" x14ac:dyDescent="0.25">
      <c r="A1841" s="218">
        <v>4375</v>
      </c>
      <c r="B1841" s="200" t="s">
        <v>1394</v>
      </c>
      <c r="C1841" s="194" t="s">
        <v>273</v>
      </c>
      <c r="D1841" s="194" t="s">
        <v>209</v>
      </c>
      <c r="E1841" s="194" t="s">
        <v>5456</v>
      </c>
      <c r="F1841" s="147"/>
      <c r="G1841" s="147"/>
    </row>
    <row r="1842" spans="1:7" ht="15" x14ac:dyDescent="0.25">
      <c r="A1842" s="218">
        <v>12616</v>
      </c>
      <c r="B1842" s="200" t="s">
        <v>17281</v>
      </c>
      <c r="C1842" s="194" t="s">
        <v>273</v>
      </c>
      <c r="D1842" s="194" t="s">
        <v>281</v>
      </c>
      <c r="E1842" s="195" t="s">
        <v>5451</v>
      </c>
      <c r="F1842" s="147"/>
      <c r="G1842" s="147"/>
    </row>
    <row r="1843" spans="1:7" ht="15" x14ac:dyDescent="0.25">
      <c r="A1843" s="192"/>
      <c r="B1843" s="200" t="s">
        <v>17046</v>
      </c>
      <c r="C1843" s="192"/>
      <c r="D1843" s="192"/>
      <c r="E1843" s="192"/>
      <c r="F1843" s="147"/>
      <c r="G1843" s="147"/>
    </row>
    <row r="1844" spans="1:7" ht="15" x14ac:dyDescent="0.25">
      <c r="A1844" s="218">
        <v>12617</v>
      </c>
      <c r="B1844" s="200" t="s">
        <v>17282</v>
      </c>
      <c r="C1844" s="194" t="s">
        <v>273</v>
      </c>
      <c r="D1844" s="194" t="s">
        <v>281</v>
      </c>
      <c r="E1844" s="195" t="s">
        <v>5451</v>
      </c>
      <c r="F1844" s="147"/>
      <c r="G1844" s="147"/>
    </row>
    <row r="1845" spans="1:7" ht="15" x14ac:dyDescent="0.25">
      <c r="A1845" s="192"/>
      <c r="B1845" s="200" t="s">
        <v>17046</v>
      </c>
      <c r="C1845" s="192"/>
      <c r="D1845" s="192"/>
      <c r="E1845" s="192"/>
      <c r="F1845" s="147"/>
      <c r="G1845" s="147"/>
    </row>
    <row r="1846" spans="1:7" x14ac:dyDescent="0.2">
      <c r="A1846" s="218">
        <v>37399</v>
      </c>
      <c r="B1846" s="200" t="s">
        <v>1395</v>
      </c>
      <c r="C1846" s="194" t="s">
        <v>273</v>
      </c>
      <c r="D1846" s="194" t="s">
        <v>281</v>
      </c>
      <c r="E1846" s="195" t="s">
        <v>5340</v>
      </c>
    </row>
    <row r="1847" spans="1:7" ht="15" x14ac:dyDescent="0.25">
      <c r="A1847" s="218">
        <v>25004</v>
      </c>
      <c r="B1847" s="200" t="s">
        <v>1396</v>
      </c>
      <c r="C1847" s="194" t="s">
        <v>31</v>
      </c>
      <c r="D1847" s="194" t="s">
        <v>281</v>
      </c>
      <c r="E1847" s="195" t="s">
        <v>6065</v>
      </c>
      <c r="F1847" s="147"/>
      <c r="G1847" s="147"/>
    </row>
    <row r="1848" spans="1:7" ht="15" x14ac:dyDescent="0.25">
      <c r="A1848" s="218">
        <v>25002</v>
      </c>
      <c r="B1848" s="200" t="s">
        <v>1397</v>
      </c>
      <c r="C1848" s="194" t="s">
        <v>31</v>
      </c>
      <c r="D1848" s="194" t="s">
        <v>281</v>
      </c>
      <c r="E1848" s="195" t="s">
        <v>11546</v>
      </c>
      <c r="F1848" s="147"/>
      <c r="G1848" s="151"/>
    </row>
    <row r="1849" spans="1:7" ht="15" x14ac:dyDescent="0.25">
      <c r="A1849" s="218">
        <v>37409</v>
      </c>
      <c r="B1849" s="200" t="s">
        <v>1398</v>
      </c>
      <c r="C1849" s="194" t="s">
        <v>31</v>
      </c>
      <c r="D1849" s="194" t="s">
        <v>281</v>
      </c>
      <c r="E1849" s="195" t="s">
        <v>6345</v>
      </c>
      <c r="F1849" s="148"/>
      <c r="G1849" s="147"/>
    </row>
    <row r="1850" spans="1:7" x14ac:dyDescent="0.2">
      <c r="A1850" s="218">
        <v>841</v>
      </c>
      <c r="B1850" s="200" t="s">
        <v>1399</v>
      </c>
      <c r="C1850" s="194" t="s">
        <v>31</v>
      </c>
      <c r="D1850" s="194" t="s">
        <v>209</v>
      </c>
      <c r="E1850" s="195" t="s">
        <v>7018</v>
      </c>
      <c r="F1850" s="148"/>
      <c r="G1850" s="148"/>
    </row>
    <row r="1851" spans="1:7" x14ac:dyDescent="0.2">
      <c r="A1851" s="218">
        <v>25005</v>
      </c>
      <c r="B1851" s="200" t="s">
        <v>1400</v>
      </c>
      <c r="C1851" s="194" t="s">
        <v>31</v>
      </c>
      <c r="D1851" s="194" t="s">
        <v>281</v>
      </c>
      <c r="E1851" s="195" t="s">
        <v>17283</v>
      </c>
      <c r="F1851" s="148"/>
      <c r="G1851" s="148"/>
    </row>
    <row r="1852" spans="1:7" x14ac:dyDescent="0.2">
      <c r="A1852" s="218">
        <v>25003</v>
      </c>
      <c r="B1852" s="200" t="s">
        <v>1401</v>
      </c>
      <c r="C1852" s="194" t="s">
        <v>31</v>
      </c>
      <c r="D1852" s="194" t="s">
        <v>281</v>
      </c>
      <c r="E1852" s="195" t="s">
        <v>6058</v>
      </c>
      <c r="F1852" s="150"/>
      <c r="G1852" s="151"/>
    </row>
    <row r="1853" spans="1:7" ht="15" x14ac:dyDescent="0.25">
      <c r="A1853" s="218">
        <v>37410</v>
      </c>
      <c r="B1853" s="200" t="s">
        <v>1402</v>
      </c>
      <c r="C1853" s="194" t="s">
        <v>31</v>
      </c>
      <c r="D1853" s="194" t="s">
        <v>281</v>
      </c>
      <c r="E1853" s="195" t="s">
        <v>17283</v>
      </c>
      <c r="F1853" s="147"/>
      <c r="G1853" s="147"/>
    </row>
    <row r="1854" spans="1:7" ht="15" x14ac:dyDescent="0.25">
      <c r="A1854" s="218">
        <v>842</v>
      </c>
      <c r="B1854" s="200" t="s">
        <v>1403</v>
      </c>
      <c r="C1854" s="194" t="s">
        <v>31</v>
      </c>
      <c r="D1854" s="194" t="s">
        <v>281</v>
      </c>
      <c r="E1854" s="195" t="s">
        <v>6079</v>
      </c>
      <c r="F1854" s="147"/>
      <c r="G1854" s="147"/>
    </row>
    <row r="1855" spans="1:7" x14ac:dyDescent="0.2">
      <c r="A1855" s="218">
        <v>959</v>
      </c>
      <c r="B1855" s="200" t="s">
        <v>1404</v>
      </c>
      <c r="C1855" s="194" t="s">
        <v>18</v>
      </c>
      <c r="D1855" s="194" t="s">
        <v>281</v>
      </c>
      <c r="E1855" s="195" t="s">
        <v>6561</v>
      </c>
      <c r="F1855" s="150"/>
      <c r="G1855" s="151"/>
    </row>
    <row r="1856" spans="1:7" ht="15" x14ac:dyDescent="0.25">
      <c r="A1856" s="218">
        <v>960</v>
      </c>
      <c r="B1856" s="200" t="s">
        <v>1405</v>
      </c>
      <c r="C1856" s="194" t="s">
        <v>18</v>
      </c>
      <c r="D1856" s="194" t="s">
        <v>281</v>
      </c>
      <c r="E1856" s="195" t="s">
        <v>5883</v>
      </c>
      <c r="F1856" s="147"/>
      <c r="G1856" s="147"/>
    </row>
    <row r="1857" spans="1:7" x14ac:dyDescent="0.2">
      <c r="A1857" s="218">
        <v>961</v>
      </c>
      <c r="B1857" s="200" t="s">
        <v>1406</v>
      </c>
      <c r="C1857" s="194" t="s">
        <v>18</v>
      </c>
      <c r="D1857" s="194" t="s">
        <v>281</v>
      </c>
      <c r="E1857" s="195" t="s">
        <v>17284</v>
      </c>
      <c r="F1857" s="150"/>
      <c r="G1857" s="151"/>
    </row>
    <row r="1858" spans="1:7" ht="15" x14ac:dyDescent="0.25">
      <c r="A1858" s="218">
        <v>962</v>
      </c>
      <c r="B1858" s="200" t="s">
        <v>1407</v>
      </c>
      <c r="C1858" s="194" t="s">
        <v>18</v>
      </c>
      <c r="D1858" s="194" t="s">
        <v>281</v>
      </c>
      <c r="E1858" s="195" t="s">
        <v>17285</v>
      </c>
      <c r="F1858" s="147"/>
      <c r="G1858" s="147"/>
    </row>
    <row r="1859" spans="1:7" x14ac:dyDescent="0.2">
      <c r="A1859" s="218">
        <v>957</v>
      </c>
      <c r="B1859" s="200" t="s">
        <v>1408</v>
      </c>
      <c r="C1859" s="194" t="s">
        <v>18</v>
      </c>
      <c r="D1859" s="194" t="s">
        <v>281</v>
      </c>
      <c r="E1859" s="195" t="s">
        <v>17286</v>
      </c>
      <c r="F1859" s="150"/>
      <c r="G1859" s="152"/>
    </row>
    <row r="1860" spans="1:7" ht="15" x14ac:dyDescent="0.25">
      <c r="A1860" s="218">
        <v>958</v>
      </c>
      <c r="B1860" s="200" t="s">
        <v>1409</v>
      </c>
      <c r="C1860" s="194" t="s">
        <v>18</v>
      </c>
      <c r="D1860" s="194" t="s">
        <v>281</v>
      </c>
      <c r="E1860" s="195" t="s">
        <v>17287</v>
      </c>
      <c r="F1860" s="147"/>
      <c r="G1860" s="147"/>
    </row>
    <row r="1861" spans="1:7" ht="15" x14ac:dyDescent="0.25">
      <c r="A1861" s="218">
        <v>979</v>
      </c>
      <c r="B1861" s="200" t="s">
        <v>1410</v>
      </c>
      <c r="C1861" s="194" t="s">
        <v>18</v>
      </c>
      <c r="D1861" s="194" t="s">
        <v>209</v>
      </c>
      <c r="E1861" s="195" t="s">
        <v>11207</v>
      </c>
      <c r="F1861" s="147"/>
      <c r="G1861" s="147"/>
    </row>
    <row r="1862" spans="1:7" x14ac:dyDescent="0.2">
      <c r="A1862" s="218">
        <v>993</v>
      </c>
      <c r="B1862" s="200" t="s">
        <v>1411</v>
      </c>
      <c r="C1862" s="194" t="s">
        <v>18</v>
      </c>
      <c r="D1862" s="194" t="s">
        <v>281</v>
      </c>
      <c r="E1862" s="195" t="s">
        <v>5712</v>
      </c>
      <c r="F1862" s="150"/>
      <c r="G1862" s="152"/>
    </row>
    <row r="1863" spans="1:7" ht="15" x14ac:dyDescent="0.25">
      <c r="A1863" s="192"/>
      <c r="B1863" s="200" t="s">
        <v>1412</v>
      </c>
      <c r="C1863" s="192"/>
      <c r="D1863" s="192"/>
      <c r="E1863" s="192"/>
      <c r="F1863" s="147"/>
      <c r="G1863" s="147"/>
    </row>
    <row r="1864" spans="1:7" ht="15" x14ac:dyDescent="0.25">
      <c r="A1864" s="218">
        <v>1020</v>
      </c>
      <c r="B1864" s="200" t="s">
        <v>1413</v>
      </c>
      <c r="C1864" s="194" t="s">
        <v>18</v>
      </c>
      <c r="D1864" s="194" t="s">
        <v>281</v>
      </c>
      <c r="E1864" s="195" t="s">
        <v>6573</v>
      </c>
      <c r="F1864" s="147"/>
      <c r="G1864" s="147"/>
    </row>
    <row r="1865" spans="1:7" ht="15" x14ac:dyDescent="0.25">
      <c r="A1865" s="192"/>
      <c r="B1865" s="200" t="s">
        <v>1412</v>
      </c>
      <c r="C1865" s="192"/>
      <c r="D1865" s="192"/>
      <c r="E1865" s="192"/>
      <c r="F1865" s="150"/>
      <c r="G1865" s="152"/>
    </row>
    <row r="1866" spans="1:7" ht="15" x14ac:dyDescent="0.25">
      <c r="A1866" s="218">
        <v>1017</v>
      </c>
      <c r="B1866" s="200" t="s">
        <v>1414</v>
      </c>
      <c r="C1866" s="194" t="s">
        <v>18</v>
      </c>
      <c r="D1866" s="194" t="s">
        <v>281</v>
      </c>
      <c r="E1866" s="195" t="s">
        <v>17288</v>
      </c>
      <c r="F1866" s="147"/>
      <c r="G1866" s="147"/>
    </row>
    <row r="1867" spans="1:7" ht="15" x14ac:dyDescent="0.25">
      <c r="A1867" s="192"/>
      <c r="B1867" s="200" t="s">
        <v>1412</v>
      </c>
      <c r="C1867" s="192"/>
      <c r="D1867" s="192"/>
      <c r="E1867" s="192"/>
      <c r="F1867" s="147"/>
      <c r="G1867" s="147"/>
    </row>
    <row r="1868" spans="1:7" x14ac:dyDescent="0.2">
      <c r="A1868" s="218">
        <v>999</v>
      </c>
      <c r="B1868" s="200" t="s">
        <v>1415</v>
      </c>
      <c r="C1868" s="194" t="s">
        <v>18</v>
      </c>
      <c r="D1868" s="194" t="s">
        <v>281</v>
      </c>
      <c r="E1868" s="195" t="s">
        <v>17289</v>
      </c>
      <c r="F1868" s="150"/>
      <c r="G1868" s="151"/>
    </row>
    <row r="1869" spans="1:7" ht="15" x14ac:dyDescent="0.25">
      <c r="A1869" s="192"/>
      <c r="B1869" s="200" t="s">
        <v>1412</v>
      </c>
      <c r="C1869" s="192"/>
      <c r="D1869" s="192"/>
      <c r="E1869" s="192"/>
      <c r="F1869" s="147"/>
      <c r="G1869" s="147"/>
    </row>
    <row r="1870" spans="1:7" x14ac:dyDescent="0.2">
      <c r="A1870" s="218">
        <v>995</v>
      </c>
      <c r="B1870" s="200" t="s">
        <v>1416</v>
      </c>
      <c r="C1870" s="194" t="s">
        <v>18</v>
      </c>
      <c r="D1870" s="194" t="s">
        <v>281</v>
      </c>
      <c r="E1870" s="195" t="s">
        <v>7192</v>
      </c>
      <c r="F1870" s="150"/>
      <c r="G1870" s="151"/>
    </row>
    <row r="1871" spans="1:7" ht="15" x14ac:dyDescent="0.25">
      <c r="A1871" s="192"/>
      <c r="B1871" s="200" t="s">
        <v>1412</v>
      </c>
      <c r="C1871" s="192"/>
      <c r="D1871" s="192"/>
      <c r="E1871" s="192"/>
      <c r="F1871" s="147"/>
      <c r="G1871" s="147"/>
    </row>
    <row r="1872" spans="1:7" x14ac:dyDescent="0.2">
      <c r="A1872" s="218">
        <v>1000</v>
      </c>
      <c r="B1872" s="200" t="s">
        <v>1417</v>
      </c>
      <c r="C1872" s="194" t="s">
        <v>18</v>
      </c>
      <c r="D1872" s="194" t="s">
        <v>281</v>
      </c>
      <c r="E1872" s="195" t="s">
        <v>17290</v>
      </c>
      <c r="F1872" s="150"/>
      <c r="G1872" s="151"/>
    </row>
    <row r="1873" spans="1:7" ht="15" x14ac:dyDescent="0.25">
      <c r="A1873" s="192"/>
      <c r="B1873" s="200" t="s">
        <v>1412</v>
      </c>
      <c r="C1873" s="192"/>
      <c r="D1873" s="192"/>
      <c r="E1873" s="192"/>
      <c r="F1873" s="150"/>
      <c r="G1873" s="150"/>
    </row>
    <row r="1874" spans="1:7" x14ac:dyDescent="0.2">
      <c r="A1874" s="218">
        <v>1022</v>
      </c>
      <c r="B1874" s="200" t="s">
        <v>1418</v>
      </c>
      <c r="C1874" s="194" t="s">
        <v>18</v>
      </c>
      <c r="D1874" s="194" t="s">
        <v>281</v>
      </c>
      <c r="E1874" s="195" t="s">
        <v>5711</v>
      </c>
      <c r="F1874" s="150"/>
      <c r="G1874" s="153"/>
    </row>
    <row r="1875" spans="1:7" ht="15" x14ac:dyDescent="0.25">
      <c r="A1875" s="192"/>
      <c r="B1875" s="200" t="s">
        <v>1412</v>
      </c>
      <c r="C1875" s="192"/>
      <c r="D1875" s="192"/>
      <c r="E1875" s="192"/>
      <c r="F1875" s="147"/>
      <c r="G1875" s="147"/>
    </row>
    <row r="1876" spans="1:7" ht="15" x14ac:dyDescent="0.25">
      <c r="A1876" s="218">
        <v>1015</v>
      </c>
      <c r="B1876" s="200" t="s">
        <v>1419</v>
      </c>
      <c r="C1876" s="194" t="s">
        <v>18</v>
      </c>
      <c r="D1876" s="194" t="s">
        <v>281</v>
      </c>
      <c r="E1876" s="195" t="s">
        <v>17291</v>
      </c>
      <c r="F1876" s="147"/>
      <c r="G1876" s="147"/>
    </row>
    <row r="1877" spans="1:7" ht="15" x14ac:dyDescent="0.25">
      <c r="A1877" s="192"/>
      <c r="B1877" s="200" t="s">
        <v>1412</v>
      </c>
      <c r="C1877" s="192"/>
      <c r="D1877" s="192"/>
      <c r="E1877" s="192"/>
      <c r="F1877" s="150"/>
      <c r="G1877" s="152"/>
    </row>
    <row r="1878" spans="1:7" ht="15" x14ac:dyDescent="0.25">
      <c r="A1878" s="218">
        <v>996</v>
      </c>
      <c r="B1878" s="200" t="s">
        <v>1420</v>
      </c>
      <c r="C1878" s="194" t="s">
        <v>18</v>
      </c>
      <c r="D1878" s="194" t="s">
        <v>281</v>
      </c>
      <c r="E1878" s="195" t="s">
        <v>9731</v>
      </c>
      <c r="F1878" s="147"/>
      <c r="G1878" s="147"/>
    </row>
    <row r="1879" spans="1:7" ht="15" x14ac:dyDescent="0.25">
      <c r="A1879" s="192"/>
      <c r="B1879" s="200" t="s">
        <v>1412</v>
      </c>
      <c r="C1879" s="192"/>
      <c r="D1879" s="192"/>
      <c r="E1879" s="192"/>
      <c r="F1879" s="147"/>
      <c r="G1879" s="147"/>
    </row>
    <row r="1880" spans="1:7" ht="15" x14ac:dyDescent="0.25">
      <c r="A1880" s="199" t="s">
        <v>16759</v>
      </c>
      <c r="B1880" s="192"/>
      <c r="C1880" s="192"/>
      <c r="D1880" s="192"/>
      <c r="E1880" s="192"/>
      <c r="F1880" s="150"/>
      <c r="G1880" s="152"/>
    </row>
    <row r="1881" spans="1:7" ht="15" x14ac:dyDescent="0.25">
      <c r="A1881" s="174"/>
      <c r="B1881" s="173"/>
      <c r="C1881" s="168"/>
      <c r="D1881" s="168"/>
      <c r="E1881" s="169"/>
      <c r="F1881" s="147"/>
      <c r="G1881" s="147"/>
    </row>
    <row r="1882" spans="1:7" ht="18" x14ac:dyDescent="0.25">
      <c r="A1882" s="192"/>
      <c r="B1882" s="201" t="s">
        <v>264</v>
      </c>
      <c r="C1882" s="192"/>
      <c r="D1882" s="193" t="s">
        <v>16732</v>
      </c>
      <c r="E1882" s="194" t="s">
        <v>17292</v>
      </c>
      <c r="F1882" s="147"/>
      <c r="G1882" s="147"/>
    </row>
    <row r="1883" spans="1:7" ht="15" x14ac:dyDescent="0.25">
      <c r="A1883" s="199" t="s">
        <v>16734</v>
      </c>
      <c r="B1883" s="192"/>
      <c r="C1883" s="192"/>
      <c r="D1883" s="192"/>
      <c r="E1883" s="192"/>
      <c r="F1883" s="150"/>
      <c r="G1883" s="152"/>
    </row>
    <row r="1884" spans="1:7" ht="15" x14ac:dyDescent="0.25">
      <c r="A1884" s="199" t="s">
        <v>16735</v>
      </c>
      <c r="B1884" s="192"/>
      <c r="C1884" s="192"/>
      <c r="D1884" s="192"/>
      <c r="E1884" s="192"/>
      <c r="F1884" s="147"/>
      <c r="G1884" s="147"/>
    </row>
    <row r="1885" spans="1:7" ht="15" x14ac:dyDescent="0.25">
      <c r="A1885" s="199" t="s">
        <v>16736</v>
      </c>
      <c r="B1885" s="192"/>
      <c r="C1885" s="192"/>
      <c r="D1885" s="192"/>
      <c r="E1885" s="192"/>
      <c r="F1885" s="147"/>
      <c r="G1885" s="147"/>
    </row>
    <row r="1886" spans="1:7" ht="15" x14ac:dyDescent="0.25">
      <c r="A1886" s="199" t="s">
        <v>16737</v>
      </c>
      <c r="B1886" s="192"/>
      <c r="C1886" s="192"/>
      <c r="D1886" s="192"/>
      <c r="E1886" s="192"/>
      <c r="F1886" s="150"/>
      <c r="G1886" s="152"/>
    </row>
    <row r="1887" spans="1:7" ht="15" x14ac:dyDescent="0.25">
      <c r="A1887" s="199" t="s">
        <v>16738</v>
      </c>
      <c r="B1887" s="192"/>
      <c r="C1887" s="192"/>
      <c r="D1887" s="192"/>
      <c r="E1887" s="192"/>
      <c r="F1887" s="147"/>
      <c r="G1887" s="147"/>
    </row>
    <row r="1888" spans="1:7" ht="15" x14ac:dyDescent="0.25">
      <c r="A1888" s="199" t="s">
        <v>16739</v>
      </c>
      <c r="B1888" s="200" t="s">
        <v>16740</v>
      </c>
      <c r="C1888" s="192"/>
      <c r="D1888" s="192"/>
      <c r="E1888" s="192"/>
      <c r="F1888" s="147"/>
      <c r="G1888" s="147"/>
    </row>
    <row r="1889" spans="1:7" ht="15" x14ac:dyDescent="0.25">
      <c r="A1889" s="192"/>
      <c r="B1889" s="200" t="s">
        <v>16741</v>
      </c>
      <c r="C1889" s="195" t="s">
        <v>16742</v>
      </c>
      <c r="D1889" s="192"/>
      <c r="E1889" s="195" t="s">
        <v>16743</v>
      </c>
      <c r="F1889" s="150"/>
      <c r="G1889" s="152"/>
    </row>
    <row r="1890" spans="1:7" ht="15" x14ac:dyDescent="0.25">
      <c r="A1890" s="199" t="s">
        <v>16744</v>
      </c>
      <c r="B1890" s="199" t="s">
        <v>16745</v>
      </c>
      <c r="C1890" s="192"/>
      <c r="D1890" s="193" t="s">
        <v>16746</v>
      </c>
      <c r="E1890" s="192"/>
      <c r="F1890" s="147"/>
      <c r="G1890" s="147"/>
    </row>
    <row r="1891" spans="1:7" ht="15" x14ac:dyDescent="0.25">
      <c r="A1891" s="199" t="s">
        <v>265</v>
      </c>
      <c r="B1891" s="199" t="s">
        <v>266</v>
      </c>
      <c r="C1891" s="193" t="s">
        <v>267</v>
      </c>
      <c r="D1891" s="193" t="s">
        <v>268</v>
      </c>
      <c r="E1891" s="193" t="s">
        <v>269</v>
      </c>
      <c r="F1891" s="147"/>
      <c r="G1891" s="147"/>
    </row>
    <row r="1892" spans="1:7" ht="15" x14ac:dyDescent="0.25">
      <c r="A1892" s="192"/>
      <c r="B1892" s="192"/>
      <c r="C1892" s="192"/>
      <c r="D1892" s="193" t="s">
        <v>270</v>
      </c>
      <c r="E1892" s="193" t="s">
        <v>271</v>
      </c>
      <c r="F1892" s="150"/>
      <c r="G1892" s="152"/>
    </row>
    <row r="1893" spans="1:7" ht="15" x14ac:dyDescent="0.25">
      <c r="A1893" s="218">
        <v>1001</v>
      </c>
      <c r="B1893" s="200" t="s">
        <v>1421</v>
      </c>
      <c r="C1893" s="194" t="s">
        <v>18</v>
      </c>
      <c r="D1893" s="194" t="s">
        <v>281</v>
      </c>
      <c r="E1893" s="195" t="s">
        <v>17293</v>
      </c>
      <c r="F1893" s="147"/>
      <c r="G1893" s="147"/>
    </row>
    <row r="1894" spans="1:7" ht="15" x14ac:dyDescent="0.25">
      <c r="A1894" s="192"/>
      <c r="B1894" s="200" t="s">
        <v>1412</v>
      </c>
      <c r="C1894" s="192"/>
      <c r="D1894" s="192"/>
      <c r="E1894" s="192"/>
      <c r="F1894" s="147"/>
      <c r="G1894" s="147"/>
    </row>
    <row r="1895" spans="1:7" x14ac:dyDescent="0.2">
      <c r="A1895" s="218">
        <v>1019</v>
      </c>
      <c r="B1895" s="200" t="s">
        <v>1422</v>
      </c>
      <c r="C1895" s="194" t="s">
        <v>18</v>
      </c>
      <c r="D1895" s="194" t="s">
        <v>281</v>
      </c>
      <c r="E1895" s="195" t="s">
        <v>6466</v>
      </c>
      <c r="F1895" s="150"/>
      <c r="G1895" s="151"/>
    </row>
    <row r="1896" spans="1:7" ht="15" x14ac:dyDescent="0.25">
      <c r="A1896" s="192"/>
      <c r="B1896" s="200" t="s">
        <v>1412</v>
      </c>
      <c r="C1896" s="192"/>
      <c r="D1896" s="192"/>
      <c r="E1896" s="192"/>
      <c r="F1896" s="147"/>
      <c r="G1896" s="147"/>
    </row>
    <row r="1897" spans="1:7" x14ac:dyDescent="0.2">
      <c r="A1897" s="218">
        <v>1021</v>
      </c>
      <c r="B1897" s="200" t="s">
        <v>1423</v>
      </c>
      <c r="C1897" s="194" t="s">
        <v>18</v>
      </c>
      <c r="D1897" s="194" t="s">
        <v>281</v>
      </c>
      <c r="E1897" s="195" t="s">
        <v>5696</v>
      </c>
      <c r="F1897" s="150"/>
      <c r="G1897" s="151"/>
    </row>
    <row r="1898" spans="1:7" ht="15" x14ac:dyDescent="0.25">
      <c r="A1898" s="192"/>
      <c r="B1898" s="200" t="s">
        <v>1412</v>
      </c>
      <c r="C1898" s="192"/>
      <c r="D1898" s="192"/>
      <c r="E1898" s="192"/>
      <c r="F1898" s="147"/>
      <c r="G1898" s="147"/>
    </row>
    <row r="1899" spans="1:7" x14ac:dyDescent="0.2">
      <c r="A1899" s="218">
        <v>1018</v>
      </c>
      <c r="B1899" s="200" t="s">
        <v>1424</v>
      </c>
      <c r="C1899" s="194" t="s">
        <v>18</v>
      </c>
      <c r="D1899" s="194" t="s">
        <v>281</v>
      </c>
      <c r="E1899" s="195" t="s">
        <v>13720</v>
      </c>
      <c r="F1899" s="150"/>
      <c r="G1899" s="151"/>
    </row>
    <row r="1900" spans="1:7" ht="15" x14ac:dyDescent="0.25">
      <c r="A1900" s="192"/>
      <c r="B1900" s="200" t="s">
        <v>7078</v>
      </c>
      <c r="C1900" s="192"/>
      <c r="D1900" s="192"/>
      <c r="E1900" s="192"/>
      <c r="F1900" s="147"/>
      <c r="G1900" s="147"/>
    </row>
    <row r="1901" spans="1:7" x14ac:dyDescent="0.2">
      <c r="A1901" s="218">
        <v>994</v>
      </c>
      <c r="B1901" s="200" t="s">
        <v>1425</v>
      </c>
      <c r="C1901" s="194" t="s">
        <v>18</v>
      </c>
      <c r="D1901" s="194" t="s">
        <v>281</v>
      </c>
      <c r="E1901" s="195" t="s">
        <v>5820</v>
      </c>
      <c r="F1901" s="150"/>
      <c r="G1901" s="151"/>
    </row>
    <row r="1902" spans="1:7" ht="15" x14ac:dyDescent="0.25">
      <c r="A1902" s="192"/>
      <c r="B1902" s="200" t="s">
        <v>1412</v>
      </c>
      <c r="C1902" s="192"/>
      <c r="D1902" s="192"/>
      <c r="E1902" s="192"/>
      <c r="F1902" s="147"/>
      <c r="G1902" s="147"/>
    </row>
    <row r="1903" spans="1:7" ht="15" x14ac:dyDescent="0.25">
      <c r="A1903" s="218">
        <v>977</v>
      </c>
      <c r="B1903" s="200" t="s">
        <v>1426</v>
      </c>
      <c r="C1903" s="194" t="s">
        <v>18</v>
      </c>
      <c r="D1903" s="194" t="s">
        <v>281</v>
      </c>
      <c r="E1903" s="195" t="s">
        <v>6893</v>
      </c>
      <c r="F1903" s="147"/>
      <c r="G1903" s="147"/>
    </row>
    <row r="1904" spans="1:7" ht="15" x14ac:dyDescent="0.25">
      <c r="A1904" s="192"/>
      <c r="B1904" s="200" t="s">
        <v>1412</v>
      </c>
      <c r="C1904" s="192"/>
      <c r="D1904" s="192"/>
      <c r="E1904" s="192"/>
      <c r="F1904" s="150"/>
      <c r="G1904" s="152"/>
    </row>
    <row r="1905" spans="1:7" ht="15" x14ac:dyDescent="0.25">
      <c r="A1905" s="218">
        <v>998</v>
      </c>
      <c r="B1905" s="200" t="s">
        <v>1427</v>
      </c>
      <c r="C1905" s="194" t="s">
        <v>18</v>
      </c>
      <c r="D1905" s="194" t="s">
        <v>281</v>
      </c>
      <c r="E1905" s="195" t="s">
        <v>17294</v>
      </c>
      <c r="F1905" s="147"/>
      <c r="G1905" s="147"/>
    </row>
    <row r="1906" spans="1:7" ht="15" x14ac:dyDescent="0.25">
      <c r="A1906" s="192"/>
      <c r="B1906" s="200" t="s">
        <v>1412</v>
      </c>
      <c r="C1906" s="192"/>
      <c r="D1906" s="192"/>
      <c r="E1906" s="192"/>
      <c r="F1906" s="150"/>
      <c r="G1906" s="152"/>
    </row>
    <row r="1907" spans="1:7" ht="15" x14ac:dyDescent="0.25">
      <c r="A1907" s="218">
        <v>876</v>
      </c>
      <c r="B1907" s="200" t="s">
        <v>1428</v>
      </c>
      <c r="C1907" s="194" t="s">
        <v>18</v>
      </c>
      <c r="D1907" s="194" t="s">
        <v>281</v>
      </c>
      <c r="E1907" s="195" t="s">
        <v>17295</v>
      </c>
      <c r="F1907" s="147"/>
      <c r="G1907" s="147"/>
    </row>
    <row r="1908" spans="1:7" ht="15" x14ac:dyDescent="0.25">
      <c r="A1908" s="192"/>
      <c r="B1908" s="200" t="s">
        <v>1429</v>
      </c>
      <c r="C1908" s="192"/>
      <c r="D1908" s="192"/>
      <c r="E1908" s="192"/>
      <c r="F1908" s="147"/>
      <c r="G1908" s="147"/>
    </row>
    <row r="1909" spans="1:7" x14ac:dyDescent="0.2">
      <c r="A1909" s="218">
        <v>877</v>
      </c>
      <c r="B1909" s="200" t="s">
        <v>1430</v>
      </c>
      <c r="C1909" s="194" t="s">
        <v>18</v>
      </c>
      <c r="D1909" s="194" t="s">
        <v>281</v>
      </c>
      <c r="E1909" s="195" t="s">
        <v>17296</v>
      </c>
      <c r="F1909" s="150"/>
      <c r="G1909" s="153"/>
    </row>
    <row r="1910" spans="1:7" ht="15" x14ac:dyDescent="0.25">
      <c r="A1910" s="192"/>
      <c r="B1910" s="200" t="s">
        <v>1429</v>
      </c>
      <c r="C1910" s="192"/>
      <c r="D1910" s="192"/>
      <c r="E1910" s="192"/>
      <c r="F1910" s="147"/>
      <c r="G1910" s="147"/>
    </row>
    <row r="1911" spans="1:7" ht="15" x14ac:dyDescent="0.25">
      <c r="A1911" s="218">
        <v>882</v>
      </c>
      <c r="B1911" s="200" t="s">
        <v>1431</v>
      </c>
      <c r="C1911" s="194" t="s">
        <v>18</v>
      </c>
      <c r="D1911" s="194" t="s">
        <v>281</v>
      </c>
      <c r="E1911" s="195" t="s">
        <v>17297</v>
      </c>
      <c r="F1911" s="147"/>
      <c r="G1911" s="147"/>
    </row>
    <row r="1912" spans="1:7" ht="15" x14ac:dyDescent="0.25">
      <c r="A1912" s="192"/>
      <c r="B1912" s="200" t="s">
        <v>1429</v>
      </c>
      <c r="C1912" s="192"/>
      <c r="D1912" s="192"/>
      <c r="E1912" s="192"/>
      <c r="F1912" s="150"/>
      <c r="G1912" s="152"/>
    </row>
    <row r="1913" spans="1:7" ht="15" x14ac:dyDescent="0.25">
      <c r="A1913" s="218">
        <v>878</v>
      </c>
      <c r="B1913" s="200" t="s">
        <v>1432</v>
      </c>
      <c r="C1913" s="194" t="s">
        <v>18</v>
      </c>
      <c r="D1913" s="194" t="s">
        <v>281</v>
      </c>
      <c r="E1913" s="195" t="s">
        <v>17298</v>
      </c>
      <c r="F1913" s="147"/>
      <c r="G1913" s="147"/>
    </row>
    <row r="1914" spans="1:7" ht="15" x14ac:dyDescent="0.25">
      <c r="A1914" s="192"/>
      <c r="B1914" s="200" t="s">
        <v>1429</v>
      </c>
      <c r="C1914" s="192"/>
      <c r="D1914" s="192"/>
      <c r="E1914" s="192"/>
      <c r="F1914" s="147"/>
      <c r="G1914" s="147"/>
    </row>
    <row r="1915" spans="1:7" x14ac:dyDescent="0.2">
      <c r="A1915" s="218">
        <v>879</v>
      </c>
      <c r="B1915" s="200" t="s">
        <v>1433</v>
      </c>
      <c r="C1915" s="194" t="s">
        <v>18</v>
      </c>
      <c r="D1915" s="194" t="s">
        <v>281</v>
      </c>
      <c r="E1915" s="195" t="s">
        <v>17211</v>
      </c>
      <c r="F1915" s="150"/>
      <c r="G1915" s="152"/>
    </row>
    <row r="1916" spans="1:7" ht="15" x14ac:dyDescent="0.25">
      <c r="A1916" s="192"/>
      <c r="B1916" s="200" t="s">
        <v>1429</v>
      </c>
      <c r="C1916" s="192"/>
      <c r="D1916" s="192"/>
      <c r="E1916" s="192"/>
      <c r="F1916" s="147"/>
      <c r="G1916" s="147"/>
    </row>
    <row r="1917" spans="1:7" x14ac:dyDescent="0.2">
      <c r="A1917" s="218">
        <v>880</v>
      </c>
      <c r="B1917" s="200" t="s">
        <v>1434</v>
      </c>
      <c r="C1917" s="194" t="s">
        <v>18</v>
      </c>
      <c r="D1917" s="194" t="s">
        <v>281</v>
      </c>
      <c r="E1917" s="195" t="s">
        <v>17299</v>
      </c>
    </row>
    <row r="1918" spans="1:7" ht="15" x14ac:dyDescent="0.25">
      <c r="A1918" s="192"/>
      <c r="B1918" s="200" t="s">
        <v>1429</v>
      </c>
      <c r="C1918" s="192"/>
      <c r="D1918" s="192"/>
      <c r="E1918" s="192"/>
    </row>
    <row r="1919" spans="1:7" x14ac:dyDescent="0.2">
      <c r="A1919" s="218">
        <v>873</v>
      </c>
      <c r="B1919" s="200" t="s">
        <v>1435</v>
      </c>
      <c r="C1919" s="194" t="s">
        <v>18</v>
      </c>
      <c r="D1919" s="194" t="s">
        <v>281</v>
      </c>
      <c r="E1919" s="195" t="s">
        <v>17300</v>
      </c>
    </row>
    <row r="1920" spans="1:7" ht="15" x14ac:dyDescent="0.25">
      <c r="A1920" s="192"/>
      <c r="B1920" s="200" t="s">
        <v>1429</v>
      </c>
      <c r="C1920" s="192"/>
      <c r="D1920" s="192"/>
      <c r="E1920" s="192"/>
    </row>
    <row r="1921" spans="1:7" x14ac:dyDescent="0.2">
      <c r="A1921" s="218">
        <v>881</v>
      </c>
      <c r="B1921" s="200" t="s">
        <v>1436</v>
      </c>
      <c r="C1921" s="194" t="s">
        <v>18</v>
      </c>
      <c r="D1921" s="194" t="s">
        <v>281</v>
      </c>
      <c r="E1921" s="195" t="s">
        <v>17301</v>
      </c>
    </row>
    <row r="1922" spans="1:7" ht="15" x14ac:dyDescent="0.25">
      <c r="A1922" s="192"/>
      <c r="B1922" s="200" t="s">
        <v>1429</v>
      </c>
      <c r="C1922" s="192"/>
      <c r="D1922" s="192"/>
      <c r="E1922" s="192"/>
      <c r="F1922" s="147"/>
      <c r="G1922" s="147"/>
    </row>
    <row r="1923" spans="1:7" x14ac:dyDescent="0.2">
      <c r="A1923" s="218">
        <v>874</v>
      </c>
      <c r="B1923" s="200" t="s">
        <v>1437</v>
      </c>
      <c r="C1923" s="194" t="s">
        <v>18</v>
      </c>
      <c r="D1923" s="194" t="s">
        <v>281</v>
      </c>
      <c r="E1923" s="195" t="s">
        <v>12991</v>
      </c>
    </row>
    <row r="1924" spans="1:7" ht="15" x14ac:dyDescent="0.25">
      <c r="A1924" s="192"/>
      <c r="B1924" s="200" t="s">
        <v>1429</v>
      </c>
      <c r="C1924" s="192"/>
      <c r="D1924" s="192"/>
      <c r="E1924" s="192"/>
      <c r="F1924" s="147"/>
      <c r="G1924" s="147"/>
    </row>
    <row r="1925" spans="1:7" ht="15" x14ac:dyDescent="0.25">
      <c r="A1925" s="218">
        <v>875</v>
      </c>
      <c r="B1925" s="200" t="s">
        <v>1438</v>
      </c>
      <c r="C1925" s="194" t="s">
        <v>18</v>
      </c>
      <c r="D1925" s="194" t="s">
        <v>281</v>
      </c>
      <c r="E1925" s="195" t="s">
        <v>17302</v>
      </c>
      <c r="F1925" s="147"/>
      <c r="G1925" s="147"/>
    </row>
    <row r="1926" spans="1:7" ht="15" x14ac:dyDescent="0.25">
      <c r="A1926" s="192"/>
      <c r="B1926" s="200" t="s">
        <v>1429</v>
      </c>
      <c r="C1926" s="192"/>
      <c r="D1926" s="192"/>
      <c r="E1926" s="192"/>
      <c r="F1926" s="147"/>
      <c r="G1926" s="147"/>
    </row>
    <row r="1927" spans="1:7" ht="15" x14ac:dyDescent="0.25">
      <c r="A1927" s="218">
        <v>1011</v>
      </c>
      <c r="B1927" s="200" t="s">
        <v>1439</v>
      </c>
      <c r="C1927" s="194" t="s">
        <v>18</v>
      </c>
      <c r="D1927" s="194" t="s">
        <v>281</v>
      </c>
      <c r="E1927" s="194" t="s">
        <v>5418</v>
      </c>
      <c r="F1927" s="147"/>
      <c r="G1927" s="147"/>
    </row>
    <row r="1928" spans="1:7" ht="15" x14ac:dyDescent="0.25">
      <c r="A1928" s="192"/>
      <c r="B1928" s="200" t="s">
        <v>1440</v>
      </c>
      <c r="C1928" s="192"/>
      <c r="D1928" s="192"/>
      <c r="E1928" s="192"/>
      <c r="F1928" s="147"/>
      <c r="G1928" s="147"/>
    </row>
    <row r="1929" spans="1:7" x14ac:dyDescent="0.2">
      <c r="A1929" s="218">
        <v>1013</v>
      </c>
      <c r="B1929" s="200" t="s">
        <v>1441</v>
      </c>
      <c r="C1929" s="194" t="s">
        <v>18</v>
      </c>
      <c r="D1929" s="194" t="s">
        <v>281</v>
      </c>
      <c r="E1929" s="195" t="s">
        <v>17219</v>
      </c>
    </row>
    <row r="1930" spans="1:7" ht="15" x14ac:dyDescent="0.25">
      <c r="A1930" s="192"/>
      <c r="B1930" s="200" t="s">
        <v>1440</v>
      </c>
      <c r="C1930" s="192"/>
      <c r="D1930" s="192"/>
      <c r="E1930" s="192"/>
      <c r="F1930" s="147"/>
      <c r="G1930" s="147"/>
    </row>
    <row r="1931" spans="1:7" ht="15" x14ac:dyDescent="0.25">
      <c r="A1931" s="218">
        <v>983</v>
      </c>
      <c r="B1931" s="200" t="s">
        <v>1442</v>
      </c>
      <c r="C1931" s="194" t="s">
        <v>18</v>
      </c>
      <c r="D1931" s="194" t="s">
        <v>281</v>
      </c>
      <c r="E1931" s="195" t="s">
        <v>17219</v>
      </c>
      <c r="F1931" s="147"/>
      <c r="G1931" s="151"/>
    </row>
    <row r="1932" spans="1:7" ht="15" x14ac:dyDescent="0.25">
      <c r="A1932" s="192"/>
      <c r="B1932" s="200" t="s">
        <v>1429</v>
      </c>
      <c r="C1932" s="192"/>
      <c r="D1932" s="192"/>
      <c r="E1932" s="192"/>
      <c r="F1932" s="148"/>
      <c r="G1932" s="147"/>
    </row>
    <row r="1933" spans="1:7" x14ac:dyDescent="0.2">
      <c r="A1933" s="218">
        <v>980</v>
      </c>
      <c r="B1933" s="200" t="s">
        <v>1443</v>
      </c>
      <c r="C1933" s="194" t="s">
        <v>18</v>
      </c>
      <c r="D1933" s="194" t="s">
        <v>281</v>
      </c>
      <c r="E1933" s="195" t="s">
        <v>17133</v>
      </c>
      <c r="F1933" s="148"/>
      <c r="G1933" s="148"/>
    </row>
    <row r="1934" spans="1:7" ht="15" x14ac:dyDescent="0.25">
      <c r="A1934" s="192"/>
      <c r="B1934" s="200" t="s">
        <v>1440</v>
      </c>
      <c r="C1934" s="192"/>
      <c r="D1934" s="192"/>
      <c r="E1934" s="192"/>
      <c r="F1934" s="148"/>
      <c r="G1934" s="148"/>
    </row>
    <row r="1935" spans="1:7" x14ac:dyDescent="0.2">
      <c r="A1935" s="218">
        <v>985</v>
      </c>
      <c r="B1935" s="200" t="s">
        <v>128</v>
      </c>
      <c r="C1935" s="194" t="s">
        <v>18</v>
      </c>
      <c r="D1935" s="194" t="s">
        <v>281</v>
      </c>
      <c r="E1935" s="195" t="s">
        <v>6269</v>
      </c>
      <c r="F1935" s="150"/>
      <c r="G1935" s="152"/>
    </row>
    <row r="1936" spans="1:7" ht="15" x14ac:dyDescent="0.25">
      <c r="A1936" s="218">
        <v>1006</v>
      </c>
      <c r="B1936" s="200" t="s">
        <v>1444</v>
      </c>
      <c r="C1936" s="194" t="s">
        <v>18</v>
      </c>
      <c r="D1936" s="194" t="s">
        <v>281</v>
      </c>
      <c r="E1936" s="195" t="s">
        <v>17303</v>
      </c>
      <c r="F1936" s="147"/>
      <c r="G1936" s="147"/>
    </row>
    <row r="1937" spans="1:7" ht="15" x14ac:dyDescent="0.25">
      <c r="A1937" s="192"/>
      <c r="B1937" s="200" t="s">
        <v>1429</v>
      </c>
      <c r="C1937" s="192"/>
      <c r="D1937" s="192"/>
      <c r="E1937" s="192"/>
      <c r="F1937" s="147"/>
      <c r="G1937" s="147"/>
    </row>
    <row r="1938" spans="1:7" x14ac:dyDescent="0.2">
      <c r="A1938" s="218">
        <v>990</v>
      </c>
      <c r="B1938" s="200" t="s">
        <v>1445</v>
      </c>
      <c r="C1938" s="194" t="s">
        <v>18</v>
      </c>
      <c r="D1938" s="194" t="s">
        <v>281</v>
      </c>
      <c r="E1938" s="195" t="s">
        <v>17304</v>
      </c>
      <c r="F1938" s="150"/>
      <c r="G1938" s="152"/>
    </row>
    <row r="1939" spans="1:7" ht="15" x14ac:dyDescent="0.25">
      <c r="A1939" s="192"/>
      <c r="B1939" s="200" t="s">
        <v>1429</v>
      </c>
      <c r="C1939" s="192"/>
      <c r="D1939" s="192"/>
      <c r="E1939" s="192"/>
      <c r="F1939" s="147"/>
      <c r="G1939" s="147"/>
    </row>
    <row r="1940" spans="1:7" ht="15" x14ac:dyDescent="0.25">
      <c r="A1940" s="218">
        <v>1004</v>
      </c>
      <c r="B1940" s="200" t="s">
        <v>1446</v>
      </c>
      <c r="C1940" s="194" t="s">
        <v>18</v>
      </c>
      <c r="D1940" s="194" t="s">
        <v>281</v>
      </c>
      <c r="E1940" s="195" t="s">
        <v>6204</v>
      </c>
      <c r="F1940" s="147"/>
      <c r="G1940" s="147"/>
    </row>
    <row r="1941" spans="1:7" ht="15" x14ac:dyDescent="0.25">
      <c r="A1941" s="192"/>
      <c r="B1941" s="200" t="s">
        <v>1440</v>
      </c>
      <c r="C1941" s="192"/>
      <c r="D1941" s="192"/>
      <c r="E1941" s="192"/>
      <c r="F1941" s="150"/>
      <c r="G1941" s="152"/>
    </row>
    <row r="1942" spans="1:7" x14ac:dyDescent="0.2">
      <c r="A1942" s="218">
        <v>1005</v>
      </c>
      <c r="B1942" s="200" t="s">
        <v>1447</v>
      </c>
      <c r="C1942" s="194" t="s">
        <v>18</v>
      </c>
      <c r="D1942" s="194" t="s">
        <v>281</v>
      </c>
      <c r="E1942" s="195" t="s">
        <v>17305</v>
      </c>
      <c r="F1942" s="150"/>
      <c r="G1942" s="151"/>
    </row>
    <row r="1943" spans="1:7" ht="15" x14ac:dyDescent="0.25">
      <c r="A1943" s="192"/>
      <c r="B1943" s="200" t="s">
        <v>1429</v>
      </c>
      <c r="C1943" s="192"/>
      <c r="D1943" s="192"/>
      <c r="E1943" s="192"/>
      <c r="F1943" s="150"/>
      <c r="G1943" s="151"/>
    </row>
    <row r="1944" spans="1:7" x14ac:dyDescent="0.2">
      <c r="A1944" s="218">
        <v>1014</v>
      </c>
      <c r="B1944" s="200" t="s">
        <v>1448</v>
      </c>
      <c r="C1944" s="194" t="s">
        <v>18</v>
      </c>
      <c r="D1944" s="194" t="s">
        <v>281</v>
      </c>
      <c r="E1944" s="195" t="s">
        <v>5281</v>
      </c>
      <c r="F1944" s="150"/>
      <c r="G1944" s="151"/>
    </row>
    <row r="1945" spans="1:7" ht="15" x14ac:dyDescent="0.25">
      <c r="A1945" s="192"/>
      <c r="B1945" s="200" t="s">
        <v>1440</v>
      </c>
      <c r="C1945" s="192"/>
      <c r="D1945" s="192"/>
      <c r="E1945" s="192"/>
      <c r="F1945" s="150"/>
      <c r="G1945" s="151"/>
    </row>
    <row r="1946" spans="1:7" x14ac:dyDescent="0.2">
      <c r="A1946" s="218">
        <v>984</v>
      </c>
      <c r="B1946" s="200" t="s">
        <v>1449</v>
      </c>
      <c r="C1946" s="194" t="s">
        <v>18</v>
      </c>
      <c r="D1946" s="194" t="s">
        <v>281</v>
      </c>
      <c r="E1946" s="195" t="s">
        <v>5712</v>
      </c>
      <c r="F1946" s="150"/>
      <c r="G1946" s="151"/>
    </row>
    <row r="1947" spans="1:7" ht="15" x14ac:dyDescent="0.25">
      <c r="A1947" s="192"/>
      <c r="B1947" s="200" t="s">
        <v>1429</v>
      </c>
      <c r="C1947" s="192"/>
      <c r="D1947" s="192"/>
      <c r="E1947" s="192"/>
      <c r="F1947" s="150"/>
      <c r="G1947" s="151"/>
    </row>
    <row r="1948" spans="1:7" x14ac:dyDescent="0.2">
      <c r="A1948" s="218">
        <v>991</v>
      </c>
      <c r="B1948" s="200" t="s">
        <v>1450</v>
      </c>
      <c r="C1948" s="194" t="s">
        <v>18</v>
      </c>
      <c r="D1948" s="194" t="s">
        <v>281</v>
      </c>
      <c r="E1948" s="195" t="s">
        <v>17306</v>
      </c>
      <c r="F1948" s="150"/>
      <c r="G1948" s="151"/>
    </row>
    <row r="1949" spans="1:7" ht="15" x14ac:dyDescent="0.25">
      <c r="A1949" s="192"/>
      <c r="B1949" s="200" t="s">
        <v>1429</v>
      </c>
      <c r="C1949" s="192"/>
      <c r="D1949" s="192"/>
      <c r="E1949" s="192"/>
      <c r="F1949" s="150"/>
      <c r="G1949" s="151"/>
    </row>
    <row r="1950" spans="1:7" x14ac:dyDescent="0.2">
      <c r="A1950" s="218">
        <v>986</v>
      </c>
      <c r="B1950" s="200" t="s">
        <v>1451</v>
      </c>
      <c r="C1950" s="194" t="s">
        <v>18</v>
      </c>
      <c r="D1950" s="194" t="s">
        <v>281</v>
      </c>
      <c r="E1950" s="195" t="s">
        <v>15726</v>
      </c>
      <c r="F1950" s="150"/>
      <c r="G1950" s="151"/>
    </row>
    <row r="1951" spans="1:7" x14ac:dyDescent="0.2">
      <c r="A1951" s="218">
        <v>11798</v>
      </c>
      <c r="B1951" s="200" t="s">
        <v>1452</v>
      </c>
      <c r="C1951" s="194" t="s">
        <v>18</v>
      </c>
      <c r="D1951" s="194" t="s">
        <v>281</v>
      </c>
      <c r="E1951" s="195" t="s">
        <v>13760</v>
      </c>
      <c r="F1951" s="150"/>
      <c r="G1951" s="150"/>
    </row>
    <row r="1952" spans="1:7" ht="15" x14ac:dyDescent="0.25">
      <c r="A1952" s="199" t="s">
        <v>16759</v>
      </c>
      <c r="B1952" s="192"/>
      <c r="C1952" s="192"/>
      <c r="D1952" s="192"/>
      <c r="E1952" s="192"/>
      <c r="F1952" s="147"/>
      <c r="G1952" s="147"/>
    </row>
    <row r="1953" spans="1:7" ht="15" x14ac:dyDescent="0.25">
      <c r="A1953" s="166"/>
      <c r="B1953" s="173"/>
      <c r="C1953" s="166"/>
      <c r="D1953" s="166"/>
      <c r="E1953" s="166"/>
      <c r="F1953" s="150"/>
      <c r="G1953" s="151"/>
    </row>
    <row r="1954" spans="1:7" ht="18" x14ac:dyDescent="0.25">
      <c r="A1954" s="192"/>
      <c r="B1954" s="201" t="s">
        <v>264</v>
      </c>
      <c r="C1954" s="192"/>
      <c r="D1954" s="193" t="s">
        <v>16732</v>
      </c>
      <c r="E1954" s="194" t="s">
        <v>17307</v>
      </c>
      <c r="F1954" s="150"/>
      <c r="G1954" s="151"/>
    </row>
    <row r="1955" spans="1:7" ht="15" x14ac:dyDescent="0.25">
      <c r="A1955" s="199" t="s">
        <v>16734</v>
      </c>
      <c r="B1955" s="192"/>
      <c r="C1955" s="192"/>
      <c r="D1955" s="192"/>
      <c r="E1955" s="192"/>
      <c r="F1955" s="147"/>
      <c r="G1955" s="147"/>
    </row>
    <row r="1956" spans="1:7" ht="15" x14ac:dyDescent="0.25">
      <c r="A1956" s="199" t="s">
        <v>16735</v>
      </c>
      <c r="B1956" s="192"/>
      <c r="C1956" s="192"/>
      <c r="D1956" s="192"/>
      <c r="E1956" s="192"/>
      <c r="F1956" s="150"/>
      <c r="G1956" s="150"/>
    </row>
    <row r="1957" spans="1:7" ht="15" x14ac:dyDescent="0.25">
      <c r="A1957" s="199" t="s">
        <v>16736</v>
      </c>
      <c r="B1957" s="192"/>
      <c r="C1957" s="192"/>
      <c r="D1957" s="192"/>
      <c r="E1957" s="192"/>
      <c r="F1957" s="147"/>
      <c r="G1957" s="147"/>
    </row>
    <row r="1958" spans="1:7" ht="15" x14ac:dyDescent="0.25">
      <c r="A1958" s="199" t="s">
        <v>16737</v>
      </c>
      <c r="B1958" s="192"/>
      <c r="C1958" s="192"/>
      <c r="D1958" s="192"/>
      <c r="E1958" s="192"/>
      <c r="F1958" s="150"/>
      <c r="G1958" s="151"/>
    </row>
    <row r="1959" spans="1:7" ht="15" x14ac:dyDescent="0.25">
      <c r="A1959" s="199" t="s">
        <v>16738</v>
      </c>
      <c r="B1959" s="192"/>
      <c r="C1959" s="192"/>
      <c r="D1959" s="192"/>
      <c r="E1959" s="192"/>
      <c r="F1959" s="147"/>
      <c r="G1959" s="147"/>
    </row>
    <row r="1960" spans="1:7" ht="15" x14ac:dyDescent="0.25">
      <c r="A1960" s="199" t="s">
        <v>16739</v>
      </c>
      <c r="B1960" s="200" t="s">
        <v>16740</v>
      </c>
      <c r="C1960" s="192"/>
      <c r="D1960" s="192"/>
      <c r="E1960" s="192"/>
      <c r="F1960" s="150"/>
      <c r="G1960" s="151"/>
    </row>
    <row r="1961" spans="1:7" ht="15" x14ac:dyDescent="0.25">
      <c r="A1961" s="192"/>
      <c r="B1961" s="200" t="s">
        <v>16741</v>
      </c>
      <c r="C1961" s="195" t="s">
        <v>16742</v>
      </c>
      <c r="D1961" s="192"/>
      <c r="E1961" s="195" t="s">
        <v>16743</v>
      </c>
      <c r="F1961" s="147"/>
      <c r="G1961" s="147"/>
    </row>
    <row r="1962" spans="1:7" ht="15" x14ac:dyDescent="0.25">
      <c r="A1962" s="199" t="s">
        <v>16744</v>
      </c>
      <c r="B1962" s="199" t="s">
        <v>16745</v>
      </c>
      <c r="C1962" s="192"/>
      <c r="D1962" s="193" t="s">
        <v>16746</v>
      </c>
      <c r="E1962" s="192"/>
      <c r="F1962" s="150"/>
      <c r="G1962" s="151"/>
    </row>
    <row r="1963" spans="1:7" ht="15" x14ac:dyDescent="0.25">
      <c r="A1963" s="199" t="s">
        <v>265</v>
      </c>
      <c r="B1963" s="199" t="s">
        <v>266</v>
      </c>
      <c r="C1963" s="193" t="s">
        <v>267</v>
      </c>
      <c r="D1963" s="193" t="s">
        <v>268</v>
      </c>
      <c r="E1963" s="193" t="s">
        <v>269</v>
      </c>
      <c r="F1963" s="147"/>
      <c r="G1963" s="147"/>
    </row>
    <row r="1964" spans="1:7" ht="15" x14ac:dyDescent="0.25">
      <c r="A1964" s="192"/>
      <c r="B1964" s="192"/>
      <c r="C1964" s="192"/>
      <c r="D1964" s="193" t="s">
        <v>270</v>
      </c>
      <c r="E1964" s="193" t="s">
        <v>271</v>
      </c>
      <c r="F1964" s="150"/>
      <c r="G1964" s="151"/>
    </row>
    <row r="1965" spans="1:7" ht="15" x14ac:dyDescent="0.25">
      <c r="A1965" s="218">
        <v>11801</v>
      </c>
      <c r="B1965" s="200" t="s">
        <v>1453</v>
      </c>
      <c r="C1965" s="194" t="s">
        <v>18</v>
      </c>
      <c r="D1965" s="194" t="s">
        <v>281</v>
      </c>
      <c r="E1965" s="195" t="s">
        <v>17308</v>
      </c>
      <c r="F1965" s="147"/>
      <c r="G1965" s="147"/>
    </row>
    <row r="1966" spans="1:7" x14ac:dyDescent="0.2">
      <c r="A1966" s="218">
        <v>11804</v>
      </c>
      <c r="B1966" s="200" t="s">
        <v>1454</v>
      </c>
      <c r="C1966" s="194" t="s">
        <v>18</v>
      </c>
      <c r="D1966" s="194" t="s">
        <v>281</v>
      </c>
      <c r="E1966" s="195" t="s">
        <v>17309</v>
      </c>
      <c r="F1966" s="150"/>
      <c r="G1966" s="151"/>
    </row>
    <row r="1967" spans="1:7" ht="15" x14ac:dyDescent="0.25">
      <c r="A1967" s="218">
        <v>1024</v>
      </c>
      <c r="B1967" s="200" t="s">
        <v>1455</v>
      </c>
      <c r="C1967" s="194" t="s">
        <v>18</v>
      </c>
      <c r="D1967" s="194" t="s">
        <v>281</v>
      </c>
      <c r="E1967" s="195" t="s">
        <v>17310</v>
      </c>
      <c r="F1967" s="147"/>
      <c r="G1967" s="147"/>
    </row>
    <row r="1968" spans="1:7" ht="15" x14ac:dyDescent="0.25">
      <c r="A1968" s="192"/>
      <c r="B1968" s="200" t="s">
        <v>1429</v>
      </c>
      <c r="C1968" s="192"/>
      <c r="D1968" s="192"/>
      <c r="E1968" s="192"/>
      <c r="F1968" s="150"/>
      <c r="G1968" s="151"/>
    </row>
    <row r="1969" spans="1:7" ht="15" x14ac:dyDescent="0.25">
      <c r="A1969" s="218">
        <v>987</v>
      </c>
      <c r="B1969" s="200" t="s">
        <v>1456</v>
      </c>
      <c r="C1969" s="194" t="s">
        <v>18</v>
      </c>
      <c r="D1969" s="194" t="s">
        <v>281</v>
      </c>
      <c r="E1969" s="195" t="s">
        <v>17311</v>
      </c>
      <c r="F1969" s="147"/>
      <c r="G1969" s="147"/>
    </row>
    <row r="1970" spans="1:7" x14ac:dyDescent="0.2">
      <c r="A1970" s="218">
        <v>981</v>
      </c>
      <c r="B1970" s="200" t="s">
        <v>1457</v>
      </c>
      <c r="C1970" s="194" t="s">
        <v>18</v>
      </c>
      <c r="D1970" s="194" t="s">
        <v>281</v>
      </c>
      <c r="E1970" s="195" t="s">
        <v>6492</v>
      </c>
      <c r="F1970" s="150"/>
      <c r="G1970" s="151"/>
    </row>
    <row r="1971" spans="1:7" ht="15" x14ac:dyDescent="0.25">
      <c r="A1971" s="192"/>
      <c r="B1971" s="200" t="s">
        <v>1440</v>
      </c>
      <c r="C1971" s="192"/>
      <c r="D1971" s="192"/>
      <c r="E1971" s="192"/>
      <c r="F1971" s="147"/>
      <c r="G1971" s="147"/>
    </row>
    <row r="1972" spans="1:7" x14ac:dyDescent="0.2">
      <c r="A1972" s="218">
        <v>1003</v>
      </c>
      <c r="B1972" s="200" t="s">
        <v>1458</v>
      </c>
      <c r="C1972" s="194" t="s">
        <v>18</v>
      </c>
      <c r="D1972" s="194" t="s">
        <v>281</v>
      </c>
      <c r="E1972" s="195" t="s">
        <v>6112</v>
      </c>
      <c r="F1972" s="150"/>
      <c r="G1972" s="151"/>
    </row>
    <row r="1973" spans="1:7" ht="15" x14ac:dyDescent="0.25">
      <c r="A1973" s="218">
        <v>992</v>
      </c>
      <c r="B1973" s="200" t="s">
        <v>1459</v>
      </c>
      <c r="C1973" s="194" t="s">
        <v>18</v>
      </c>
      <c r="D1973" s="194" t="s">
        <v>281</v>
      </c>
      <c r="E1973" s="195" t="s">
        <v>5719</v>
      </c>
      <c r="F1973" s="147"/>
      <c r="G1973" s="147"/>
    </row>
    <row r="1974" spans="1:7" ht="15" x14ac:dyDescent="0.25">
      <c r="A1974" s="192"/>
      <c r="B1974" s="200" t="s">
        <v>1429</v>
      </c>
      <c r="C1974" s="192"/>
      <c r="D1974" s="192"/>
      <c r="E1974" s="192"/>
      <c r="F1974" s="150"/>
      <c r="G1974" s="151"/>
    </row>
    <row r="1975" spans="1:7" ht="15" x14ac:dyDescent="0.25">
      <c r="A1975" s="218">
        <v>1007</v>
      </c>
      <c r="B1975" s="200" t="s">
        <v>1460</v>
      </c>
      <c r="C1975" s="194" t="s">
        <v>18</v>
      </c>
      <c r="D1975" s="194" t="s">
        <v>281</v>
      </c>
      <c r="E1975" s="195" t="s">
        <v>17312</v>
      </c>
      <c r="F1975" s="147"/>
      <c r="G1975" s="147"/>
    </row>
    <row r="1976" spans="1:7" x14ac:dyDescent="0.2">
      <c r="A1976" s="218">
        <v>982</v>
      </c>
      <c r="B1976" s="200" t="s">
        <v>1461</v>
      </c>
      <c r="C1976" s="194" t="s">
        <v>18</v>
      </c>
      <c r="D1976" s="194" t="s">
        <v>281</v>
      </c>
      <c r="E1976" s="195" t="s">
        <v>17313</v>
      </c>
      <c r="F1976" s="150"/>
      <c r="G1976" s="151"/>
    </row>
    <row r="1977" spans="1:7" ht="15" x14ac:dyDescent="0.25">
      <c r="A1977" s="192"/>
      <c r="B1977" s="200" t="s">
        <v>1440</v>
      </c>
      <c r="C1977" s="192"/>
      <c r="D1977" s="192"/>
      <c r="E1977" s="192"/>
      <c r="F1977" s="147"/>
      <c r="G1977" s="147"/>
    </row>
    <row r="1978" spans="1:7" x14ac:dyDescent="0.2">
      <c r="A1978" s="218">
        <v>1008</v>
      </c>
      <c r="B1978" s="200" t="s">
        <v>1462</v>
      </c>
      <c r="C1978" s="194" t="s">
        <v>18</v>
      </c>
      <c r="D1978" s="194" t="s">
        <v>281</v>
      </c>
      <c r="E1978" s="195" t="s">
        <v>7814</v>
      </c>
      <c r="F1978" s="150"/>
      <c r="G1978" s="151"/>
    </row>
    <row r="1979" spans="1:7" ht="15" x14ac:dyDescent="0.25">
      <c r="A1979" s="218">
        <v>988</v>
      </c>
      <c r="B1979" s="200" t="s">
        <v>1463</v>
      </c>
      <c r="C1979" s="194" t="s">
        <v>18</v>
      </c>
      <c r="D1979" s="194" t="s">
        <v>281</v>
      </c>
      <c r="E1979" s="195" t="s">
        <v>17314</v>
      </c>
      <c r="F1979" s="147"/>
      <c r="G1979" s="147"/>
    </row>
    <row r="1980" spans="1:7" ht="15" x14ac:dyDescent="0.25">
      <c r="A1980" s="192"/>
      <c r="B1980" s="200" t="s">
        <v>651</v>
      </c>
      <c r="C1980" s="192"/>
      <c r="D1980" s="192"/>
      <c r="E1980" s="192"/>
      <c r="F1980" s="150"/>
      <c r="G1980" s="151"/>
    </row>
    <row r="1981" spans="1:7" ht="15" x14ac:dyDescent="0.25">
      <c r="A1981" s="218">
        <v>989</v>
      </c>
      <c r="B1981" s="200" t="s">
        <v>1464</v>
      </c>
      <c r="C1981" s="194" t="s">
        <v>18</v>
      </c>
      <c r="D1981" s="194" t="s">
        <v>281</v>
      </c>
      <c r="E1981" s="195" t="s">
        <v>17315</v>
      </c>
      <c r="F1981" s="147"/>
      <c r="G1981" s="147"/>
    </row>
    <row r="1982" spans="1:7" x14ac:dyDescent="0.2">
      <c r="A1982" s="218">
        <v>862</v>
      </c>
      <c r="B1982" s="200" t="s">
        <v>1465</v>
      </c>
      <c r="C1982" s="194" t="s">
        <v>18</v>
      </c>
      <c r="D1982" s="194" t="s">
        <v>281</v>
      </c>
      <c r="E1982" s="195" t="s">
        <v>5449</v>
      </c>
      <c r="F1982" s="150"/>
      <c r="G1982" s="151"/>
    </row>
    <row r="1983" spans="1:7" ht="15" x14ac:dyDescent="0.25">
      <c r="A1983" s="218">
        <v>866</v>
      </c>
      <c r="B1983" s="200" t="s">
        <v>1466</v>
      </c>
      <c r="C1983" s="194" t="s">
        <v>18</v>
      </c>
      <c r="D1983" s="194" t="s">
        <v>281</v>
      </c>
      <c r="E1983" s="195" t="s">
        <v>17316</v>
      </c>
      <c r="F1983" s="147"/>
      <c r="G1983" s="147"/>
    </row>
    <row r="1984" spans="1:7" x14ac:dyDescent="0.2">
      <c r="A1984" s="218">
        <v>892</v>
      </c>
      <c r="B1984" s="200" t="s">
        <v>1467</v>
      </c>
      <c r="C1984" s="194" t="s">
        <v>18</v>
      </c>
      <c r="D1984" s="194" t="s">
        <v>281</v>
      </c>
      <c r="E1984" s="195" t="s">
        <v>17317</v>
      </c>
      <c r="F1984" s="150"/>
      <c r="G1984" s="151"/>
    </row>
    <row r="1985" spans="1:7" ht="15" x14ac:dyDescent="0.25">
      <c r="A1985" s="218">
        <v>857</v>
      </c>
      <c r="B1985" s="200" t="s">
        <v>1468</v>
      </c>
      <c r="C1985" s="194" t="s">
        <v>18</v>
      </c>
      <c r="D1985" s="194" t="s">
        <v>209</v>
      </c>
      <c r="E1985" s="195" t="s">
        <v>5781</v>
      </c>
      <c r="F1985" s="147"/>
      <c r="G1985" s="147"/>
    </row>
    <row r="1986" spans="1:7" x14ac:dyDescent="0.2">
      <c r="A1986" s="218">
        <v>37404</v>
      </c>
      <c r="B1986" s="200" t="s">
        <v>1469</v>
      </c>
      <c r="C1986" s="194" t="s">
        <v>18</v>
      </c>
      <c r="D1986" s="194" t="s">
        <v>281</v>
      </c>
      <c r="E1986" s="195" t="s">
        <v>17318</v>
      </c>
      <c r="F1986" s="150"/>
      <c r="G1986" s="151"/>
    </row>
    <row r="1987" spans="1:7" ht="15" x14ac:dyDescent="0.25">
      <c r="A1987" s="218">
        <v>868</v>
      </c>
      <c r="B1987" s="200" t="s">
        <v>1470</v>
      </c>
      <c r="C1987" s="194" t="s">
        <v>18</v>
      </c>
      <c r="D1987" s="194" t="s">
        <v>281</v>
      </c>
      <c r="E1987" s="195" t="s">
        <v>11824</v>
      </c>
      <c r="F1987" s="147"/>
      <c r="G1987" s="147"/>
    </row>
    <row r="1988" spans="1:7" x14ac:dyDescent="0.2">
      <c r="A1988" s="218">
        <v>870</v>
      </c>
      <c r="B1988" s="200" t="s">
        <v>1471</v>
      </c>
      <c r="C1988" s="194" t="s">
        <v>18</v>
      </c>
      <c r="D1988" s="194" t="s">
        <v>281</v>
      </c>
      <c r="E1988" s="195" t="s">
        <v>17319</v>
      </c>
      <c r="F1988" s="150"/>
      <c r="G1988" s="151"/>
    </row>
    <row r="1989" spans="1:7" ht="15" x14ac:dyDescent="0.25">
      <c r="A1989" s="218">
        <v>863</v>
      </c>
      <c r="B1989" s="200" t="s">
        <v>1472</v>
      </c>
      <c r="C1989" s="194" t="s">
        <v>18</v>
      </c>
      <c r="D1989" s="194" t="s">
        <v>281</v>
      </c>
      <c r="E1989" s="195" t="s">
        <v>5912</v>
      </c>
      <c r="F1989" s="147"/>
      <c r="G1989" s="147"/>
    </row>
    <row r="1990" spans="1:7" x14ac:dyDescent="0.2">
      <c r="A1990" s="218">
        <v>867</v>
      </c>
      <c r="B1990" s="200" t="s">
        <v>1473</v>
      </c>
      <c r="C1990" s="194" t="s">
        <v>18</v>
      </c>
      <c r="D1990" s="194" t="s">
        <v>281</v>
      </c>
      <c r="E1990" s="195" t="s">
        <v>5396</v>
      </c>
      <c r="F1990" s="150"/>
      <c r="G1990" s="151"/>
    </row>
    <row r="1991" spans="1:7" ht="15" x14ac:dyDescent="0.25">
      <c r="A1991" s="218">
        <v>891</v>
      </c>
      <c r="B1991" s="200" t="s">
        <v>1474</v>
      </c>
      <c r="C1991" s="194" t="s">
        <v>18</v>
      </c>
      <c r="D1991" s="194" t="s">
        <v>281</v>
      </c>
      <c r="E1991" s="195" t="s">
        <v>17320</v>
      </c>
      <c r="F1991" s="147"/>
      <c r="G1991" s="147"/>
    </row>
    <row r="1992" spans="1:7" x14ac:dyDescent="0.2">
      <c r="A1992" s="218">
        <v>864</v>
      </c>
      <c r="B1992" s="200" t="s">
        <v>1475</v>
      </c>
      <c r="C1992" s="194" t="s">
        <v>18</v>
      </c>
      <c r="D1992" s="194" t="s">
        <v>281</v>
      </c>
      <c r="E1992" s="195" t="s">
        <v>17321</v>
      </c>
      <c r="F1992" s="150"/>
      <c r="G1992" s="151"/>
    </row>
    <row r="1993" spans="1:7" x14ac:dyDescent="0.2">
      <c r="A1993" s="218">
        <v>865</v>
      </c>
      <c r="B1993" s="200" t="s">
        <v>1476</v>
      </c>
      <c r="C1993" s="194" t="s">
        <v>18</v>
      </c>
      <c r="D1993" s="194" t="s">
        <v>281</v>
      </c>
      <c r="E1993" s="195" t="s">
        <v>17322</v>
      </c>
      <c r="F1993" s="150"/>
      <c r="G1993" s="151"/>
    </row>
    <row r="1994" spans="1:7" x14ac:dyDescent="0.2">
      <c r="A1994" s="218">
        <v>948</v>
      </c>
      <c r="B1994" s="200" t="s">
        <v>1477</v>
      </c>
      <c r="C1994" s="194" t="s">
        <v>18</v>
      </c>
      <c r="D1994" s="194" t="s">
        <v>274</v>
      </c>
      <c r="E1994" s="195" t="s">
        <v>8225</v>
      </c>
    </row>
    <row r="1995" spans="1:7" ht="15" x14ac:dyDescent="0.25">
      <c r="A1995" s="192"/>
      <c r="B1995" s="200" t="s">
        <v>1478</v>
      </c>
      <c r="C1995" s="192"/>
      <c r="D1995" s="192"/>
      <c r="E1995" s="192"/>
    </row>
    <row r="1996" spans="1:7" x14ac:dyDescent="0.2">
      <c r="A1996" s="218">
        <v>947</v>
      </c>
      <c r="B1996" s="200" t="s">
        <v>1479</v>
      </c>
      <c r="C1996" s="194" t="s">
        <v>18</v>
      </c>
      <c r="D1996" s="194" t="s">
        <v>274</v>
      </c>
      <c r="E1996" s="195" t="s">
        <v>13316</v>
      </c>
    </row>
    <row r="1997" spans="1:7" ht="15" x14ac:dyDescent="0.25">
      <c r="A1997" s="192"/>
      <c r="B1997" s="200" t="s">
        <v>1478</v>
      </c>
      <c r="C1997" s="192"/>
      <c r="D1997" s="192"/>
      <c r="E1997" s="192"/>
    </row>
    <row r="1998" spans="1:7" x14ac:dyDescent="0.2">
      <c r="A1998" s="218">
        <v>911</v>
      </c>
      <c r="B1998" s="200" t="s">
        <v>1480</v>
      </c>
      <c r="C1998" s="194" t="s">
        <v>18</v>
      </c>
      <c r="D1998" s="194" t="s">
        <v>274</v>
      </c>
      <c r="E1998" s="195" t="s">
        <v>17323</v>
      </c>
    </row>
    <row r="1999" spans="1:7" ht="15" x14ac:dyDescent="0.25">
      <c r="A1999" s="192"/>
      <c r="B1999" s="200" t="s">
        <v>1478</v>
      </c>
      <c r="C1999" s="192"/>
      <c r="D1999" s="192"/>
      <c r="E1999" s="192"/>
      <c r="F1999" s="147"/>
      <c r="G1999" s="147"/>
    </row>
    <row r="2000" spans="1:7" x14ac:dyDescent="0.2">
      <c r="A2000" s="218">
        <v>925</v>
      </c>
      <c r="B2000" s="200" t="s">
        <v>1481</v>
      </c>
      <c r="C2000" s="194" t="s">
        <v>18</v>
      </c>
      <c r="D2000" s="194" t="s">
        <v>274</v>
      </c>
      <c r="E2000" s="195" t="s">
        <v>5876</v>
      </c>
    </row>
    <row r="2001" spans="1:7" ht="15" x14ac:dyDescent="0.25">
      <c r="A2001" s="192"/>
      <c r="B2001" s="200" t="s">
        <v>1478</v>
      </c>
      <c r="C2001" s="192"/>
      <c r="D2001" s="192"/>
      <c r="E2001" s="192"/>
      <c r="F2001" s="147"/>
      <c r="G2001" s="147"/>
    </row>
    <row r="2002" spans="1:7" ht="15" x14ac:dyDescent="0.25">
      <c r="A2002" s="218">
        <v>954</v>
      </c>
      <c r="B2002" s="200" t="s">
        <v>1482</v>
      </c>
      <c r="C2002" s="194" t="s">
        <v>18</v>
      </c>
      <c r="D2002" s="194" t="s">
        <v>274</v>
      </c>
      <c r="E2002" s="195" t="s">
        <v>17324</v>
      </c>
      <c r="F2002" s="147"/>
      <c r="G2002" s="147"/>
    </row>
    <row r="2003" spans="1:7" ht="15" x14ac:dyDescent="0.25">
      <c r="A2003" s="218">
        <v>901</v>
      </c>
      <c r="B2003" s="200" t="s">
        <v>1483</v>
      </c>
      <c r="C2003" s="194" t="s">
        <v>18</v>
      </c>
      <c r="D2003" s="194" t="s">
        <v>274</v>
      </c>
      <c r="E2003" s="195" t="s">
        <v>17325</v>
      </c>
      <c r="F2003" s="147"/>
      <c r="G2003" s="147"/>
    </row>
    <row r="2004" spans="1:7" ht="15" x14ac:dyDescent="0.25">
      <c r="A2004" s="192"/>
      <c r="B2004" s="200" t="s">
        <v>1478</v>
      </c>
      <c r="C2004" s="192"/>
      <c r="D2004" s="192"/>
      <c r="E2004" s="192"/>
      <c r="F2004" s="147"/>
      <c r="G2004" s="147"/>
    </row>
    <row r="2005" spans="1:7" ht="15" x14ac:dyDescent="0.25">
      <c r="A2005" s="218">
        <v>926</v>
      </c>
      <c r="B2005" s="200" t="s">
        <v>1484</v>
      </c>
      <c r="C2005" s="194" t="s">
        <v>18</v>
      </c>
      <c r="D2005" s="194" t="s">
        <v>274</v>
      </c>
      <c r="E2005" s="195" t="s">
        <v>17326</v>
      </c>
      <c r="F2005" s="147"/>
      <c r="G2005" s="147"/>
    </row>
    <row r="2006" spans="1:7" ht="15" x14ac:dyDescent="0.25">
      <c r="A2006" s="192"/>
      <c r="B2006" s="200" t="s">
        <v>1478</v>
      </c>
      <c r="C2006" s="192"/>
      <c r="D2006" s="192"/>
      <c r="E2006" s="192"/>
    </row>
    <row r="2007" spans="1:7" ht="15" x14ac:dyDescent="0.25">
      <c r="A2007" s="218">
        <v>912</v>
      </c>
      <c r="B2007" s="200" t="s">
        <v>1485</v>
      </c>
      <c r="C2007" s="194" t="s">
        <v>18</v>
      </c>
      <c r="D2007" s="194" t="s">
        <v>274</v>
      </c>
      <c r="E2007" s="195" t="s">
        <v>6114</v>
      </c>
      <c r="F2007" s="147"/>
      <c r="G2007" s="147"/>
    </row>
    <row r="2008" spans="1:7" ht="15" x14ac:dyDescent="0.25">
      <c r="A2008" s="192"/>
      <c r="B2008" s="200" t="s">
        <v>1478</v>
      </c>
      <c r="C2008" s="192"/>
      <c r="D2008" s="192"/>
      <c r="E2008" s="192"/>
      <c r="F2008" s="147"/>
      <c r="G2008" s="151"/>
    </row>
    <row r="2009" spans="1:7" ht="15" x14ac:dyDescent="0.25">
      <c r="A2009" s="218">
        <v>955</v>
      </c>
      <c r="B2009" s="200" t="s">
        <v>1486</v>
      </c>
      <c r="C2009" s="194" t="s">
        <v>18</v>
      </c>
      <c r="D2009" s="194" t="s">
        <v>274</v>
      </c>
      <c r="E2009" s="195" t="s">
        <v>17327</v>
      </c>
      <c r="F2009" s="148"/>
      <c r="G2009" s="147"/>
    </row>
    <row r="2010" spans="1:7" ht="15" x14ac:dyDescent="0.25">
      <c r="A2010" s="192"/>
      <c r="B2010" s="200" t="s">
        <v>1478</v>
      </c>
      <c r="C2010" s="192"/>
      <c r="D2010" s="192"/>
      <c r="E2010" s="192"/>
      <c r="F2010" s="148"/>
      <c r="G2010" s="148"/>
    </row>
    <row r="2011" spans="1:7" x14ac:dyDescent="0.2">
      <c r="A2011" s="218">
        <v>946</v>
      </c>
      <c r="B2011" s="200" t="s">
        <v>1487</v>
      </c>
      <c r="C2011" s="194" t="s">
        <v>18</v>
      </c>
      <c r="D2011" s="194" t="s">
        <v>274</v>
      </c>
      <c r="E2011" s="195" t="s">
        <v>7287</v>
      </c>
      <c r="F2011" s="148"/>
      <c r="G2011" s="148"/>
    </row>
    <row r="2012" spans="1:7" ht="15" x14ac:dyDescent="0.25">
      <c r="A2012" s="192"/>
      <c r="B2012" s="200" t="s">
        <v>1478</v>
      </c>
      <c r="C2012" s="192"/>
      <c r="D2012" s="192"/>
      <c r="E2012" s="192"/>
      <c r="F2012" s="150"/>
      <c r="G2012" s="151"/>
    </row>
    <row r="2013" spans="1:7" x14ac:dyDescent="0.2">
      <c r="A2013" s="218">
        <v>953</v>
      </c>
      <c r="B2013" s="200" t="s">
        <v>1488</v>
      </c>
      <c r="C2013" s="194" t="s">
        <v>18</v>
      </c>
      <c r="D2013" s="194" t="s">
        <v>274</v>
      </c>
      <c r="E2013" s="195" t="s">
        <v>17328</v>
      </c>
      <c r="F2013" s="150"/>
      <c r="G2013" s="150"/>
    </row>
    <row r="2014" spans="1:7" ht="15" x14ac:dyDescent="0.25">
      <c r="A2014" s="192"/>
      <c r="B2014" s="200" t="s">
        <v>1478</v>
      </c>
      <c r="C2014" s="192"/>
      <c r="D2014" s="192"/>
      <c r="E2014" s="192"/>
      <c r="F2014" s="150"/>
      <c r="G2014" s="150"/>
    </row>
    <row r="2015" spans="1:7" x14ac:dyDescent="0.2">
      <c r="A2015" s="218">
        <v>902</v>
      </c>
      <c r="B2015" s="200" t="s">
        <v>1489</v>
      </c>
      <c r="C2015" s="194" t="s">
        <v>18</v>
      </c>
      <c r="D2015" s="194" t="s">
        <v>274</v>
      </c>
      <c r="E2015" s="195" t="s">
        <v>17329</v>
      </c>
      <c r="F2015" s="150"/>
      <c r="G2015" s="151"/>
    </row>
    <row r="2016" spans="1:7" ht="15" x14ac:dyDescent="0.25">
      <c r="A2016" s="192"/>
      <c r="B2016" s="200" t="s">
        <v>1478</v>
      </c>
      <c r="C2016" s="192"/>
      <c r="D2016" s="192"/>
      <c r="E2016" s="192"/>
      <c r="F2016" s="150"/>
      <c r="G2016" s="151"/>
    </row>
    <row r="2017" spans="1:7" x14ac:dyDescent="0.2">
      <c r="A2017" s="218">
        <v>927</v>
      </c>
      <c r="B2017" s="200" t="s">
        <v>1490</v>
      </c>
      <c r="C2017" s="194" t="s">
        <v>18</v>
      </c>
      <c r="D2017" s="194" t="s">
        <v>274</v>
      </c>
      <c r="E2017" s="195" t="s">
        <v>17330</v>
      </c>
      <c r="F2017" s="150"/>
      <c r="G2017" s="151"/>
    </row>
    <row r="2018" spans="1:7" ht="15" x14ac:dyDescent="0.25">
      <c r="A2018" s="192"/>
      <c r="B2018" s="200" t="s">
        <v>1478</v>
      </c>
      <c r="C2018" s="192"/>
      <c r="D2018" s="192"/>
      <c r="E2018" s="192"/>
      <c r="F2018" s="150"/>
      <c r="G2018" s="151"/>
    </row>
    <row r="2019" spans="1:7" ht="15" x14ac:dyDescent="0.25">
      <c r="A2019" s="199" t="s">
        <v>16759</v>
      </c>
      <c r="B2019" s="192"/>
      <c r="C2019" s="192"/>
      <c r="D2019" s="192"/>
      <c r="E2019" s="192"/>
      <c r="F2019" s="150"/>
      <c r="G2019" s="151"/>
    </row>
    <row r="2020" spans="1:7" x14ac:dyDescent="0.2">
      <c r="A2020" s="174"/>
      <c r="B2020" s="173"/>
      <c r="C2020" s="168"/>
      <c r="D2020" s="168"/>
      <c r="E2020" s="169"/>
      <c r="F2020" s="150"/>
      <c r="G2020" s="151"/>
    </row>
    <row r="2021" spans="1:7" ht="18" x14ac:dyDescent="0.25">
      <c r="A2021" s="192"/>
      <c r="B2021" s="201" t="s">
        <v>264</v>
      </c>
      <c r="C2021" s="192"/>
      <c r="D2021" s="193" t="s">
        <v>16732</v>
      </c>
      <c r="E2021" s="194" t="s">
        <v>17331</v>
      </c>
      <c r="F2021" s="150"/>
      <c r="G2021" s="150"/>
    </row>
    <row r="2022" spans="1:7" ht="15" x14ac:dyDescent="0.25">
      <c r="A2022" s="199" t="s">
        <v>16734</v>
      </c>
      <c r="B2022" s="192"/>
      <c r="C2022" s="192"/>
      <c r="D2022" s="192"/>
      <c r="E2022" s="192"/>
      <c r="F2022" s="150"/>
      <c r="G2022" s="150"/>
    </row>
    <row r="2023" spans="1:7" ht="15" x14ac:dyDescent="0.25">
      <c r="A2023" s="199" t="s">
        <v>16735</v>
      </c>
      <c r="B2023" s="192"/>
      <c r="C2023" s="192"/>
      <c r="D2023" s="192"/>
      <c r="E2023" s="192"/>
      <c r="F2023" s="150"/>
      <c r="G2023" s="151"/>
    </row>
    <row r="2024" spans="1:7" ht="15" x14ac:dyDescent="0.25">
      <c r="A2024" s="199" t="s">
        <v>16736</v>
      </c>
      <c r="B2024" s="192"/>
      <c r="C2024" s="192"/>
      <c r="D2024" s="192"/>
      <c r="E2024" s="192"/>
      <c r="F2024" s="150"/>
      <c r="G2024" s="150"/>
    </row>
    <row r="2025" spans="1:7" ht="15" x14ac:dyDescent="0.25">
      <c r="A2025" s="199" t="s">
        <v>16737</v>
      </c>
      <c r="B2025" s="192"/>
      <c r="C2025" s="192"/>
      <c r="D2025" s="192"/>
      <c r="E2025" s="192"/>
      <c r="F2025" s="150"/>
      <c r="G2025" s="150"/>
    </row>
    <row r="2026" spans="1:7" ht="15" x14ac:dyDescent="0.25">
      <c r="A2026" s="199" t="s">
        <v>16738</v>
      </c>
      <c r="B2026" s="192"/>
      <c r="C2026" s="192"/>
      <c r="D2026" s="192"/>
      <c r="E2026" s="192"/>
      <c r="F2026" s="150"/>
      <c r="G2026" s="150"/>
    </row>
    <row r="2027" spans="1:7" ht="15" x14ac:dyDescent="0.25">
      <c r="A2027" s="199" t="s">
        <v>16739</v>
      </c>
      <c r="B2027" s="200" t="s">
        <v>16740</v>
      </c>
      <c r="C2027" s="192"/>
      <c r="D2027" s="192"/>
      <c r="E2027" s="192"/>
      <c r="F2027" s="150"/>
      <c r="G2027" s="150"/>
    </row>
    <row r="2028" spans="1:7" ht="15" x14ac:dyDescent="0.25">
      <c r="A2028" s="192"/>
      <c r="B2028" s="200" t="s">
        <v>16741</v>
      </c>
      <c r="C2028" s="195" t="s">
        <v>16742</v>
      </c>
      <c r="D2028" s="192"/>
      <c r="E2028" s="195" t="s">
        <v>16743</v>
      </c>
      <c r="F2028" s="150"/>
      <c r="G2028" s="150"/>
    </row>
    <row r="2029" spans="1:7" ht="15" x14ac:dyDescent="0.25">
      <c r="A2029" s="199" t="s">
        <v>16744</v>
      </c>
      <c r="B2029" s="199" t="s">
        <v>16745</v>
      </c>
      <c r="C2029" s="192"/>
      <c r="D2029" s="193" t="s">
        <v>16746</v>
      </c>
      <c r="E2029" s="192"/>
      <c r="F2029" s="150"/>
      <c r="G2029" s="151"/>
    </row>
    <row r="2030" spans="1:7" x14ac:dyDescent="0.2">
      <c r="A2030" s="199" t="s">
        <v>265</v>
      </c>
      <c r="B2030" s="199" t="s">
        <v>266</v>
      </c>
      <c r="C2030" s="193" t="s">
        <v>267</v>
      </c>
      <c r="D2030" s="193" t="s">
        <v>268</v>
      </c>
      <c r="E2030" s="193" t="s">
        <v>269</v>
      </c>
      <c r="F2030" s="150"/>
      <c r="G2030" s="151"/>
    </row>
    <row r="2031" spans="1:7" ht="15" x14ac:dyDescent="0.25">
      <c r="A2031" s="192"/>
      <c r="B2031" s="192"/>
      <c r="C2031" s="192"/>
      <c r="D2031" s="193" t="s">
        <v>270</v>
      </c>
      <c r="E2031" s="193" t="s">
        <v>271</v>
      </c>
      <c r="F2031" s="150"/>
      <c r="G2031" s="151"/>
    </row>
    <row r="2032" spans="1:7" x14ac:dyDescent="0.2">
      <c r="A2032" s="218">
        <v>913</v>
      </c>
      <c r="B2032" s="200" t="s">
        <v>1491</v>
      </c>
      <c r="C2032" s="194" t="s">
        <v>18</v>
      </c>
      <c r="D2032" s="194" t="s">
        <v>274</v>
      </c>
      <c r="E2032" s="195" t="s">
        <v>17332</v>
      </c>
      <c r="F2032" s="150"/>
      <c r="G2032" s="151"/>
    </row>
    <row r="2033" spans="1:7" ht="15" x14ac:dyDescent="0.25">
      <c r="A2033" s="192"/>
      <c r="B2033" s="200" t="s">
        <v>1478</v>
      </c>
      <c r="C2033" s="192"/>
      <c r="D2033" s="192"/>
      <c r="E2033" s="192"/>
      <c r="F2033" s="150"/>
      <c r="G2033" s="151"/>
    </row>
    <row r="2034" spans="1:7" x14ac:dyDescent="0.2">
      <c r="A2034" s="218">
        <v>903</v>
      </c>
      <c r="B2034" s="200" t="s">
        <v>1492</v>
      </c>
      <c r="C2034" s="194" t="s">
        <v>18</v>
      </c>
      <c r="D2034" s="194" t="s">
        <v>274</v>
      </c>
      <c r="E2034" s="195" t="s">
        <v>17333</v>
      </c>
      <c r="F2034" s="150"/>
      <c r="G2034" s="151"/>
    </row>
    <row r="2035" spans="1:7" ht="15" x14ac:dyDescent="0.25">
      <c r="A2035" s="192"/>
      <c r="B2035" s="200" t="s">
        <v>1478</v>
      </c>
      <c r="C2035" s="192"/>
      <c r="D2035" s="192"/>
      <c r="E2035" s="192"/>
      <c r="F2035" s="150"/>
      <c r="G2035" s="151"/>
    </row>
    <row r="2036" spans="1:7" x14ac:dyDescent="0.2">
      <c r="A2036" s="218">
        <v>945</v>
      </c>
      <c r="B2036" s="200" t="s">
        <v>1493</v>
      </c>
      <c r="C2036" s="194" t="s">
        <v>18</v>
      </c>
      <c r="D2036" s="194" t="s">
        <v>274</v>
      </c>
      <c r="E2036" s="195" t="s">
        <v>17334</v>
      </c>
      <c r="F2036" s="150"/>
      <c r="G2036" s="151"/>
    </row>
    <row r="2037" spans="1:7" ht="15" x14ac:dyDescent="0.25">
      <c r="A2037" s="192"/>
      <c r="B2037" s="200" t="s">
        <v>1478</v>
      </c>
      <c r="C2037" s="192"/>
      <c r="D2037" s="192"/>
      <c r="E2037" s="192"/>
      <c r="F2037" s="150"/>
      <c r="G2037" s="151"/>
    </row>
    <row r="2038" spans="1:7" x14ac:dyDescent="0.2">
      <c r="A2038" s="218">
        <v>914</v>
      </c>
      <c r="B2038" s="200" t="s">
        <v>1494</v>
      </c>
      <c r="C2038" s="194" t="s">
        <v>18</v>
      </c>
      <c r="D2038" s="194" t="s">
        <v>274</v>
      </c>
      <c r="E2038" s="195" t="s">
        <v>9032</v>
      </c>
      <c r="F2038" s="150"/>
      <c r="G2038" s="151"/>
    </row>
    <row r="2039" spans="1:7" ht="15" x14ac:dyDescent="0.25">
      <c r="A2039" s="192"/>
      <c r="B2039" s="200" t="s">
        <v>1478</v>
      </c>
      <c r="C2039" s="192"/>
      <c r="D2039" s="192"/>
      <c r="E2039" s="192"/>
      <c r="F2039" s="150"/>
      <c r="G2039" s="151"/>
    </row>
    <row r="2040" spans="1:7" x14ac:dyDescent="0.2">
      <c r="A2040" s="218">
        <v>34602</v>
      </c>
      <c r="B2040" s="200" t="s">
        <v>1495</v>
      </c>
      <c r="C2040" s="194" t="s">
        <v>18</v>
      </c>
      <c r="D2040" s="194" t="s">
        <v>274</v>
      </c>
      <c r="E2040" s="195" t="s">
        <v>6316</v>
      </c>
      <c r="F2040" s="150"/>
      <c r="G2040" s="151"/>
    </row>
    <row r="2041" spans="1:7" x14ac:dyDescent="0.2">
      <c r="A2041" s="218">
        <v>34603</v>
      </c>
      <c r="B2041" s="200" t="s">
        <v>1496</v>
      </c>
      <c r="C2041" s="194" t="s">
        <v>18</v>
      </c>
      <c r="D2041" s="194" t="s">
        <v>274</v>
      </c>
      <c r="E2041" s="195" t="s">
        <v>14523</v>
      </c>
      <c r="F2041" s="150"/>
      <c r="G2041" s="151"/>
    </row>
    <row r="2042" spans="1:7" x14ac:dyDescent="0.2">
      <c r="A2042" s="218">
        <v>34607</v>
      </c>
      <c r="B2042" s="200" t="s">
        <v>1497</v>
      </c>
      <c r="C2042" s="194" t="s">
        <v>18</v>
      </c>
      <c r="D2042" s="194" t="s">
        <v>274</v>
      </c>
      <c r="E2042" s="195" t="s">
        <v>5686</v>
      </c>
      <c r="F2042" s="150"/>
      <c r="G2042" s="151"/>
    </row>
    <row r="2043" spans="1:7" x14ac:dyDescent="0.2">
      <c r="A2043" s="218">
        <v>34609</v>
      </c>
      <c r="B2043" s="200" t="s">
        <v>1498</v>
      </c>
      <c r="C2043" s="194" t="s">
        <v>18</v>
      </c>
      <c r="D2043" s="194" t="s">
        <v>274</v>
      </c>
      <c r="E2043" s="195" t="s">
        <v>8469</v>
      </c>
      <c r="F2043" s="150"/>
      <c r="G2043" s="151"/>
    </row>
    <row r="2044" spans="1:7" x14ac:dyDescent="0.2">
      <c r="A2044" s="218">
        <v>34618</v>
      </c>
      <c r="B2044" s="200" t="s">
        <v>1499</v>
      </c>
      <c r="C2044" s="194" t="s">
        <v>18</v>
      </c>
      <c r="D2044" s="194" t="s">
        <v>274</v>
      </c>
      <c r="E2044" s="195" t="s">
        <v>17276</v>
      </c>
      <c r="F2044" s="150"/>
      <c r="G2044" s="151"/>
    </row>
    <row r="2045" spans="1:7" x14ac:dyDescent="0.2">
      <c r="A2045" s="218">
        <v>34620</v>
      </c>
      <c r="B2045" s="200" t="s">
        <v>1500</v>
      </c>
      <c r="C2045" s="194" t="s">
        <v>18</v>
      </c>
      <c r="D2045" s="194" t="s">
        <v>274</v>
      </c>
      <c r="E2045" s="195" t="s">
        <v>17335</v>
      </c>
      <c r="F2045" s="150"/>
      <c r="G2045" s="151"/>
    </row>
    <row r="2046" spans="1:7" x14ac:dyDescent="0.2">
      <c r="A2046" s="218">
        <v>34621</v>
      </c>
      <c r="B2046" s="200" t="s">
        <v>1501</v>
      </c>
      <c r="C2046" s="194" t="s">
        <v>18</v>
      </c>
      <c r="D2046" s="194" t="s">
        <v>274</v>
      </c>
      <c r="E2046" s="195" t="s">
        <v>6190</v>
      </c>
      <c r="F2046" s="150"/>
      <c r="G2046" s="151"/>
    </row>
    <row r="2047" spans="1:7" x14ac:dyDescent="0.2">
      <c r="A2047" s="218">
        <v>34622</v>
      </c>
      <c r="B2047" s="200" t="s">
        <v>1502</v>
      </c>
      <c r="C2047" s="194" t="s">
        <v>18</v>
      </c>
      <c r="D2047" s="194" t="s">
        <v>274</v>
      </c>
      <c r="E2047" s="195" t="s">
        <v>7729</v>
      </c>
      <c r="F2047" s="150"/>
      <c r="G2047" s="151"/>
    </row>
    <row r="2048" spans="1:7" x14ac:dyDescent="0.2">
      <c r="A2048" s="218">
        <v>34624</v>
      </c>
      <c r="B2048" s="200" t="s">
        <v>1503</v>
      </c>
      <c r="C2048" s="194" t="s">
        <v>18</v>
      </c>
      <c r="D2048" s="194" t="s">
        <v>274</v>
      </c>
      <c r="E2048" s="195" t="s">
        <v>5266</v>
      </c>
      <c r="F2048" s="150"/>
      <c r="G2048" s="151"/>
    </row>
    <row r="2049" spans="1:7" x14ac:dyDescent="0.2">
      <c r="A2049" s="218">
        <v>34626</v>
      </c>
      <c r="B2049" s="200" t="s">
        <v>1504</v>
      </c>
      <c r="C2049" s="194" t="s">
        <v>18</v>
      </c>
      <c r="D2049" s="194" t="s">
        <v>274</v>
      </c>
      <c r="E2049" s="195" t="s">
        <v>6881</v>
      </c>
      <c r="F2049" s="150"/>
      <c r="G2049" s="151"/>
    </row>
    <row r="2050" spans="1:7" x14ac:dyDescent="0.2">
      <c r="A2050" s="218">
        <v>34627</v>
      </c>
      <c r="B2050" s="200" t="s">
        <v>1505</v>
      </c>
      <c r="C2050" s="194" t="s">
        <v>18</v>
      </c>
      <c r="D2050" s="194" t="s">
        <v>274</v>
      </c>
      <c r="E2050" s="195" t="s">
        <v>6335</v>
      </c>
      <c r="F2050" s="150"/>
      <c r="G2050" s="151"/>
    </row>
    <row r="2051" spans="1:7" x14ac:dyDescent="0.2">
      <c r="A2051" s="218">
        <v>34629</v>
      </c>
      <c r="B2051" s="200" t="s">
        <v>1506</v>
      </c>
      <c r="C2051" s="194" t="s">
        <v>18</v>
      </c>
      <c r="D2051" s="194" t="s">
        <v>274</v>
      </c>
      <c r="E2051" s="195" t="s">
        <v>11514</v>
      </c>
      <c r="F2051" s="150"/>
      <c r="G2051" s="151"/>
    </row>
    <row r="2052" spans="1:7" x14ac:dyDescent="0.2">
      <c r="A2052" s="218">
        <v>11901</v>
      </c>
      <c r="B2052" s="200" t="s">
        <v>17336</v>
      </c>
      <c r="C2052" s="194" t="s">
        <v>18</v>
      </c>
      <c r="D2052" s="194" t="s">
        <v>209</v>
      </c>
      <c r="E2052" s="194" t="s">
        <v>5833</v>
      </c>
      <c r="F2052" s="150"/>
      <c r="G2052" s="151"/>
    </row>
    <row r="2053" spans="1:7" x14ac:dyDescent="0.2">
      <c r="A2053" s="218">
        <v>11902</v>
      </c>
      <c r="B2053" s="200" t="s">
        <v>17337</v>
      </c>
      <c r="C2053" s="194" t="s">
        <v>18</v>
      </c>
      <c r="D2053" s="194" t="s">
        <v>281</v>
      </c>
      <c r="E2053" s="194" t="s">
        <v>6617</v>
      </c>
      <c r="F2053" s="150"/>
      <c r="G2053" s="151"/>
    </row>
    <row r="2054" spans="1:7" x14ac:dyDescent="0.2">
      <c r="A2054" s="218">
        <v>11903</v>
      </c>
      <c r="B2054" s="200" t="s">
        <v>17338</v>
      </c>
      <c r="C2054" s="194" t="s">
        <v>18</v>
      </c>
      <c r="D2054" s="194" t="s">
        <v>281</v>
      </c>
      <c r="E2054" s="195" t="s">
        <v>5363</v>
      </c>
      <c r="F2054" s="150"/>
      <c r="G2054" s="151"/>
    </row>
    <row r="2055" spans="1:7" x14ac:dyDescent="0.2">
      <c r="A2055" s="218">
        <v>11904</v>
      </c>
      <c r="B2055" s="200" t="s">
        <v>17339</v>
      </c>
      <c r="C2055" s="194" t="s">
        <v>18</v>
      </c>
      <c r="D2055" s="194" t="s">
        <v>281</v>
      </c>
      <c r="E2055" s="195" t="s">
        <v>6390</v>
      </c>
      <c r="F2055" s="150"/>
      <c r="G2055" s="151"/>
    </row>
    <row r="2056" spans="1:7" x14ac:dyDescent="0.2">
      <c r="A2056" s="218">
        <v>11905</v>
      </c>
      <c r="B2056" s="200" t="s">
        <v>17340</v>
      </c>
      <c r="C2056" s="194" t="s">
        <v>18</v>
      </c>
      <c r="D2056" s="194" t="s">
        <v>281</v>
      </c>
      <c r="E2056" s="195" t="s">
        <v>5720</v>
      </c>
      <c r="F2056" s="150"/>
      <c r="G2056" s="151"/>
    </row>
    <row r="2057" spans="1:7" x14ac:dyDescent="0.2">
      <c r="A2057" s="218">
        <v>11906</v>
      </c>
      <c r="B2057" s="200" t="s">
        <v>17341</v>
      </c>
      <c r="C2057" s="194" t="s">
        <v>18</v>
      </c>
      <c r="D2057" s="194" t="s">
        <v>281</v>
      </c>
      <c r="E2057" s="195" t="s">
        <v>5710</v>
      </c>
      <c r="F2057" s="150"/>
      <c r="G2057" s="151"/>
    </row>
    <row r="2058" spans="1:7" x14ac:dyDescent="0.2">
      <c r="A2058" s="218">
        <v>11919</v>
      </c>
      <c r="B2058" s="200" t="s">
        <v>17342</v>
      </c>
      <c r="C2058" s="194" t="s">
        <v>18</v>
      </c>
      <c r="D2058" s="194" t="s">
        <v>281</v>
      </c>
      <c r="E2058" s="195" t="s">
        <v>13593</v>
      </c>
      <c r="F2058" s="150"/>
      <c r="G2058" s="151"/>
    </row>
    <row r="2059" spans="1:7" x14ac:dyDescent="0.2">
      <c r="A2059" s="218">
        <v>11920</v>
      </c>
      <c r="B2059" s="200" t="s">
        <v>17343</v>
      </c>
      <c r="C2059" s="194" t="s">
        <v>18</v>
      </c>
      <c r="D2059" s="194" t="s">
        <v>281</v>
      </c>
      <c r="E2059" s="195" t="s">
        <v>5262</v>
      </c>
      <c r="F2059" s="150"/>
      <c r="G2059" s="151"/>
    </row>
    <row r="2060" spans="1:7" x14ac:dyDescent="0.2">
      <c r="A2060" s="218">
        <v>11924</v>
      </c>
      <c r="B2060" s="200" t="s">
        <v>17344</v>
      </c>
      <c r="C2060" s="194" t="s">
        <v>18</v>
      </c>
      <c r="D2060" s="194" t="s">
        <v>281</v>
      </c>
      <c r="E2060" s="195" t="s">
        <v>17345</v>
      </c>
    </row>
    <row r="2061" spans="1:7" x14ac:dyDescent="0.2">
      <c r="A2061" s="218">
        <v>11921</v>
      </c>
      <c r="B2061" s="200" t="s">
        <v>17346</v>
      </c>
      <c r="C2061" s="194" t="s">
        <v>18</v>
      </c>
      <c r="D2061" s="194" t="s">
        <v>281</v>
      </c>
      <c r="E2061" s="195" t="s">
        <v>5333</v>
      </c>
    </row>
    <row r="2062" spans="1:7" x14ac:dyDescent="0.2">
      <c r="A2062" s="218">
        <v>11922</v>
      </c>
      <c r="B2062" s="200" t="s">
        <v>17347</v>
      </c>
      <c r="C2062" s="194" t="s">
        <v>18</v>
      </c>
      <c r="D2062" s="194" t="s">
        <v>281</v>
      </c>
      <c r="E2062" s="195" t="s">
        <v>5335</v>
      </c>
    </row>
    <row r="2063" spans="1:7" x14ac:dyDescent="0.2">
      <c r="A2063" s="218">
        <v>11923</v>
      </c>
      <c r="B2063" s="200" t="s">
        <v>17348</v>
      </c>
      <c r="C2063" s="194" t="s">
        <v>18</v>
      </c>
      <c r="D2063" s="194" t="s">
        <v>281</v>
      </c>
      <c r="E2063" s="195" t="s">
        <v>6481</v>
      </c>
    </row>
    <row r="2064" spans="1:7" x14ac:dyDescent="0.2">
      <c r="A2064" s="218">
        <v>11916</v>
      </c>
      <c r="B2064" s="200" t="s">
        <v>17349</v>
      </c>
      <c r="C2064" s="194" t="s">
        <v>18</v>
      </c>
      <c r="D2064" s="194" t="s">
        <v>281</v>
      </c>
      <c r="E2064" s="195" t="s">
        <v>11314</v>
      </c>
    </row>
    <row r="2065" spans="1:7" ht="15" x14ac:dyDescent="0.25">
      <c r="A2065" s="218">
        <v>11914</v>
      </c>
      <c r="B2065" s="200" t="s">
        <v>17350</v>
      </c>
      <c r="C2065" s="194" t="s">
        <v>18</v>
      </c>
      <c r="D2065" s="194" t="s">
        <v>281</v>
      </c>
      <c r="E2065" s="195" t="s">
        <v>6792</v>
      </c>
      <c r="F2065" s="147"/>
      <c r="G2065" s="147"/>
    </row>
    <row r="2066" spans="1:7" x14ac:dyDescent="0.2">
      <c r="A2066" s="218">
        <v>11917</v>
      </c>
      <c r="B2066" s="200" t="s">
        <v>17351</v>
      </c>
      <c r="C2066" s="194" t="s">
        <v>18</v>
      </c>
      <c r="D2066" s="194" t="s">
        <v>281</v>
      </c>
      <c r="E2066" s="195" t="s">
        <v>6399</v>
      </c>
    </row>
    <row r="2067" spans="1:7" ht="15" x14ac:dyDescent="0.25">
      <c r="A2067" s="218">
        <v>11918</v>
      </c>
      <c r="B2067" s="200" t="s">
        <v>17352</v>
      </c>
      <c r="C2067" s="194" t="s">
        <v>18</v>
      </c>
      <c r="D2067" s="194" t="s">
        <v>281</v>
      </c>
      <c r="E2067" s="195" t="s">
        <v>17353</v>
      </c>
      <c r="F2067" s="147"/>
      <c r="G2067" s="147"/>
    </row>
    <row r="2068" spans="1:7" ht="15" x14ac:dyDescent="0.25">
      <c r="A2068" s="218">
        <v>37734</v>
      </c>
      <c r="B2068" s="200" t="s">
        <v>17354</v>
      </c>
      <c r="C2068" s="194" t="s">
        <v>273</v>
      </c>
      <c r="D2068" s="194" t="s">
        <v>274</v>
      </c>
      <c r="E2068" s="196" t="s">
        <v>17355</v>
      </c>
      <c r="F2068" s="147"/>
      <c r="G2068" s="147"/>
    </row>
    <row r="2069" spans="1:7" ht="15" x14ac:dyDescent="0.25">
      <c r="A2069" s="192"/>
      <c r="B2069" s="200" t="s">
        <v>17356</v>
      </c>
      <c r="C2069" s="192"/>
      <c r="D2069" s="192"/>
      <c r="E2069" s="192"/>
      <c r="F2069" s="147"/>
      <c r="G2069" s="147"/>
    </row>
    <row r="2070" spans="1:7" ht="15" x14ac:dyDescent="0.25">
      <c r="A2070" s="218">
        <v>37733</v>
      </c>
      <c r="B2070" s="200" t="s">
        <v>17357</v>
      </c>
      <c r="C2070" s="194" t="s">
        <v>273</v>
      </c>
      <c r="D2070" s="194" t="s">
        <v>274</v>
      </c>
      <c r="E2070" s="196" t="s">
        <v>17358</v>
      </c>
      <c r="F2070" s="147"/>
      <c r="G2070" s="147"/>
    </row>
    <row r="2071" spans="1:7" ht="15" x14ac:dyDescent="0.25">
      <c r="A2071" s="192"/>
      <c r="B2071" s="200" t="s">
        <v>17356</v>
      </c>
      <c r="C2071" s="192"/>
      <c r="D2071" s="192"/>
      <c r="E2071" s="192"/>
      <c r="F2071" s="147"/>
      <c r="G2071" s="147"/>
    </row>
    <row r="2072" spans="1:7" x14ac:dyDescent="0.2">
      <c r="A2072" s="218">
        <v>37735</v>
      </c>
      <c r="B2072" s="200" t="s">
        <v>17359</v>
      </c>
      <c r="C2072" s="194" t="s">
        <v>273</v>
      </c>
      <c r="D2072" s="194" t="s">
        <v>274</v>
      </c>
      <c r="E2072" s="196" t="s">
        <v>17360</v>
      </c>
    </row>
    <row r="2073" spans="1:7" ht="15" x14ac:dyDescent="0.25">
      <c r="A2073" s="192"/>
      <c r="B2073" s="200" t="s">
        <v>17356</v>
      </c>
      <c r="C2073" s="192"/>
      <c r="D2073" s="192"/>
      <c r="E2073" s="192"/>
      <c r="F2073" s="147"/>
      <c r="G2073" s="147"/>
    </row>
    <row r="2074" spans="1:7" ht="15" x14ac:dyDescent="0.25">
      <c r="A2074" s="218">
        <v>2354</v>
      </c>
      <c r="B2074" s="200" t="s">
        <v>1507</v>
      </c>
      <c r="C2074" s="194" t="s">
        <v>56</v>
      </c>
      <c r="D2074" s="194" t="s">
        <v>281</v>
      </c>
      <c r="E2074" s="195" t="s">
        <v>17361</v>
      </c>
      <c r="F2074" s="147"/>
      <c r="G2074" s="151"/>
    </row>
    <row r="2075" spans="1:7" ht="15" x14ac:dyDescent="0.25">
      <c r="A2075" s="218">
        <v>5089</v>
      </c>
      <c r="B2075" s="200" t="s">
        <v>136</v>
      </c>
      <c r="C2075" s="194" t="s">
        <v>273</v>
      </c>
      <c r="D2075" s="194" t="s">
        <v>281</v>
      </c>
      <c r="E2075" s="195" t="s">
        <v>6396</v>
      </c>
      <c r="F2075" s="148"/>
      <c r="G2075" s="147"/>
    </row>
    <row r="2076" spans="1:7" x14ac:dyDescent="0.2">
      <c r="A2076" s="218">
        <v>5090</v>
      </c>
      <c r="B2076" s="200" t="s">
        <v>1508</v>
      </c>
      <c r="C2076" s="194" t="s">
        <v>273</v>
      </c>
      <c r="D2076" s="194" t="s">
        <v>209</v>
      </c>
      <c r="E2076" s="195" t="s">
        <v>17362</v>
      </c>
      <c r="F2076" s="148"/>
      <c r="G2076" s="148"/>
    </row>
    <row r="2077" spans="1:7" x14ac:dyDescent="0.2">
      <c r="A2077" s="218">
        <v>5085</v>
      </c>
      <c r="B2077" s="200" t="s">
        <v>1509</v>
      </c>
      <c r="C2077" s="194" t="s">
        <v>273</v>
      </c>
      <c r="D2077" s="194" t="s">
        <v>281</v>
      </c>
      <c r="E2077" s="195" t="s">
        <v>17363</v>
      </c>
      <c r="F2077" s="148"/>
      <c r="G2077" s="148"/>
    </row>
    <row r="2078" spans="1:7" x14ac:dyDescent="0.2">
      <c r="A2078" s="218">
        <v>11848</v>
      </c>
      <c r="B2078" s="200" t="s">
        <v>1510</v>
      </c>
      <c r="C2078" s="194" t="s">
        <v>273</v>
      </c>
      <c r="D2078" s="194" t="s">
        <v>281</v>
      </c>
      <c r="E2078" s="195" t="s">
        <v>5838</v>
      </c>
      <c r="F2078" s="150"/>
      <c r="G2078" s="151"/>
    </row>
    <row r="2079" spans="1:7" x14ac:dyDescent="0.2">
      <c r="A2079" s="218">
        <v>4496</v>
      </c>
      <c r="B2079" s="200" t="s">
        <v>1511</v>
      </c>
      <c r="C2079" s="194" t="s">
        <v>18</v>
      </c>
      <c r="D2079" s="194" t="s">
        <v>274</v>
      </c>
      <c r="E2079" s="195" t="s">
        <v>6660</v>
      </c>
      <c r="F2079" s="150"/>
      <c r="G2079" s="151"/>
    </row>
    <row r="2080" spans="1:7" x14ac:dyDescent="0.2">
      <c r="A2080" s="218">
        <v>11871</v>
      </c>
      <c r="B2080" s="200" t="s">
        <v>1512</v>
      </c>
      <c r="C2080" s="194" t="s">
        <v>273</v>
      </c>
      <c r="D2080" s="194" t="s">
        <v>209</v>
      </c>
      <c r="E2080" s="195" t="s">
        <v>5839</v>
      </c>
      <c r="F2080" s="150"/>
      <c r="G2080" s="150"/>
    </row>
    <row r="2081" spans="1:7" ht="15" x14ac:dyDescent="0.25">
      <c r="A2081" s="199" t="s">
        <v>16759</v>
      </c>
      <c r="B2081" s="192"/>
      <c r="C2081" s="192"/>
      <c r="D2081" s="192"/>
      <c r="E2081" s="192"/>
      <c r="F2081" s="150"/>
      <c r="G2081" s="151"/>
    </row>
    <row r="2082" spans="1:7" x14ac:dyDescent="0.2">
      <c r="A2082" s="174"/>
      <c r="B2082" s="173"/>
      <c r="C2082" s="168"/>
      <c r="D2082" s="168"/>
      <c r="E2082" s="169"/>
      <c r="F2082" s="150"/>
      <c r="G2082" s="151"/>
    </row>
    <row r="2083" spans="1:7" ht="18" x14ac:dyDescent="0.25">
      <c r="A2083" s="192"/>
      <c r="B2083" s="201" t="s">
        <v>264</v>
      </c>
      <c r="C2083" s="192"/>
      <c r="D2083" s="193" t="s">
        <v>16732</v>
      </c>
      <c r="E2083" s="194" t="s">
        <v>17364</v>
      </c>
      <c r="F2083" s="150"/>
      <c r="G2083" s="151"/>
    </row>
    <row r="2084" spans="1:7" ht="15" x14ac:dyDescent="0.25">
      <c r="A2084" s="199" t="s">
        <v>16734</v>
      </c>
      <c r="B2084" s="192"/>
      <c r="C2084" s="192"/>
      <c r="D2084" s="192"/>
      <c r="E2084" s="192"/>
      <c r="F2084" s="150"/>
      <c r="G2084" s="151"/>
    </row>
    <row r="2085" spans="1:7" ht="15" x14ac:dyDescent="0.25">
      <c r="A2085" s="199" t="s">
        <v>16735</v>
      </c>
      <c r="B2085" s="192"/>
      <c r="C2085" s="192"/>
      <c r="D2085" s="192"/>
      <c r="E2085" s="192"/>
      <c r="F2085" s="150"/>
      <c r="G2085" s="151"/>
    </row>
    <row r="2086" spans="1:7" ht="15" x14ac:dyDescent="0.25">
      <c r="A2086" s="199" t="s">
        <v>16736</v>
      </c>
      <c r="B2086" s="192"/>
      <c r="C2086" s="192"/>
      <c r="D2086" s="192"/>
      <c r="E2086" s="192"/>
      <c r="F2086" s="150"/>
      <c r="G2086" s="151"/>
    </row>
    <row r="2087" spans="1:7" ht="15" x14ac:dyDescent="0.25">
      <c r="A2087" s="199" t="s">
        <v>16737</v>
      </c>
      <c r="B2087" s="192"/>
      <c r="C2087" s="192"/>
      <c r="D2087" s="192"/>
      <c r="E2087" s="192"/>
      <c r="F2087" s="150"/>
      <c r="G2087" s="151"/>
    </row>
    <row r="2088" spans="1:7" ht="15" x14ac:dyDescent="0.25">
      <c r="A2088" s="199" t="s">
        <v>16738</v>
      </c>
      <c r="B2088" s="192"/>
      <c r="C2088" s="192"/>
      <c r="D2088" s="192"/>
      <c r="E2088" s="192"/>
      <c r="F2088" s="150"/>
      <c r="G2088" s="151"/>
    </row>
    <row r="2089" spans="1:7" ht="15" x14ac:dyDescent="0.25">
      <c r="A2089" s="199" t="s">
        <v>16739</v>
      </c>
      <c r="B2089" s="200" t="s">
        <v>16740</v>
      </c>
      <c r="C2089" s="192"/>
      <c r="D2089" s="192"/>
      <c r="E2089" s="192"/>
      <c r="F2089" s="150"/>
      <c r="G2089" s="151"/>
    </row>
    <row r="2090" spans="1:7" ht="15" x14ac:dyDescent="0.25">
      <c r="A2090" s="192"/>
      <c r="B2090" s="200" t="s">
        <v>16741</v>
      </c>
      <c r="C2090" s="195" t="s">
        <v>16742</v>
      </c>
      <c r="D2090" s="192"/>
      <c r="E2090" s="195" t="s">
        <v>16743</v>
      </c>
      <c r="F2090" s="150"/>
      <c r="G2090" s="151"/>
    </row>
    <row r="2091" spans="1:7" ht="15" x14ac:dyDescent="0.25">
      <c r="A2091" s="199" t="s">
        <v>16744</v>
      </c>
      <c r="B2091" s="199" t="s">
        <v>16745</v>
      </c>
      <c r="C2091" s="192"/>
      <c r="D2091" s="193" t="s">
        <v>16746</v>
      </c>
      <c r="E2091" s="192"/>
      <c r="F2091" s="150"/>
      <c r="G2091" s="151"/>
    </row>
    <row r="2092" spans="1:7" x14ac:dyDescent="0.2">
      <c r="A2092" s="199" t="s">
        <v>265</v>
      </c>
      <c r="B2092" s="199" t="s">
        <v>266</v>
      </c>
      <c r="C2092" s="193" t="s">
        <v>267</v>
      </c>
      <c r="D2092" s="193" t="s">
        <v>268</v>
      </c>
      <c r="E2092" s="193" t="s">
        <v>269</v>
      </c>
      <c r="F2092" s="150"/>
      <c r="G2092" s="150"/>
    </row>
    <row r="2093" spans="1:7" ht="15" x14ac:dyDescent="0.25">
      <c r="A2093" s="192"/>
      <c r="B2093" s="192"/>
      <c r="C2093" s="192"/>
      <c r="D2093" s="193" t="s">
        <v>270</v>
      </c>
      <c r="E2093" s="193" t="s">
        <v>271</v>
      </c>
      <c r="F2093" s="150"/>
      <c r="G2093" s="151"/>
    </row>
    <row r="2094" spans="1:7" x14ac:dyDescent="0.2">
      <c r="A2094" s="218">
        <v>34636</v>
      </c>
      <c r="B2094" s="200" t="s">
        <v>1513</v>
      </c>
      <c r="C2094" s="194" t="s">
        <v>273</v>
      </c>
      <c r="D2094" s="194" t="s">
        <v>209</v>
      </c>
      <c r="E2094" s="195" t="s">
        <v>17365</v>
      </c>
      <c r="F2094" s="150"/>
      <c r="G2094" s="151"/>
    </row>
    <row r="2095" spans="1:7" x14ac:dyDescent="0.2">
      <c r="A2095" s="218">
        <v>34639</v>
      </c>
      <c r="B2095" s="200" t="s">
        <v>1514</v>
      </c>
      <c r="C2095" s="194" t="s">
        <v>273</v>
      </c>
      <c r="D2095" s="194" t="s">
        <v>281</v>
      </c>
      <c r="E2095" s="195" t="s">
        <v>17366</v>
      </c>
      <c r="F2095" s="150"/>
      <c r="G2095" s="151"/>
    </row>
    <row r="2096" spans="1:7" x14ac:dyDescent="0.2">
      <c r="A2096" s="218">
        <v>34640</v>
      </c>
      <c r="B2096" s="200" t="s">
        <v>1515</v>
      </c>
      <c r="C2096" s="194" t="s">
        <v>273</v>
      </c>
      <c r="D2096" s="194" t="s">
        <v>281</v>
      </c>
      <c r="E2096" s="195" t="s">
        <v>17367</v>
      </c>
      <c r="F2096" s="150"/>
      <c r="G2096" s="151"/>
    </row>
    <row r="2097" spans="1:7" x14ac:dyDescent="0.2">
      <c r="A2097" s="218">
        <v>34637</v>
      </c>
      <c r="B2097" s="200" t="s">
        <v>1516</v>
      </c>
      <c r="C2097" s="194" t="s">
        <v>273</v>
      </c>
      <c r="D2097" s="194" t="s">
        <v>281</v>
      </c>
      <c r="E2097" s="195" t="s">
        <v>17368</v>
      </c>
      <c r="F2097" s="150"/>
      <c r="G2097" s="151"/>
    </row>
    <row r="2098" spans="1:7" x14ac:dyDescent="0.2">
      <c r="A2098" s="218">
        <v>34638</v>
      </c>
      <c r="B2098" s="200" t="s">
        <v>1517</v>
      </c>
      <c r="C2098" s="194" t="s">
        <v>273</v>
      </c>
      <c r="D2098" s="194" t="s">
        <v>281</v>
      </c>
      <c r="E2098" s="195" t="s">
        <v>17369</v>
      </c>
      <c r="F2098" s="150"/>
      <c r="G2098" s="151"/>
    </row>
    <row r="2099" spans="1:7" x14ac:dyDescent="0.2">
      <c r="A2099" s="218">
        <v>11868</v>
      </c>
      <c r="B2099" s="200" t="s">
        <v>1518</v>
      </c>
      <c r="C2099" s="194" t="s">
        <v>273</v>
      </c>
      <c r="D2099" s="194" t="s">
        <v>281</v>
      </c>
      <c r="E2099" s="195" t="s">
        <v>5840</v>
      </c>
      <c r="F2099" s="150"/>
      <c r="G2099" s="151"/>
    </row>
    <row r="2100" spans="1:7" x14ac:dyDescent="0.2">
      <c r="A2100" s="218">
        <v>37106</v>
      </c>
      <c r="B2100" s="200" t="s">
        <v>1519</v>
      </c>
      <c r="C2100" s="194" t="s">
        <v>273</v>
      </c>
      <c r="D2100" s="194" t="s">
        <v>281</v>
      </c>
      <c r="E2100" s="196" t="s">
        <v>5841</v>
      </c>
      <c r="F2100" s="150"/>
      <c r="G2100" s="151"/>
    </row>
    <row r="2101" spans="1:7" x14ac:dyDescent="0.2">
      <c r="A2101" s="218">
        <v>11869</v>
      </c>
      <c r="B2101" s="200" t="s">
        <v>1520</v>
      </c>
      <c r="C2101" s="194" t="s">
        <v>273</v>
      </c>
      <c r="D2101" s="194" t="s">
        <v>281</v>
      </c>
      <c r="E2101" s="195" t="s">
        <v>5842</v>
      </c>
      <c r="F2101" s="150"/>
      <c r="G2101" s="151"/>
    </row>
    <row r="2102" spans="1:7" x14ac:dyDescent="0.2">
      <c r="A2102" s="218">
        <v>37104</v>
      </c>
      <c r="B2102" s="200" t="s">
        <v>1521</v>
      </c>
      <c r="C2102" s="194" t="s">
        <v>273</v>
      </c>
      <c r="D2102" s="194" t="s">
        <v>281</v>
      </c>
      <c r="E2102" s="195" t="s">
        <v>5843</v>
      </c>
      <c r="F2102" s="150"/>
      <c r="G2102" s="151"/>
    </row>
    <row r="2103" spans="1:7" x14ac:dyDescent="0.2">
      <c r="A2103" s="218">
        <v>37105</v>
      </c>
      <c r="B2103" s="200" t="s">
        <v>1522</v>
      </c>
      <c r="C2103" s="194" t="s">
        <v>273</v>
      </c>
      <c r="D2103" s="194" t="s">
        <v>281</v>
      </c>
      <c r="E2103" s="196" t="s">
        <v>5844</v>
      </c>
      <c r="F2103" s="150"/>
      <c r="G2103" s="151"/>
    </row>
    <row r="2104" spans="1:7" x14ac:dyDescent="0.2">
      <c r="A2104" s="218">
        <v>11638</v>
      </c>
      <c r="B2104" s="200" t="s">
        <v>1523</v>
      </c>
      <c r="C2104" s="194" t="s">
        <v>273</v>
      </c>
      <c r="D2104" s="194" t="s">
        <v>281</v>
      </c>
      <c r="E2104" s="195" t="s">
        <v>5845</v>
      </c>
      <c r="F2104" s="150"/>
      <c r="G2104" s="151"/>
    </row>
    <row r="2105" spans="1:7" ht="15" x14ac:dyDescent="0.25">
      <c r="A2105" s="192"/>
      <c r="B2105" s="200" t="s">
        <v>1524</v>
      </c>
      <c r="C2105" s="192"/>
      <c r="D2105" s="192"/>
      <c r="E2105" s="192"/>
      <c r="F2105" s="150"/>
      <c r="G2105" s="151"/>
    </row>
    <row r="2106" spans="1:7" x14ac:dyDescent="0.2">
      <c r="A2106" s="218">
        <v>1030</v>
      </c>
      <c r="B2106" s="200" t="s">
        <v>1525</v>
      </c>
      <c r="C2106" s="194" t="s">
        <v>273</v>
      </c>
      <c r="D2106" s="194" t="s">
        <v>209</v>
      </c>
      <c r="E2106" s="195" t="s">
        <v>5846</v>
      </c>
      <c r="F2106" s="150"/>
      <c r="G2106" s="151"/>
    </row>
    <row r="2107" spans="1:7" ht="15" x14ac:dyDescent="0.25">
      <c r="A2107" s="192"/>
      <c r="B2107" s="200" t="s">
        <v>1526</v>
      </c>
      <c r="C2107" s="192"/>
      <c r="D2107" s="192"/>
      <c r="E2107" s="192"/>
      <c r="F2107" s="150"/>
      <c r="G2107" s="151"/>
    </row>
    <row r="2108" spans="1:7" x14ac:dyDescent="0.2">
      <c r="A2108" s="218">
        <v>11694</v>
      </c>
      <c r="B2108" s="200" t="s">
        <v>1527</v>
      </c>
      <c r="C2108" s="194" t="s">
        <v>273</v>
      </c>
      <c r="D2108" s="194" t="s">
        <v>281</v>
      </c>
      <c r="E2108" s="195" t="s">
        <v>5847</v>
      </c>
      <c r="F2108" s="150"/>
      <c r="G2108" s="151"/>
    </row>
    <row r="2109" spans="1:7" ht="15" x14ac:dyDescent="0.25">
      <c r="A2109" s="192"/>
      <c r="B2109" s="200" t="s">
        <v>1528</v>
      </c>
      <c r="C2109" s="192"/>
      <c r="D2109" s="192"/>
      <c r="E2109" s="192"/>
      <c r="F2109" s="150"/>
      <c r="G2109" s="151"/>
    </row>
    <row r="2110" spans="1:7" x14ac:dyDescent="0.2">
      <c r="A2110" s="218">
        <v>11241</v>
      </c>
      <c r="B2110" s="200" t="s">
        <v>1529</v>
      </c>
      <c r="C2110" s="194" t="s">
        <v>273</v>
      </c>
      <c r="D2110" s="194" t="s">
        <v>281</v>
      </c>
      <c r="E2110" s="195" t="s">
        <v>17370</v>
      </c>
      <c r="F2110" s="150"/>
      <c r="G2110" s="151"/>
    </row>
    <row r="2111" spans="1:7" x14ac:dyDescent="0.2">
      <c r="A2111" s="218">
        <v>35277</v>
      </c>
      <c r="B2111" s="200" t="s">
        <v>1530</v>
      </c>
      <c r="C2111" s="194" t="s">
        <v>273</v>
      </c>
      <c r="D2111" s="194" t="s">
        <v>281</v>
      </c>
      <c r="E2111" s="195" t="s">
        <v>17371</v>
      </c>
      <c r="F2111" s="150"/>
      <c r="G2111" s="151"/>
    </row>
    <row r="2112" spans="1:7" ht="15" x14ac:dyDescent="0.25">
      <c r="A2112" s="192"/>
      <c r="B2112" s="200" t="s">
        <v>1531</v>
      </c>
      <c r="C2112" s="192"/>
      <c r="D2112" s="192"/>
      <c r="E2112" s="192"/>
      <c r="F2112" s="147"/>
      <c r="G2112" s="147"/>
    </row>
    <row r="2113" spans="1:7" x14ac:dyDescent="0.2">
      <c r="A2113" s="218">
        <v>10521</v>
      </c>
      <c r="B2113" s="200" t="s">
        <v>1532</v>
      </c>
      <c r="C2113" s="194" t="s">
        <v>273</v>
      </c>
      <c r="D2113" s="194" t="s">
        <v>281</v>
      </c>
      <c r="E2113" s="195" t="s">
        <v>17372</v>
      </c>
      <c r="F2113" s="150"/>
      <c r="G2113" s="151"/>
    </row>
    <row r="2114" spans="1:7" ht="15" x14ac:dyDescent="0.25">
      <c r="A2114" s="192"/>
      <c r="B2114" s="200" t="s">
        <v>1533</v>
      </c>
      <c r="C2114" s="192"/>
      <c r="D2114" s="192"/>
      <c r="E2114" s="192"/>
      <c r="F2114" s="147"/>
      <c r="G2114" s="147"/>
    </row>
    <row r="2115" spans="1:7" ht="15" x14ac:dyDescent="0.25">
      <c r="A2115" s="192"/>
      <c r="B2115" s="200" t="s">
        <v>1534</v>
      </c>
      <c r="C2115" s="192"/>
      <c r="D2115" s="192"/>
      <c r="E2115" s="192"/>
      <c r="F2115" s="150"/>
      <c r="G2115" s="151"/>
    </row>
    <row r="2116" spans="1:7" ht="15" x14ac:dyDescent="0.25">
      <c r="A2116" s="218">
        <v>10885</v>
      </c>
      <c r="B2116" s="200" t="s">
        <v>1535</v>
      </c>
      <c r="C2116" s="194" t="s">
        <v>273</v>
      </c>
      <c r="D2116" s="194" t="s">
        <v>281</v>
      </c>
      <c r="E2116" s="195" t="s">
        <v>17373</v>
      </c>
      <c r="F2116" s="147"/>
      <c r="G2116" s="147"/>
    </row>
    <row r="2117" spans="1:7" ht="15" x14ac:dyDescent="0.25">
      <c r="A2117" s="192"/>
      <c r="B2117" s="200" t="s">
        <v>1533</v>
      </c>
      <c r="C2117" s="192"/>
      <c r="D2117" s="192"/>
      <c r="E2117" s="192"/>
      <c r="F2117" s="150"/>
      <c r="G2117" s="151"/>
    </row>
    <row r="2118" spans="1:7" ht="15" x14ac:dyDescent="0.25">
      <c r="A2118" s="192"/>
      <c r="B2118" s="200" t="s">
        <v>1534</v>
      </c>
      <c r="C2118" s="192"/>
      <c r="D2118" s="192"/>
      <c r="E2118" s="192"/>
      <c r="F2118" s="147"/>
      <c r="G2118" s="147"/>
    </row>
    <row r="2119" spans="1:7" x14ac:dyDescent="0.2">
      <c r="A2119" s="218">
        <v>20962</v>
      </c>
      <c r="B2119" s="200" t="s">
        <v>1536</v>
      </c>
      <c r="C2119" s="194" t="s">
        <v>273</v>
      </c>
      <c r="D2119" s="194" t="s">
        <v>209</v>
      </c>
      <c r="E2119" s="195" t="s">
        <v>17374</v>
      </c>
      <c r="F2119" s="150"/>
      <c r="G2119" s="151"/>
    </row>
    <row r="2120" spans="1:7" ht="15" x14ac:dyDescent="0.25">
      <c r="A2120" s="192"/>
      <c r="B2120" s="200" t="s">
        <v>1537</v>
      </c>
      <c r="C2120" s="192"/>
      <c r="D2120" s="192"/>
      <c r="E2120" s="192"/>
      <c r="F2120" s="147"/>
      <c r="G2120" s="147"/>
    </row>
    <row r="2121" spans="1:7" ht="15" x14ac:dyDescent="0.25">
      <c r="A2121" s="192"/>
      <c r="B2121" s="200" t="s">
        <v>1538</v>
      </c>
      <c r="C2121" s="192"/>
      <c r="D2121" s="192"/>
      <c r="E2121" s="192"/>
      <c r="F2121" s="150"/>
      <c r="G2121" s="151"/>
    </row>
    <row r="2122" spans="1:7" ht="15" x14ac:dyDescent="0.25">
      <c r="A2122" s="218">
        <v>20963</v>
      </c>
      <c r="B2122" s="200" t="s">
        <v>1539</v>
      </c>
      <c r="C2122" s="194" t="s">
        <v>273</v>
      </c>
      <c r="D2122" s="194" t="s">
        <v>281</v>
      </c>
      <c r="E2122" s="195" t="s">
        <v>17375</v>
      </c>
      <c r="F2122" s="147"/>
      <c r="G2122" s="147"/>
    </row>
    <row r="2123" spans="1:7" ht="15" x14ac:dyDescent="0.25">
      <c r="A2123" s="192"/>
      <c r="B2123" s="200" t="s">
        <v>1537</v>
      </c>
      <c r="C2123" s="192"/>
      <c r="D2123" s="192"/>
      <c r="E2123" s="192"/>
      <c r="F2123" s="150"/>
      <c r="G2123" s="151"/>
    </row>
    <row r="2124" spans="1:7" ht="15" x14ac:dyDescent="0.25">
      <c r="A2124" s="192"/>
      <c r="B2124" s="200" t="s">
        <v>1538</v>
      </c>
      <c r="C2124" s="192"/>
      <c r="D2124" s="192"/>
      <c r="E2124" s="192"/>
      <c r="F2124" s="147"/>
      <c r="G2124" s="147"/>
    </row>
    <row r="2125" spans="1:7" x14ac:dyDescent="0.2">
      <c r="A2125" s="218">
        <v>1062</v>
      </c>
      <c r="B2125" s="200" t="s">
        <v>1540</v>
      </c>
      <c r="C2125" s="194" t="s">
        <v>273</v>
      </c>
      <c r="D2125" s="194" t="s">
        <v>209</v>
      </c>
      <c r="E2125" s="195" t="s">
        <v>17376</v>
      </c>
      <c r="F2125" s="150"/>
      <c r="G2125" s="151"/>
    </row>
    <row r="2126" spans="1:7" ht="15" x14ac:dyDescent="0.25">
      <c r="A2126" s="192"/>
      <c r="B2126" s="200" t="s">
        <v>1541</v>
      </c>
      <c r="C2126" s="192"/>
      <c r="D2126" s="192"/>
      <c r="E2126" s="192"/>
      <c r="F2126" s="147"/>
      <c r="G2126" s="147"/>
    </row>
    <row r="2127" spans="1:7" x14ac:dyDescent="0.2">
      <c r="A2127" s="218">
        <v>11246</v>
      </c>
      <c r="B2127" s="200" t="s">
        <v>1542</v>
      </c>
      <c r="C2127" s="194" t="s">
        <v>273</v>
      </c>
      <c r="D2127" s="194" t="s">
        <v>281</v>
      </c>
      <c r="E2127" s="195" t="s">
        <v>5848</v>
      </c>
      <c r="F2127" s="150"/>
      <c r="G2127" s="151"/>
    </row>
    <row r="2128" spans="1:7" ht="15" x14ac:dyDescent="0.25">
      <c r="A2128" s="218">
        <v>11250</v>
      </c>
      <c r="B2128" s="200" t="s">
        <v>1543</v>
      </c>
      <c r="C2128" s="194" t="s">
        <v>273</v>
      </c>
      <c r="D2128" s="194" t="s">
        <v>281</v>
      </c>
      <c r="E2128" s="195" t="s">
        <v>5849</v>
      </c>
      <c r="F2128" s="147"/>
      <c r="G2128" s="147"/>
    </row>
    <row r="2129" spans="1:7" x14ac:dyDescent="0.2">
      <c r="A2129" s="218">
        <v>11251</v>
      </c>
      <c r="B2129" s="200" t="s">
        <v>1544</v>
      </c>
      <c r="C2129" s="194" t="s">
        <v>273</v>
      </c>
      <c r="D2129" s="194" t="s">
        <v>281</v>
      </c>
      <c r="E2129" s="195" t="s">
        <v>5850</v>
      </c>
      <c r="F2129" s="150"/>
      <c r="G2129" s="151"/>
    </row>
    <row r="2130" spans="1:7" x14ac:dyDescent="0.2">
      <c r="A2130" s="218">
        <v>11253</v>
      </c>
      <c r="B2130" s="200" t="s">
        <v>1545</v>
      </c>
      <c r="C2130" s="194" t="s">
        <v>273</v>
      </c>
      <c r="D2130" s="194" t="s">
        <v>281</v>
      </c>
      <c r="E2130" s="195" t="s">
        <v>5851</v>
      </c>
    </row>
    <row r="2131" spans="1:7" x14ac:dyDescent="0.2">
      <c r="A2131" s="218">
        <v>11255</v>
      </c>
      <c r="B2131" s="200" t="s">
        <v>1546</v>
      </c>
      <c r="C2131" s="194" t="s">
        <v>273</v>
      </c>
      <c r="D2131" s="194" t="s">
        <v>281</v>
      </c>
      <c r="E2131" s="195" t="s">
        <v>5852</v>
      </c>
    </row>
    <row r="2132" spans="1:7" x14ac:dyDescent="0.2">
      <c r="A2132" s="218">
        <v>14055</v>
      </c>
      <c r="B2132" s="200" t="s">
        <v>1547</v>
      </c>
      <c r="C2132" s="194" t="s">
        <v>273</v>
      </c>
      <c r="D2132" s="194" t="s">
        <v>281</v>
      </c>
      <c r="E2132" s="195" t="s">
        <v>5853</v>
      </c>
    </row>
    <row r="2133" spans="1:7" x14ac:dyDescent="0.2">
      <c r="A2133" s="218">
        <v>10569</v>
      </c>
      <c r="B2133" s="200" t="s">
        <v>127</v>
      </c>
      <c r="C2133" s="194" t="s">
        <v>273</v>
      </c>
      <c r="D2133" s="194" t="s">
        <v>281</v>
      </c>
      <c r="E2133" s="195" t="s">
        <v>5854</v>
      </c>
    </row>
    <row r="2134" spans="1:7" x14ac:dyDescent="0.2">
      <c r="A2134" s="218">
        <v>11247</v>
      </c>
      <c r="B2134" s="200" t="s">
        <v>1548</v>
      </c>
      <c r="C2134" s="194" t="s">
        <v>273</v>
      </c>
      <c r="D2134" s="194" t="s">
        <v>281</v>
      </c>
      <c r="E2134" s="197" t="s">
        <v>5855</v>
      </c>
    </row>
    <row r="2135" spans="1:7" ht="15" x14ac:dyDescent="0.25">
      <c r="A2135" s="218">
        <v>11248</v>
      </c>
      <c r="B2135" s="200" t="s">
        <v>1549</v>
      </c>
      <c r="C2135" s="194" t="s">
        <v>273</v>
      </c>
      <c r="D2135" s="194" t="s">
        <v>281</v>
      </c>
      <c r="E2135" s="197" t="s">
        <v>5856</v>
      </c>
      <c r="F2135" s="147"/>
      <c r="G2135" s="147"/>
    </row>
    <row r="2136" spans="1:7" x14ac:dyDescent="0.2">
      <c r="A2136" s="218">
        <v>11249</v>
      </c>
      <c r="B2136" s="200" t="s">
        <v>1550</v>
      </c>
      <c r="C2136" s="194" t="s">
        <v>273</v>
      </c>
      <c r="D2136" s="194" t="s">
        <v>281</v>
      </c>
      <c r="E2136" s="196" t="s">
        <v>5857</v>
      </c>
    </row>
    <row r="2137" spans="1:7" ht="15" x14ac:dyDescent="0.25">
      <c r="A2137" s="218">
        <v>11254</v>
      </c>
      <c r="B2137" s="200" t="s">
        <v>1551</v>
      </c>
      <c r="C2137" s="194" t="s">
        <v>273</v>
      </c>
      <c r="D2137" s="194" t="s">
        <v>281</v>
      </c>
      <c r="E2137" s="195" t="s">
        <v>5858</v>
      </c>
      <c r="F2137" s="147"/>
      <c r="G2137" s="147"/>
    </row>
    <row r="2138" spans="1:7" ht="15" x14ac:dyDescent="0.25">
      <c r="A2138" s="218">
        <v>11256</v>
      </c>
      <c r="B2138" s="200" t="s">
        <v>1552</v>
      </c>
      <c r="C2138" s="194" t="s">
        <v>273</v>
      </c>
      <c r="D2138" s="194" t="s">
        <v>281</v>
      </c>
      <c r="E2138" s="195" t="s">
        <v>5859</v>
      </c>
      <c r="F2138" s="147"/>
      <c r="G2138" s="147"/>
    </row>
    <row r="2139" spans="1:7" ht="15" x14ac:dyDescent="0.25">
      <c r="A2139" s="218">
        <v>11252</v>
      </c>
      <c r="B2139" s="200" t="s">
        <v>1553</v>
      </c>
      <c r="C2139" s="194" t="s">
        <v>273</v>
      </c>
      <c r="D2139" s="194" t="s">
        <v>281</v>
      </c>
      <c r="E2139" s="195" t="s">
        <v>5860</v>
      </c>
      <c r="F2139" s="147"/>
      <c r="G2139" s="147"/>
    </row>
    <row r="2140" spans="1:7" ht="15" x14ac:dyDescent="0.25">
      <c r="A2140" s="192"/>
      <c r="B2140" s="200" t="s">
        <v>1554</v>
      </c>
      <c r="C2140" s="192"/>
      <c r="D2140" s="192"/>
      <c r="E2140" s="192"/>
      <c r="F2140" s="147"/>
      <c r="G2140" s="147"/>
    </row>
    <row r="2141" spans="1:7" ht="15" x14ac:dyDescent="0.25">
      <c r="A2141" s="218">
        <v>2555</v>
      </c>
      <c r="B2141" s="200" t="s">
        <v>1555</v>
      </c>
      <c r="C2141" s="194" t="s">
        <v>273</v>
      </c>
      <c r="D2141" s="194" t="s">
        <v>281</v>
      </c>
      <c r="E2141" s="195" t="s">
        <v>5615</v>
      </c>
      <c r="F2141" s="147"/>
      <c r="G2141" s="147"/>
    </row>
    <row r="2142" spans="1:7" x14ac:dyDescent="0.2">
      <c r="A2142" s="218">
        <v>2556</v>
      </c>
      <c r="B2142" s="200" t="s">
        <v>1556</v>
      </c>
      <c r="C2142" s="194" t="s">
        <v>273</v>
      </c>
      <c r="D2142" s="194" t="s">
        <v>281</v>
      </c>
      <c r="E2142" s="195" t="s">
        <v>5801</v>
      </c>
    </row>
    <row r="2143" spans="1:7" ht="15" x14ac:dyDescent="0.25">
      <c r="A2143" s="218">
        <v>2557</v>
      </c>
      <c r="B2143" s="200" t="s">
        <v>1557</v>
      </c>
      <c r="C2143" s="194" t="s">
        <v>273</v>
      </c>
      <c r="D2143" s="194" t="s">
        <v>281</v>
      </c>
      <c r="E2143" s="195" t="s">
        <v>5615</v>
      </c>
      <c r="F2143" s="147"/>
      <c r="G2143" s="147"/>
    </row>
    <row r="2144" spans="1:7" ht="15" x14ac:dyDescent="0.25">
      <c r="A2144" s="218">
        <v>1066</v>
      </c>
      <c r="B2144" s="200" t="s">
        <v>1558</v>
      </c>
      <c r="C2144" s="194" t="s">
        <v>273</v>
      </c>
      <c r="D2144" s="194" t="s">
        <v>281</v>
      </c>
      <c r="E2144" s="195" t="s">
        <v>17377</v>
      </c>
      <c r="F2144" s="147"/>
      <c r="G2144" s="151"/>
    </row>
    <row r="2145" spans="1:7" ht="15" x14ac:dyDescent="0.25">
      <c r="A2145" s="218">
        <v>1043</v>
      </c>
      <c r="B2145" s="200" t="s">
        <v>1559</v>
      </c>
      <c r="C2145" s="194" t="s">
        <v>273</v>
      </c>
      <c r="D2145" s="194" t="s">
        <v>281</v>
      </c>
      <c r="E2145" s="195" t="s">
        <v>17378</v>
      </c>
      <c r="F2145" s="148"/>
      <c r="G2145" s="147"/>
    </row>
    <row r="2146" spans="1:7" ht="15" x14ac:dyDescent="0.25">
      <c r="A2146" s="199" t="s">
        <v>16759</v>
      </c>
      <c r="B2146" s="192"/>
      <c r="C2146" s="192"/>
      <c r="D2146" s="192"/>
      <c r="E2146" s="192"/>
      <c r="F2146" s="148"/>
      <c r="G2146" s="148"/>
    </row>
    <row r="2147" spans="1:7" x14ac:dyDescent="0.2">
      <c r="A2147" s="174"/>
      <c r="B2147" s="173"/>
      <c r="C2147" s="168"/>
      <c r="D2147" s="168"/>
      <c r="E2147" s="169"/>
      <c r="F2147" s="148"/>
      <c r="G2147" s="148"/>
    </row>
    <row r="2148" spans="1:7" ht="18" x14ac:dyDescent="0.25">
      <c r="A2148" s="192"/>
      <c r="B2148" s="201" t="s">
        <v>264</v>
      </c>
      <c r="C2148" s="192"/>
      <c r="D2148" s="193" t="s">
        <v>16732</v>
      </c>
      <c r="E2148" s="194" t="s">
        <v>17379</v>
      </c>
      <c r="F2148" s="147"/>
      <c r="G2148" s="147"/>
    </row>
    <row r="2149" spans="1:7" ht="15" x14ac:dyDescent="0.25">
      <c r="A2149" s="199" t="s">
        <v>16734</v>
      </c>
      <c r="B2149" s="192"/>
      <c r="C2149" s="192"/>
      <c r="D2149" s="192"/>
      <c r="E2149" s="192"/>
      <c r="F2149" s="150"/>
      <c r="G2149" s="151"/>
    </row>
    <row r="2150" spans="1:7" ht="15" x14ac:dyDescent="0.25">
      <c r="A2150" s="199" t="s">
        <v>16735</v>
      </c>
      <c r="B2150" s="192"/>
      <c r="C2150" s="192"/>
      <c r="D2150" s="192"/>
      <c r="E2150" s="192"/>
      <c r="F2150" s="147"/>
      <c r="G2150" s="147"/>
    </row>
    <row r="2151" spans="1:7" ht="15" x14ac:dyDescent="0.25">
      <c r="A2151" s="199" t="s">
        <v>16736</v>
      </c>
      <c r="B2151" s="192"/>
      <c r="C2151" s="192"/>
      <c r="D2151" s="192"/>
      <c r="E2151" s="192"/>
      <c r="F2151" s="150"/>
      <c r="G2151" s="151"/>
    </row>
    <row r="2152" spans="1:7" ht="15" x14ac:dyDescent="0.25">
      <c r="A2152" s="199" t="s">
        <v>16737</v>
      </c>
      <c r="B2152" s="192"/>
      <c r="C2152" s="192"/>
      <c r="D2152" s="192"/>
      <c r="E2152" s="192"/>
      <c r="F2152" s="147"/>
      <c r="G2152" s="147"/>
    </row>
    <row r="2153" spans="1:7" ht="15" x14ac:dyDescent="0.25">
      <c r="A2153" s="199" t="s">
        <v>16738</v>
      </c>
      <c r="B2153" s="192"/>
      <c r="C2153" s="192"/>
      <c r="D2153" s="192"/>
      <c r="E2153" s="192"/>
      <c r="F2153" s="150"/>
      <c r="G2153" s="151"/>
    </row>
    <row r="2154" spans="1:7" ht="15" x14ac:dyDescent="0.25">
      <c r="A2154" s="199" t="s">
        <v>16739</v>
      </c>
      <c r="B2154" s="200" t="s">
        <v>16740</v>
      </c>
      <c r="C2154" s="192"/>
      <c r="D2154" s="192"/>
      <c r="E2154" s="192"/>
      <c r="F2154" s="147"/>
      <c r="G2154" s="147"/>
    </row>
    <row r="2155" spans="1:7" ht="15" x14ac:dyDescent="0.25">
      <c r="A2155" s="192"/>
      <c r="B2155" s="200" t="s">
        <v>16741</v>
      </c>
      <c r="C2155" s="195" t="s">
        <v>16742</v>
      </c>
      <c r="D2155" s="192"/>
      <c r="E2155" s="195" t="s">
        <v>16743</v>
      </c>
      <c r="F2155" s="150"/>
      <c r="G2155" s="151"/>
    </row>
    <row r="2156" spans="1:7" ht="15" x14ac:dyDescent="0.25">
      <c r="A2156" s="199" t="s">
        <v>16744</v>
      </c>
      <c r="B2156" s="199" t="s">
        <v>16745</v>
      </c>
      <c r="C2156" s="192"/>
      <c r="D2156" s="193" t="s">
        <v>16746</v>
      </c>
      <c r="E2156" s="192"/>
      <c r="F2156" s="147"/>
      <c r="G2156" s="147"/>
    </row>
    <row r="2157" spans="1:7" x14ac:dyDescent="0.2">
      <c r="A2157" s="199" t="s">
        <v>265</v>
      </c>
      <c r="B2157" s="199" t="s">
        <v>266</v>
      </c>
      <c r="C2157" s="193" t="s">
        <v>267</v>
      </c>
      <c r="D2157" s="193" t="s">
        <v>268</v>
      </c>
      <c r="E2157" s="193" t="s">
        <v>269</v>
      </c>
      <c r="F2157" s="150"/>
      <c r="G2157" s="151"/>
    </row>
    <row r="2158" spans="1:7" ht="15" x14ac:dyDescent="0.25">
      <c r="A2158" s="192"/>
      <c r="B2158" s="192"/>
      <c r="C2158" s="192"/>
      <c r="D2158" s="193" t="s">
        <v>270</v>
      </c>
      <c r="E2158" s="193" t="s">
        <v>271</v>
      </c>
      <c r="F2158" s="147"/>
      <c r="G2158" s="147"/>
    </row>
    <row r="2159" spans="1:7" x14ac:dyDescent="0.2">
      <c r="A2159" s="218">
        <v>1072</v>
      </c>
      <c r="B2159" s="200" t="s">
        <v>129</v>
      </c>
      <c r="C2159" s="194" t="s">
        <v>273</v>
      </c>
      <c r="D2159" s="194" t="s">
        <v>281</v>
      </c>
      <c r="E2159" s="195" t="s">
        <v>5861</v>
      </c>
      <c r="F2159" s="150"/>
      <c r="G2159" s="151"/>
    </row>
    <row r="2160" spans="1:7" ht="15" x14ac:dyDescent="0.25">
      <c r="A2160" s="218">
        <v>1061</v>
      </c>
      <c r="B2160" s="200" t="s">
        <v>1560</v>
      </c>
      <c r="C2160" s="194" t="s">
        <v>273</v>
      </c>
      <c r="D2160" s="194" t="s">
        <v>281</v>
      </c>
      <c r="E2160" s="195" t="s">
        <v>17380</v>
      </c>
      <c r="F2160" s="147"/>
      <c r="G2160" s="147"/>
    </row>
    <row r="2161" spans="1:7" x14ac:dyDescent="0.2">
      <c r="A2161" s="218">
        <v>1065</v>
      </c>
      <c r="B2161" s="200" t="s">
        <v>1561</v>
      </c>
      <c r="C2161" s="194" t="s">
        <v>273</v>
      </c>
      <c r="D2161" s="194" t="s">
        <v>281</v>
      </c>
      <c r="E2161" s="195" t="s">
        <v>17381</v>
      </c>
      <c r="F2161" s="150"/>
      <c r="G2161" s="151"/>
    </row>
    <row r="2162" spans="1:7" ht="15" x14ac:dyDescent="0.25">
      <c r="A2162" s="218">
        <v>3280</v>
      </c>
      <c r="B2162" s="200" t="s">
        <v>1562</v>
      </c>
      <c r="C2162" s="194" t="s">
        <v>273</v>
      </c>
      <c r="D2162" s="194" t="s">
        <v>274</v>
      </c>
      <c r="E2162" s="195" t="s">
        <v>17382</v>
      </c>
      <c r="F2162" s="147"/>
      <c r="G2162" s="147"/>
    </row>
    <row r="2163" spans="1:7" x14ac:dyDescent="0.2">
      <c r="A2163" s="218">
        <v>11881</v>
      </c>
      <c r="B2163" s="200" t="s">
        <v>1563</v>
      </c>
      <c r="C2163" s="194" t="s">
        <v>273</v>
      </c>
      <c r="D2163" s="194" t="s">
        <v>274</v>
      </c>
      <c r="E2163" s="195" t="s">
        <v>17383</v>
      </c>
      <c r="F2163" s="150"/>
      <c r="G2163" s="151"/>
    </row>
    <row r="2164" spans="1:7" ht="15" x14ac:dyDescent="0.25">
      <c r="A2164" s="218">
        <v>34641</v>
      </c>
      <c r="B2164" s="200" t="s">
        <v>1564</v>
      </c>
      <c r="C2164" s="194" t="s">
        <v>273</v>
      </c>
      <c r="D2164" s="194" t="s">
        <v>274</v>
      </c>
      <c r="E2164" s="195" t="s">
        <v>17223</v>
      </c>
      <c r="F2164" s="147"/>
      <c r="G2164" s="147"/>
    </row>
    <row r="2165" spans="1:7" x14ac:dyDescent="0.2">
      <c r="A2165" s="218">
        <v>34643</v>
      </c>
      <c r="B2165" s="200" t="s">
        <v>1565</v>
      </c>
      <c r="C2165" s="194" t="s">
        <v>273</v>
      </c>
      <c r="D2165" s="194" t="s">
        <v>281</v>
      </c>
      <c r="E2165" s="195" t="s">
        <v>14784</v>
      </c>
      <c r="F2165" s="150"/>
      <c r="G2165" s="151"/>
    </row>
    <row r="2166" spans="1:7" ht="15" x14ac:dyDescent="0.25">
      <c r="A2166" s="218">
        <v>3278</v>
      </c>
      <c r="B2166" s="200" t="s">
        <v>1566</v>
      </c>
      <c r="C2166" s="194" t="s">
        <v>273</v>
      </c>
      <c r="D2166" s="194" t="s">
        <v>274</v>
      </c>
      <c r="E2166" s="195" t="s">
        <v>17384</v>
      </c>
      <c r="F2166" s="147"/>
      <c r="G2166" s="147"/>
    </row>
    <row r="2167" spans="1:7" x14ac:dyDescent="0.2">
      <c r="A2167" s="218">
        <v>3279</v>
      </c>
      <c r="B2167" s="200" t="s">
        <v>1567</v>
      </c>
      <c r="C2167" s="194" t="s">
        <v>273</v>
      </c>
      <c r="D2167" s="194" t="s">
        <v>274</v>
      </c>
      <c r="E2167" s="195" t="s">
        <v>17385</v>
      </c>
      <c r="F2167" s="150"/>
      <c r="G2167" s="151"/>
    </row>
    <row r="2168" spans="1:7" ht="15" x14ac:dyDescent="0.25">
      <c r="A2168" s="218">
        <v>13845</v>
      </c>
      <c r="B2168" s="200" t="s">
        <v>1568</v>
      </c>
      <c r="C2168" s="194" t="s">
        <v>273</v>
      </c>
      <c r="D2168" s="194" t="s">
        <v>281</v>
      </c>
      <c r="E2168" s="195" t="s">
        <v>5863</v>
      </c>
      <c r="F2168" s="147"/>
      <c r="G2168" s="147"/>
    </row>
    <row r="2169" spans="1:7" ht="15" x14ac:dyDescent="0.25">
      <c r="A2169" s="192"/>
      <c r="B2169" s="200" t="s">
        <v>1569</v>
      </c>
      <c r="C2169" s="192"/>
      <c r="D2169" s="192"/>
      <c r="E2169" s="192"/>
      <c r="F2169" s="150"/>
      <c r="G2169" s="151"/>
    </row>
    <row r="2170" spans="1:7" ht="15" x14ac:dyDescent="0.25">
      <c r="A2170" s="218">
        <v>13844</v>
      </c>
      <c r="B2170" s="200" t="s">
        <v>1570</v>
      </c>
      <c r="C2170" s="194" t="s">
        <v>273</v>
      </c>
      <c r="D2170" s="194" t="s">
        <v>281</v>
      </c>
      <c r="E2170" s="195" t="s">
        <v>5864</v>
      </c>
      <c r="F2170" s="147"/>
      <c r="G2170" s="147"/>
    </row>
    <row r="2171" spans="1:7" ht="15" x14ac:dyDescent="0.25">
      <c r="A2171" s="192"/>
      <c r="B2171" s="200" t="s">
        <v>1569</v>
      </c>
      <c r="C2171" s="192"/>
      <c r="D2171" s="192"/>
      <c r="E2171" s="192"/>
      <c r="F2171" s="150"/>
      <c r="G2171" s="151"/>
    </row>
    <row r="2172" spans="1:7" ht="15" x14ac:dyDescent="0.25">
      <c r="A2172" s="218">
        <v>13843</v>
      </c>
      <c r="B2172" s="200" t="s">
        <v>1571</v>
      </c>
      <c r="C2172" s="194" t="s">
        <v>273</v>
      </c>
      <c r="D2172" s="194" t="s">
        <v>281</v>
      </c>
      <c r="E2172" s="195" t="s">
        <v>5865</v>
      </c>
      <c r="F2172" s="147"/>
      <c r="G2172" s="147"/>
    </row>
    <row r="2173" spans="1:7" ht="15" x14ac:dyDescent="0.25">
      <c r="A2173" s="192"/>
      <c r="B2173" s="200" t="s">
        <v>1572</v>
      </c>
      <c r="C2173" s="192"/>
      <c r="D2173" s="192"/>
      <c r="E2173" s="192"/>
      <c r="F2173" s="150"/>
      <c r="G2173" s="151"/>
    </row>
    <row r="2174" spans="1:7" ht="15" x14ac:dyDescent="0.25">
      <c r="A2174" s="218">
        <v>13842</v>
      </c>
      <c r="B2174" s="200" t="s">
        <v>1573</v>
      </c>
      <c r="C2174" s="194" t="s">
        <v>273</v>
      </c>
      <c r="D2174" s="194" t="s">
        <v>281</v>
      </c>
      <c r="E2174" s="195" t="s">
        <v>5866</v>
      </c>
      <c r="F2174" s="147"/>
      <c r="G2174" s="147"/>
    </row>
    <row r="2175" spans="1:7" ht="15" x14ac:dyDescent="0.25">
      <c r="A2175" s="192"/>
      <c r="B2175" s="200" t="s">
        <v>1572</v>
      </c>
      <c r="C2175" s="192"/>
      <c r="D2175" s="192"/>
      <c r="E2175" s="192"/>
      <c r="F2175" s="150"/>
      <c r="G2175" s="151"/>
    </row>
    <row r="2176" spans="1:7" ht="15" x14ac:dyDescent="0.25">
      <c r="A2176" s="218">
        <v>12075</v>
      </c>
      <c r="B2176" s="200" t="s">
        <v>1574</v>
      </c>
      <c r="C2176" s="194" t="s">
        <v>273</v>
      </c>
      <c r="D2176" s="194" t="s">
        <v>281</v>
      </c>
      <c r="E2176" s="195" t="s">
        <v>5867</v>
      </c>
      <c r="F2176" s="147"/>
      <c r="G2176" s="147"/>
    </row>
    <row r="2177" spans="1:7" ht="15" x14ac:dyDescent="0.25">
      <c r="A2177" s="192"/>
      <c r="B2177" s="200" t="s">
        <v>1575</v>
      </c>
      <c r="C2177" s="192"/>
      <c r="D2177" s="192"/>
      <c r="E2177" s="192"/>
      <c r="F2177" s="150"/>
      <c r="G2177" s="151"/>
    </row>
    <row r="2178" spans="1:7" ht="15" x14ac:dyDescent="0.25">
      <c r="A2178" s="218">
        <v>13405</v>
      </c>
      <c r="B2178" s="200" t="s">
        <v>1576</v>
      </c>
      <c r="C2178" s="194" t="s">
        <v>273</v>
      </c>
      <c r="D2178" s="194" t="s">
        <v>281</v>
      </c>
      <c r="E2178" s="195" t="s">
        <v>5868</v>
      </c>
      <c r="F2178" s="147"/>
      <c r="G2178" s="147"/>
    </row>
    <row r="2179" spans="1:7" ht="15" x14ac:dyDescent="0.25">
      <c r="A2179" s="192"/>
      <c r="B2179" s="200" t="s">
        <v>1577</v>
      </c>
      <c r="C2179" s="192"/>
      <c r="D2179" s="192"/>
      <c r="E2179" s="192"/>
      <c r="F2179" s="150"/>
      <c r="G2179" s="151"/>
    </row>
    <row r="2180" spans="1:7" ht="15" x14ac:dyDescent="0.25">
      <c r="A2180" s="218">
        <v>13404</v>
      </c>
      <c r="B2180" s="200" t="s">
        <v>1576</v>
      </c>
      <c r="C2180" s="194" t="s">
        <v>273</v>
      </c>
      <c r="D2180" s="194" t="s">
        <v>281</v>
      </c>
      <c r="E2180" s="195" t="s">
        <v>5868</v>
      </c>
      <c r="F2180" s="147"/>
      <c r="G2180" s="147"/>
    </row>
    <row r="2181" spans="1:7" ht="15" x14ac:dyDescent="0.25">
      <c r="A2181" s="192"/>
      <c r="B2181" s="200" t="s">
        <v>1578</v>
      </c>
      <c r="C2181" s="192"/>
      <c r="D2181" s="192"/>
      <c r="E2181" s="192"/>
      <c r="F2181" s="150"/>
      <c r="G2181" s="150"/>
    </row>
    <row r="2182" spans="1:7" ht="15" x14ac:dyDescent="0.25">
      <c r="A2182" s="218">
        <v>11882</v>
      </c>
      <c r="B2182" s="200" t="s">
        <v>115</v>
      </c>
      <c r="C2182" s="194" t="s">
        <v>273</v>
      </c>
      <c r="D2182" s="194" t="s">
        <v>274</v>
      </c>
      <c r="E2182" s="195" t="s">
        <v>17384</v>
      </c>
      <c r="F2182" s="147"/>
      <c r="G2182" s="147"/>
    </row>
    <row r="2183" spans="1:7" x14ac:dyDescent="0.2">
      <c r="A2183" s="218">
        <v>11996</v>
      </c>
      <c r="B2183" s="200" t="s">
        <v>1579</v>
      </c>
      <c r="C2183" s="194" t="s">
        <v>273</v>
      </c>
      <c r="D2183" s="194" t="s">
        <v>281</v>
      </c>
      <c r="E2183" s="195" t="s">
        <v>5869</v>
      </c>
      <c r="F2183" s="150"/>
      <c r="G2183" s="151"/>
    </row>
    <row r="2184" spans="1:7" ht="15" x14ac:dyDescent="0.25">
      <c r="A2184" s="192"/>
      <c r="B2184" s="200" t="s">
        <v>1580</v>
      </c>
      <c r="C2184" s="192"/>
      <c r="D2184" s="192"/>
      <c r="E2184" s="192"/>
      <c r="F2184" s="147"/>
      <c r="G2184" s="147"/>
    </row>
    <row r="2185" spans="1:7" x14ac:dyDescent="0.2">
      <c r="A2185" s="218">
        <v>20254</v>
      </c>
      <c r="B2185" s="200" t="s">
        <v>1581</v>
      </c>
      <c r="C2185" s="194" t="s">
        <v>273</v>
      </c>
      <c r="D2185" s="194" t="s">
        <v>281</v>
      </c>
      <c r="E2185" s="195" t="s">
        <v>5870</v>
      </c>
      <c r="F2185" s="150"/>
      <c r="G2185" s="151"/>
    </row>
    <row r="2186" spans="1:7" ht="15" x14ac:dyDescent="0.25">
      <c r="A2186" s="218">
        <v>20255</v>
      </c>
      <c r="B2186" s="200" t="s">
        <v>1582</v>
      </c>
      <c r="C2186" s="194" t="s">
        <v>273</v>
      </c>
      <c r="D2186" s="194" t="s">
        <v>281</v>
      </c>
      <c r="E2186" s="195" t="s">
        <v>5357</v>
      </c>
      <c r="F2186" s="147"/>
      <c r="G2186" s="147"/>
    </row>
    <row r="2187" spans="1:7" x14ac:dyDescent="0.2">
      <c r="A2187" s="218">
        <v>20253</v>
      </c>
      <c r="B2187" s="200" t="s">
        <v>1583</v>
      </c>
      <c r="C2187" s="194" t="s">
        <v>273</v>
      </c>
      <c r="D2187" s="194" t="s">
        <v>281</v>
      </c>
      <c r="E2187" s="195" t="s">
        <v>5871</v>
      </c>
      <c r="F2187" s="150"/>
      <c r="G2187" s="151"/>
    </row>
    <row r="2188" spans="1:7" ht="15" x14ac:dyDescent="0.25">
      <c r="A2188" s="218">
        <v>12001</v>
      </c>
      <c r="B2188" s="200" t="s">
        <v>1584</v>
      </c>
      <c r="C2188" s="194" t="s">
        <v>273</v>
      </c>
      <c r="D2188" s="194" t="s">
        <v>281</v>
      </c>
      <c r="E2188" s="195" t="s">
        <v>5481</v>
      </c>
      <c r="F2188" s="147"/>
      <c r="G2188" s="147"/>
    </row>
    <row r="2189" spans="1:7" x14ac:dyDescent="0.2">
      <c r="A2189" s="218">
        <v>1871</v>
      </c>
      <c r="B2189" s="200" t="s">
        <v>1585</v>
      </c>
      <c r="C2189" s="194" t="s">
        <v>273</v>
      </c>
      <c r="D2189" s="194" t="s">
        <v>281</v>
      </c>
      <c r="E2189" s="195" t="s">
        <v>6335</v>
      </c>
      <c r="F2189" s="150"/>
      <c r="G2189" s="151"/>
    </row>
    <row r="2190" spans="1:7" x14ac:dyDescent="0.2">
      <c r="A2190" s="218">
        <v>1872</v>
      </c>
      <c r="B2190" s="200" t="s">
        <v>125</v>
      </c>
      <c r="C2190" s="194" t="s">
        <v>273</v>
      </c>
      <c r="D2190" s="194" t="s">
        <v>281</v>
      </c>
      <c r="E2190" s="195" t="s">
        <v>5903</v>
      </c>
      <c r="F2190" s="150"/>
      <c r="G2190" s="151"/>
    </row>
    <row r="2191" spans="1:7" ht="15" x14ac:dyDescent="0.25">
      <c r="A2191" s="218">
        <v>1873</v>
      </c>
      <c r="B2191" s="200" t="s">
        <v>1586</v>
      </c>
      <c r="C2191" s="194" t="s">
        <v>273</v>
      </c>
      <c r="D2191" s="194" t="s">
        <v>281</v>
      </c>
      <c r="E2191" s="195" t="s">
        <v>6095</v>
      </c>
      <c r="F2191" s="147"/>
      <c r="G2191" s="147"/>
    </row>
    <row r="2192" spans="1:7" x14ac:dyDescent="0.2">
      <c r="A2192" s="218">
        <v>11713</v>
      </c>
      <c r="B2192" s="200" t="s">
        <v>1587</v>
      </c>
      <c r="C2192" s="194" t="s">
        <v>273</v>
      </c>
      <c r="D2192" s="194" t="s">
        <v>281</v>
      </c>
      <c r="E2192" s="195" t="s">
        <v>17386</v>
      </c>
      <c r="F2192" s="150"/>
      <c r="G2192" s="151"/>
    </row>
    <row r="2193" spans="1:7" ht="15" x14ac:dyDescent="0.25">
      <c r="A2193" s="218">
        <v>11716</v>
      </c>
      <c r="B2193" s="200" t="s">
        <v>1588</v>
      </c>
      <c r="C2193" s="194" t="s">
        <v>273</v>
      </c>
      <c r="D2193" s="194" t="s">
        <v>281</v>
      </c>
      <c r="E2193" s="195" t="s">
        <v>5333</v>
      </c>
      <c r="F2193" s="147"/>
      <c r="G2193" s="147"/>
    </row>
    <row r="2194" spans="1:7" x14ac:dyDescent="0.2">
      <c r="A2194" s="218">
        <v>5103</v>
      </c>
      <c r="B2194" s="200" t="s">
        <v>1589</v>
      </c>
      <c r="C2194" s="194" t="s">
        <v>273</v>
      </c>
      <c r="D2194" s="194" t="s">
        <v>281</v>
      </c>
      <c r="E2194" s="195" t="s">
        <v>6020</v>
      </c>
      <c r="F2194" s="150"/>
      <c r="G2194" s="151"/>
    </row>
    <row r="2195" spans="1:7" ht="15" x14ac:dyDescent="0.25">
      <c r="A2195" s="218">
        <v>11712</v>
      </c>
      <c r="B2195" s="200" t="s">
        <v>1590</v>
      </c>
      <c r="C2195" s="194" t="s">
        <v>273</v>
      </c>
      <c r="D2195" s="194" t="s">
        <v>209</v>
      </c>
      <c r="E2195" s="195" t="s">
        <v>13309</v>
      </c>
      <c r="F2195" s="147"/>
      <c r="G2195" s="147"/>
    </row>
    <row r="2196" spans="1:7" x14ac:dyDescent="0.2">
      <c r="A2196" s="218">
        <v>11717</v>
      </c>
      <c r="B2196" s="200" t="s">
        <v>1591</v>
      </c>
      <c r="C2196" s="194" t="s">
        <v>273</v>
      </c>
      <c r="D2196" s="194" t="s">
        <v>281</v>
      </c>
      <c r="E2196" s="195" t="s">
        <v>17387</v>
      </c>
      <c r="F2196" s="150"/>
      <c r="G2196" s="151"/>
    </row>
    <row r="2197" spans="1:7" ht="15" x14ac:dyDescent="0.25">
      <c r="A2197" s="218">
        <v>11714</v>
      </c>
      <c r="B2197" s="200" t="s">
        <v>1592</v>
      </c>
      <c r="C2197" s="194" t="s">
        <v>273</v>
      </c>
      <c r="D2197" s="194" t="s">
        <v>281</v>
      </c>
      <c r="E2197" s="195" t="s">
        <v>17388</v>
      </c>
      <c r="F2197" s="147"/>
      <c r="G2197" s="147"/>
    </row>
    <row r="2198" spans="1:7" x14ac:dyDescent="0.2">
      <c r="A2198" s="218">
        <v>11715</v>
      </c>
      <c r="B2198" s="200" t="s">
        <v>1593</v>
      </c>
      <c r="C2198" s="194" t="s">
        <v>273</v>
      </c>
      <c r="D2198" s="194" t="s">
        <v>281</v>
      </c>
      <c r="E2198" s="195" t="s">
        <v>6483</v>
      </c>
      <c r="F2198" s="150"/>
      <c r="G2198" s="151"/>
    </row>
    <row r="2199" spans="1:7" ht="15" x14ac:dyDescent="0.25">
      <c r="A2199" s="218">
        <v>11880</v>
      </c>
      <c r="B2199" s="200" t="s">
        <v>1594</v>
      </c>
      <c r="C2199" s="194" t="s">
        <v>273</v>
      </c>
      <c r="D2199" s="194" t="s">
        <v>281</v>
      </c>
      <c r="E2199" s="195" t="s">
        <v>6440</v>
      </c>
      <c r="F2199" s="147"/>
      <c r="G2199" s="147"/>
    </row>
    <row r="2200" spans="1:7" x14ac:dyDescent="0.2">
      <c r="A2200" s="218">
        <v>1056</v>
      </c>
      <c r="B2200" s="200" t="s">
        <v>1595</v>
      </c>
      <c r="C2200" s="194" t="s">
        <v>273</v>
      </c>
      <c r="D2200" s="194" t="s">
        <v>281</v>
      </c>
      <c r="E2200" s="195" t="s">
        <v>17389</v>
      </c>
      <c r="F2200" s="150"/>
      <c r="G2200" s="151"/>
    </row>
    <row r="2201" spans="1:7" ht="15" x14ac:dyDescent="0.25">
      <c r="A2201" s="218">
        <v>1068</v>
      </c>
      <c r="B2201" s="200" t="s">
        <v>1596</v>
      </c>
      <c r="C2201" s="194" t="s">
        <v>273</v>
      </c>
      <c r="D2201" s="194" t="s">
        <v>281</v>
      </c>
      <c r="E2201" s="195" t="s">
        <v>17390</v>
      </c>
      <c r="F2201" s="147"/>
      <c r="G2201" s="147"/>
    </row>
    <row r="2202" spans="1:7" x14ac:dyDescent="0.2">
      <c r="A2202" s="218">
        <v>14116</v>
      </c>
      <c r="B2202" s="200" t="s">
        <v>1597</v>
      </c>
      <c r="C2202" s="194" t="s">
        <v>273</v>
      </c>
      <c r="D2202" s="194" t="s">
        <v>281</v>
      </c>
      <c r="E2202" s="195" t="s">
        <v>5878</v>
      </c>
      <c r="F2202" s="150"/>
      <c r="G2202" s="151"/>
    </row>
    <row r="2203" spans="1:7" ht="15" x14ac:dyDescent="0.25">
      <c r="A2203" s="218">
        <v>14061</v>
      </c>
      <c r="B2203" s="200" t="s">
        <v>1598</v>
      </c>
      <c r="C2203" s="194" t="s">
        <v>273</v>
      </c>
      <c r="D2203" s="194" t="s">
        <v>281</v>
      </c>
      <c r="E2203" s="195" t="s">
        <v>5879</v>
      </c>
      <c r="F2203" s="147"/>
      <c r="G2203" s="147"/>
    </row>
    <row r="2204" spans="1:7" x14ac:dyDescent="0.2">
      <c r="A2204" s="218">
        <v>599</v>
      </c>
      <c r="B2204" s="200" t="s">
        <v>1599</v>
      </c>
      <c r="C2204" s="194" t="s">
        <v>286</v>
      </c>
      <c r="D2204" s="194" t="s">
        <v>281</v>
      </c>
      <c r="E2204" s="195" t="s">
        <v>17391</v>
      </c>
      <c r="F2204" s="150"/>
      <c r="G2204" s="151"/>
    </row>
    <row r="2205" spans="1:7" x14ac:dyDescent="0.2">
      <c r="A2205" s="218">
        <v>34380</v>
      </c>
      <c r="B2205" s="200" t="s">
        <v>1600</v>
      </c>
      <c r="C2205" s="194" t="s">
        <v>273</v>
      </c>
      <c r="D2205" s="194" t="s">
        <v>281</v>
      </c>
      <c r="E2205" s="195" t="s">
        <v>17392</v>
      </c>
      <c r="F2205" s="150"/>
      <c r="G2205" s="151"/>
    </row>
    <row r="2206" spans="1:7" x14ac:dyDescent="0.2">
      <c r="A2206" s="218">
        <v>1106</v>
      </c>
      <c r="B2206" s="200" t="s">
        <v>17393</v>
      </c>
      <c r="C2206" s="194" t="s">
        <v>31</v>
      </c>
      <c r="D2206" s="194" t="s">
        <v>209</v>
      </c>
      <c r="E2206" s="194" t="s">
        <v>5418</v>
      </c>
      <c r="F2206" s="150"/>
      <c r="G2206" s="151"/>
    </row>
    <row r="2207" spans="1:7" x14ac:dyDescent="0.2">
      <c r="A2207" s="218">
        <v>11161</v>
      </c>
      <c r="B2207" s="200" t="s">
        <v>17394</v>
      </c>
      <c r="C2207" s="194" t="s">
        <v>31</v>
      </c>
      <c r="D2207" s="194" t="s">
        <v>281</v>
      </c>
      <c r="E2207" s="195" t="s">
        <v>5797</v>
      </c>
      <c r="F2207" s="150"/>
      <c r="G2207" s="151"/>
    </row>
    <row r="2208" spans="1:7" x14ac:dyDescent="0.2">
      <c r="A2208" s="218">
        <v>1107</v>
      </c>
      <c r="B2208" s="200" t="s">
        <v>17395</v>
      </c>
      <c r="C2208" s="194" t="s">
        <v>31</v>
      </c>
      <c r="D2208" s="194" t="s">
        <v>281</v>
      </c>
      <c r="E2208" s="194" t="s">
        <v>5921</v>
      </c>
    </row>
    <row r="2209" spans="1:7" ht="15" x14ac:dyDescent="0.25">
      <c r="A2209" s="199" t="s">
        <v>16759</v>
      </c>
      <c r="B2209" s="192"/>
      <c r="C2209" s="192"/>
      <c r="D2209" s="192"/>
      <c r="E2209" s="192"/>
    </row>
    <row r="2210" spans="1:7" x14ac:dyDescent="0.2">
      <c r="A2210" s="174"/>
      <c r="B2210" s="173"/>
      <c r="C2210" s="168"/>
      <c r="D2210" s="168"/>
      <c r="E2210" s="169"/>
    </row>
    <row r="2211" spans="1:7" ht="18" x14ac:dyDescent="0.25">
      <c r="A2211" s="192"/>
      <c r="B2211" s="201" t="s">
        <v>264</v>
      </c>
      <c r="C2211" s="192"/>
      <c r="D2211" s="193" t="s">
        <v>16732</v>
      </c>
      <c r="E2211" s="194" t="s">
        <v>17396</v>
      </c>
    </row>
    <row r="2212" spans="1:7" ht="15" x14ac:dyDescent="0.25">
      <c r="A2212" s="199" t="s">
        <v>16734</v>
      </c>
      <c r="B2212" s="192"/>
      <c r="C2212" s="192"/>
      <c r="D2212" s="192"/>
      <c r="E2212" s="192"/>
    </row>
    <row r="2213" spans="1:7" ht="15" x14ac:dyDescent="0.25">
      <c r="A2213" s="199" t="s">
        <v>16735</v>
      </c>
      <c r="B2213" s="192"/>
      <c r="C2213" s="192"/>
      <c r="D2213" s="192"/>
      <c r="E2213" s="192"/>
      <c r="F2213" s="147"/>
      <c r="G2213" s="147"/>
    </row>
    <row r="2214" spans="1:7" ht="15" x14ac:dyDescent="0.25">
      <c r="A2214" s="199" t="s">
        <v>16736</v>
      </c>
      <c r="B2214" s="192"/>
      <c r="C2214" s="192"/>
      <c r="D2214" s="192"/>
      <c r="E2214" s="192"/>
    </row>
    <row r="2215" spans="1:7" ht="15" x14ac:dyDescent="0.25">
      <c r="A2215" s="199" t="s">
        <v>16737</v>
      </c>
      <c r="B2215" s="192"/>
      <c r="C2215" s="192"/>
      <c r="D2215" s="192"/>
      <c r="E2215" s="192"/>
      <c r="F2215" s="147"/>
      <c r="G2215" s="147"/>
    </row>
    <row r="2216" spans="1:7" ht="15" x14ac:dyDescent="0.25">
      <c r="A2216" s="199" t="s">
        <v>16738</v>
      </c>
      <c r="B2216" s="192"/>
      <c r="C2216" s="192"/>
      <c r="D2216" s="192"/>
      <c r="E2216" s="192"/>
      <c r="F2216" s="147"/>
      <c r="G2216" s="147"/>
    </row>
    <row r="2217" spans="1:7" ht="15" x14ac:dyDescent="0.25">
      <c r="A2217" s="199" t="s">
        <v>16739</v>
      </c>
      <c r="B2217" s="200" t="s">
        <v>16740</v>
      </c>
      <c r="C2217" s="192"/>
      <c r="D2217" s="192"/>
      <c r="E2217" s="192"/>
      <c r="F2217" s="147"/>
      <c r="G2217" s="147"/>
    </row>
    <row r="2218" spans="1:7" ht="15" x14ac:dyDescent="0.25">
      <c r="A2218" s="192"/>
      <c r="B2218" s="200" t="s">
        <v>16741</v>
      </c>
      <c r="C2218" s="195" t="s">
        <v>16742</v>
      </c>
      <c r="D2218" s="192"/>
      <c r="E2218" s="195" t="s">
        <v>16743</v>
      </c>
      <c r="F2218" s="147"/>
      <c r="G2218" s="147"/>
    </row>
    <row r="2219" spans="1:7" ht="15" x14ac:dyDescent="0.25">
      <c r="A2219" s="199" t="s">
        <v>16744</v>
      </c>
      <c r="B2219" s="199" t="s">
        <v>16745</v>
      </c>
      <c r="C2219" s="192"/>
      <c r="D2219" s="193" t="s">
        <v>16746</v>
      </c>
      <c r="E2219" s="192"/>
      <c r="F2219" s="147"/>
      <c r="G2219" s="147"/>
    </row>
    <row r="2220" spans="1:7" x14ac:dyDescent="0.2">
      <c r="A2220" s="199" t="s">
        <v>265</v>
      </c>
      <c r="B2220" s="199" t="s">
        <v>266</v>
      </c>
      <c r="C2220" s="193" t="s">
        <v>267</v>
      </c>
      <c r="D2220" s="193" t="s">
        <v>268</v>
      </c>
      <c r="E2220" s="193" t="s">
        <v>269</v>
      </c>
    </row>
    <row r="2221" spans="1:7" ht="15" x14ac:dyDescent="0.25">
      <c r="A2221" s="192"/>
      <c r="B2221" s="192"/>
      <c r="C2221" s="192"/>
      <c r="D2221" s="193" t="s">
        <v>270</v>
      </c>
      <c r="E2221" s="193" t="s">
        <v>271</v>
      </c>
      <c r="F2221" s="147"/>
      <c r="G2221" s="147"/>
    </row>
    <row r="2222" spans="1:7" ht="15" x14ac:dyDescent="0.25">
      <c r="A2222" s="218">
        <v>4758</v>
      </c>
      <c r="B2222" s="200" t="s">
        <v>1601</v>
      </c>
      <c r="C2222" s="194" t="s">
        <v>56</v>
      </c>
      <c r="D2222" s="194" t="s">
        <v>281</v>
      </c>
      <c r="E2222" s="195" t="s">
        <v>6791</v>
      </c>
      <c r="F2222" s="147"/>
      <c r="G2222" s="151"/>
    </row>
    <row r="2223" spans="1:7" ht="15" x14ac:dyDescent="0.25">
      <c r="A2223" s="218">
        <v>25963</v>
      </c>
      <c r="B2223" s="200" t="s">
        <v>1602</v>
      </c>
      <c r="C2223" s="194" t="s">
        <v>31</v>
      </c>
      <c r="D2223" s="194" t="s">
        <v>281</v>
      </c>
      <c r="E2223" s="194" t="s">
        <v>5881</v>
      </c>
      <c r="F2223" s="148"/>
      <c r="G2223" s="147"/>
    </row>
    <row r="2224" spans="1:7" x14ac:dyDescent="0.2">
      <c r="A2224" s="218">
        <v>4759</v>
      </c>
      <c r="B2224" s="200" t="s">
        <v>1603</v>
      </c>
      <c r="C2224" s="194" t="s">
        <v>56</v>
      </c>
      <c r="D2224" s="194" t="s">
        <v>281</v>
      </c>
      <c r="E2224" s="195" t="s">
        <v>17068</v>
      </c>
      <c r="F2224" s="148"/>
      <c r="G2224" s="148"/>
    </row>
    <row r="2225" spans="1:7" x14ac:dyDescent="0.2">
      <c r="A2225" s="218">
        <v>11572</v>
      </c>
      <c r="B2225" s="200" t="s">
        <v>1604</v>
      </c>
      <c r="C2225" s="194" t="s">
        <v>273</v>
      </c>
      <c r="D2225" s="194" t="s">
        <v>281</v>
      </c>
      <c r="E2225" s="195" t="s">
        <v>11653</v>
      </c>
      <c r="F2225" s="148"/>
      <c r="G2225" s="148"/>
    </row>
    <row r="2226" spans="1:7" x14ac:dyDescent="0.2">
      <c r="A2226" s="218">
        <v>1108</v>
      </c>
      <c r="B2226" s="200" t="s">
        <v>1605</v>
      </c>
      <c r="C2226" s="194" t="s">
        <v>18</v>
      </c>
      <c r="D2226" s="194" t="s">
        <v>281</v>
      </c>
      <c r="E2226" s="195" t="s">
        <v>17397</v>
      </c>
      <c r="F2226" s="150"/>
      <c r="G2226" s="151"/>
    </row>
    <row r="2227" spans="1:7" ht="15" x14ac:dyDescent="0.25">
      <c r="A2227" s="218">
        <v>1117</v>
      </c>
      <c r="B2227" s="200" t="s">
        <v>1606</v>
      </c>
      <c r="C2227" s="194" t="s">
        <v>18</v>
      </c>
      <c r="D2227" s="194" t="s">
        <v>281</v>
      </c>
      <c r="E2227" s="195" t="s">
        <v>6998</v>
      </c>
      <c r="F2227" s="147"/>
      <c r="G2227" s="147"/>
    </row>
    <row r="2228" spans="1:7" x14ac:dyDescent="0.2">
      <c r="A2228" s="218">
        <v>1118</v>
      </c>
      <c r="B2228" s="200" t="s">
        <v>1607</v>
      </c>
      <c r="C2228" s="194" t="s">
        <v>18</v>
      </c>
      <c r="D2228" s="194" t="s">
        <v>281</v>
      </c>
      <c r="E2228" s="195" t="s">
        <v>17398</v>
      </c>
      <c r="F2228" s="150"/>
      <c r="G2228" s="151"/>
    </row>
    <row r="2229" spans="1:7" x14ac:dyDescent="0.2">
      <c r="A2229" s="218">
        <v>1119</v>
      </c>
      <c r="B2229" s="200" t="s">
        <v>1608</v>
      </c>
      <c r="C2229" s="194" t="s">
        <v>18</v>
      </c>
      <c r="D2229" s="194" t="s">
        <v>281</v>
      </c>
      <c r="E2229" s="195" t="s">
        <v>6645</v>
      </c>
      <c r="F2229" s="150"/>
      <c r="G2229" s="151"/>
    </row>
    <row r="2230" spans="1:7" ht="15" x14ac:dyDescent="0.25">
      <c r="A2230" s="218">
        <v>1109</v>
      </c>
      <c r="B2230" s="200" t="s">
        <v>1609</v>
      </c>
      <c r="C2230" s="194" t="s">
        <v>18</v>
      </c>
      <c r="D2230" s="194" t="s">
        <v>281</v>
      </c>
      <c r="E2230" s="195" t="s">
        <v>5971</v>
      </c>
      <c r="F2230" s="147"/>
      <c r="G2230" s="147"/>
    </row>
    <row r="2231" spans="1:7" x14ac:dyDescent="0.2">
      <c r="A2231" s="218">
        <v>1110</v>
      </c>
      <c r="B2231" s="200" t="s">
        <v>1610</v>
      </c>
      <c r="C2231" s="194" t="s">
        <v>18</v>
      </c>
      <c r="D2231" s="194" t="s">
        <v>281</v>
      </c>
      <c r="E2231" s="195" t="s">
        <v>6359</v>
      </c>
      <c r="F2231" s="150"/>
      <c r="G2231" s="151"/>
    </row>
    <row r="2232" spans="1:7" x14ac:dyDescent="0.2">
      <c r="A2232" s="218">
        <v>12618</v>
      </c>
      <c r="B2232" s="200" t="s">
        <v>17399</v>
      </c>
      <c r="C2232" s="194" t="s">
        <v>273</v>
      </c>
      <c r="D2232" s="194" t="s">
        <v>281</v>
      </c>
      <c r="E2232" s="195" t="s">
        <v>17400</v>
      </c>
      <c r="F2232" s="150"/>
      <c r="G2232" s="151"/>
    </row>
    <row r="2233" spans="1:7" ht="15" x14ac:dyDescent="0.25">
      <c r="A2233" s="192"/>
      <c r="B2233" s="200" t="s">
        <v>17046</v>
      </c>
      <c r="C2233" s="192"/>
      <c r="D2233" s="192"/>
      <c r="E2233" s="192"/>
      <c r="F2233" s="147"/>
      <c r="G2233" s="147"/>
    </row>
    <row r="2234" spans="1:7" x14ac:dyDescent="0.2">
      <c r="A2234" s="218">
        <v>10542</v>
      </c>
      <c r="B2234" s="200" t="s">
        <v>1611</v>
      </c>
      <c r="C2234" s="194" t="s">
        <v>18</v>
      </c>
      <c r="D2234" s="194" t="s">
        <v>281</v>
      </c>
      <c r="E2234" s="195" t="s">
        <v>13316</v>
      </c>
      <c r="F2234" s="150"/>
      <c r="G2234" s="151"/>
    </row>
    <row r="2235" spans="1:7" x14ac:dyDescent="0.2">
      <c r="A2235" s="218">
        <v>10543</v>
      </c>
      <c r="B2235" s="200" t="s">
        <v>1612</v>
      </c>
      <c r="C2235" s="194" t="s">
        <v>18</v>
      </c>
      <c r="D2235" s="194" t="s">
        <v>281</v>
      </c>
      <c r="E2235" s="195" t="s">
        <v>17401</v>
      </c>
      <c r="F2235" s="150"/>
      <c r="G2235" s="151"/>
    </row>
    <row r="2236" spans="1:7" ht="15" x14ac:dyDescent="0.25">
      <c r="A2236" s="218">
        <v>10544</v>
      </c>
      <c r="B2236" s="200" t="s">
        <v>1613</v>
      </c>
      <c r="C2236" s="194" t="s">
        <v>18</v>
      </c>
      <c r="D2236" s="194" t="s">
        <v>281</v>
      </c>
      <c r="E2236" s="195" t="s">
        <v>6891</v>
      </c>
      <c r="F2236" s="147"/>
      <c r="G2236" s="147"/>
    </row>
    <row r="2237" spans="1:7" x14ac:dyDescent="0.2">
      <c r="A2237" s="218">
        <v>10545</v>
      </c>
      <c r="B2237" s="200" t="s">
        <v>1614</v>
      </c>
      <c r="C2237" s="194" t="s">
        <v>18</v>
      </c>
      <c r="D2237" s="194" t="s">
        <v>281</v>
      </c>
      <c r="E2237" s="195" t="s">
        <v>17402</v>
      </c>
      <c r="F2237" s="150"/>
      <c r="G2237" s="151"/>
    </row>
    <row r="2238" spans="1:7" x14ac:dyDescent="0.2">
      <c r="A2238" s="218">
        <v>13115</v>
      </c>
      <c r="B2238" s="200" t="s">
        <v>1615</v>
      </c>
      <c r="C2238" s="194" t="s">
        <v>18</v>
      </c>
      <c r="D2238" s="194" t="s">
        <v>281</v>
      </c>
      <c r="E2238" s="195" t="s">
        <v>17403</v>
      </c>
      <c r="F2238" s="150"/>
      <c r="G2238" s="151"/>
    </row>
    <row r="2239" spans="1:7" ht="15" x14ac:dyDescent="0.25">
      <c r="A2239" s="218">
        <v>10541</v>
      </c>
      <c r="B2239" s="200" t="s">
        <v>1616</v>
      </c>
      <c r="C2239" s="194" t="s">
        <v>18</v>
      </c>
      <c r="D2239" s="194" t="s">
        <v>281</v>
      </c>
      <c r="E2239" s="195" t="s">
        <v>6352</v>
      </c>
      <c r="F2239" s="147"/>
      <c r="G2239" s="147"/>
    </row>
    <row r="2240" spans="1:7" x14ac:dyDescent="0.2">
      <c r="A2240" s="218">
        <v>1139</v>
      </c>
      <c r="B2240" s="200" t="s">
        <v>1617</v>
      </c>
      <c r="C2240" s="194" t="s">
        <v>56</v>
      </c>
      <c r="D2240" s="194" t="s">
        <v>281</v>
      </c>
      <c r="E2240" s="195" t="s">
        <v>5891</v>
      </c>
      <c r="F2240" s="150"/>
      <c r="G2240" s="151"/>
    </row>
    <row r="2241" spans="1:7" ht="15" x14ac:dyDescent="0.25">
      <c r="A2241" s="192"/>
      <c r="B2241" s="200" t="s">
        <v>1618</v>
      </c>
      <c r="C2241" s="192"/>
      <c r="D2241" s="192"/>
      <c r="E2241" s="192"/>
      <c r="F2241" s="150"/>
      <c r="G2241" s="151"/>
    </row>
    <row r="2242" spans="1:7" x14ac:dyDescent="0.2">
      <c r="A2242" s="218">
        <v>1133</v>
      </c>
      <c r="B2242" s="200" t="s">
        <v>1619</v>
      </c>
      <c r="C2242" s="194" t="s">
        <v>56</v>
      </c>
      <c r="D2242" s="194" t="s">
        <v>209</v>
      </c>
      <c r="E2242" s="195" t="s">
        <v>5892</v>
      </c>
      <c r="F2242" s="150"/>
      <c r="G2242" s="151"/>
    </row>
    <row r="2243" spans="1:7" ht="15" x14ac:dyDescent="0.25">
      <c r="A2243" s="192"/>
      <c r="B2243" s="200" t="s">
        <v>932</v>
      </c>
      <c r="C2243" s="192"/>
      <c r="D2243" s="192"/>
      <c r="E2243" s="192"/>
      <c r="F2243" s="150"/>
      <c r="G2243" s="151"/>
    </row>
    <row r="2244" spans="1:7" x14ac:dyDescent="0.2">
      <c r="A2244" s="218">
        <v>1286</v>
      </c>
      <c r="B2244" s="200" t="s">
        <v>94</v>
      </c>
      <c r="C2244" s="194" t="s">
        <v>56</v>
      </c>
      <c r="D2244" s="194" t="s">
        <v>274</v>
      </c>
      <c r="E2244" s="195" t="s">
        <v>5893</v>
      </c>
      <c r="F2244" s="150"/>
      <c r="G2244" s="151"/>
    </row>
    <row r="2245" spans="1:7" x14ac:dyDescent="0.2">
      <c r="A2245" s="218">
        <v>25010</v>
      </c>
      <c r="B2245" s="200" t="s">
        <v>1620</v>
      </c>
      <c r="C2245" s="194" t="s">
        <v>273</v>
      </c>
      <c r="D2245" s="194" t="s">
        <v>281</v>
      </c>
      <c r="E2245" s="196" t="s">
        <v>17404</v>
      </c>
      <c r="F2245" s="150"/>
      <c r="G2245" s="151"/>
    </row>
    <row r="2246" spans="1:7" ht="15" x14ac:dyDescent="0.25">
      <c r="A2246" s="192"/>
      <c r="B2246" s="200" t="s">
        <v>1621</v>
      </c>
      <c r="C2246" s="192"/>
      <c r="D2246" s="192"/>
      <c r="E2246" s="192"/>
      <c r="F2246" s="150"/>
      <c r="G2246" s="151"/>
    </row>
    <row r="2247" spans="1:7" x14ac:dyDescent="0.2">
      <c r="A2247" s="218">
        <v>25011</v>
      </c>
      <c r="B2247" s="200" t="s">
        <v>1622</v>
      </c>
      <c r="C2247" s="194" t="s">
        <v>273</v>
      </c>
      <c r="D2247" s="194" t="s">
        <v>281</v>
      </c>
      <c r="E2247" s="196" t="s">
        <v>17405</v>
      </c>
      <c r="F2247" s="150"/>
      <c r="G2247" s="151"/>
    </row>
    <row r="2248" spans="1:7" ht="15" x14ac:dyDescent="0.25">
      <c r="A2248" s="192"/>
      <c r="B2248" s="200" t="s">
        <v>1623</v>
      </c>
      <c r="C2248" s="192"/>
      <c r="D2248" s="192"/>
      <c r="E2248" s="192"/>
      <c r="F2248" s="150"/>
      <c r="G2248" s="151"/>
    </row>
    <row r="2249" spans="1:7" x14ac:dyDescent="0.2">
      <c r="A2249" s="218">
        <v>1140</v>
      </c>
      <c r="B2249" s="200" t="s">
        <v>1624</v>
      </c>
      <c r="C2249" s="194" t="s">
        <v>56</v>
      </c>
      <c r="D2249" s="194" t="s">
        <v>274</v>
      </c>
      <c r="E2249" s="195" t="s">
        <v>5894</v>
      </c>
      <c r="F2249" s="150"/>
      <c r="G2249" s="151"/>
    </row>
    <row r="2250" spans="1:7" ht="15" x14ac:dyDescent="0.25">
      <c r="A2250" s="192"/>
      <c r="B2250" s="200" t="s">
        <v>1625</v>
      </c>
      <c r="C2250" s="192"/>
      <c r="D2250" s="192"/>
      <c r="E2250" s="192"/>
      <c r="F2250" s="150"/>
      <c r="G2250" s="151"/>
    </row>
    <row r="2251" spans="1:7" x14ac:dyDescent="0.2">
      <c r="A2251" s="218">
        <v>1147</v>
      </c>
      <c r="B2251" s="200" t="s">
        <v>1626</v>
      </c>
      <c r="C2251" s="194" t="s">
        <v>56</v>
      </c>
      <c r="D2251" s="194" t="s">
        <v>209</v>
      </c>
      <c r="E2251" s="195" t="s">
        <v>5895</v>
      </c>
      <c r="F2251" s="150"/>
      <c r="G2251" s="151"/>
    </row>
    <row r="2252" spans="1:7" ht="15" x14ac:dyDescent="0.25">
      <c r="A2252" s="192"/>
      <c r="B2252" s="200" t="s">
        <v>1627</v>
      </c>
      <c r="C2252" s="192"/>
      <c r="D2252" s="192"/>
      <c r="E2252" s="192"/>
      <c r="F2252" s="150"/>
      <c r="G2252" s="151"/>
    </row>
    <row r="2253" spans="1:7" x14ac:dyDescent="0.2">
      <c r="A2253" s="218">
        <v>1146</v>
      </c>
      <c r="B2253" s="200" t="s">
        <v>1628</v>
      </c>
      <c r="C2253" s="194" t="s">
        <v>56</v>
      </c>
      <c r="D2253" s="194" t="s">
        <v>281</v>
      </c>
      <c r="E2253" s="195" t="s">
        <v>5896</v>
      </c>
      <c r="F2253" s="150"/>
      <c r="G2253" s="151"/>
    </row>
    <row r="2254" spans="1:7" ht="15" x14ac:dyDescent="0.25">
      <c r="A2254" s="218">
        <v>1142</v>
      </c>
      <c r="B2254" s="200" t="s">
        <v>1629</v>
      </c>
      <c r="C2254" s="194" t="s">
        <v>56</v>
      </c>
      <c r="D2254" s="194" t="s">
        <v>274</v>
      </c>
      <c r="E2254" s="195" t="s">
        <v>5897</v>
      </c>
      <c r="F2254" s="147"/>
      <c r="G2254" s="147"/>
    </row>
    <row r="2255" spans="1:7" ht="15" x14ac:dyDescent="0.25">
      <c r="A2255" s="192"/>
      <c r="B2255" s="200" t="s">
        <v>1618</v>
      </c>
      <c r="C2255" s="192"/>
      <c r="D2255" s="192"/>
      <c r="E2255" s="192"/>
      <c r="F2255" s="150"/>
      <c r="G2255" s="151"/>
    </row>
    <row r="2256" spans="1:7" ht="15" x14ac:dyDescent="0.25">
      <c r="A2256" s="218">
        <v>37745</v>
      </c>
      <c r="B2256" s="200" t="s">
        <v>17406</v>
      </c>
      <c r="C2256" s="194" t="s">
        <v>273</v>
      </c>
      <c r="D2256" s="194" t="s">
        <v>209</v>
      </c>
      <c r="E2256" s="197" t="s">
        <v>17407</v>
      </c>
      <c r="F2256" s="147"/>
      <c r="G2256" s="147"/>
    </row>
    <row r="2257" spans="1:7" ht="15" x14ac:dyDescent="0.25">
      <c r="A2257" s="192"/>
      <c r="B2257" s="200" t="s">
        <v>17408</v>
      </c>
      <c r="C2257" s="192"/>
      <c r="D2257" s="192"/>
      <c r="E2257" s="192"/>
      <c r="F2257" s="150"/>
      <c r="G2257" s="151"/>
    </row>
    <row r="2258" spans="1:7" ht="15" x14ac:dyDescent="0.25">
      <c r="A2258" s="218">
        <v>37754</v>
      </c>
      <c r="B2258" s="200" t="s">
        <v>17409</v>
      </c>
      <c r="C2258" s="194" t="s">
        <v>273</v>
      </c>
      <c r="D2258" s="194" t="s">
        <v>281</v>
      </c>
      <c r="E2258" s="196" t="s">
        <v>17410</v>
      </c>
      <c r="F2258" s="147"/>
      <c r="G2258" s="147"/>
    </row>
    <row r="2259" spans="1:7" ht="15" x14ac:dyDescent="0.25">
      <c r="A2259" s="192"/>
      <c r="B2259" s="200" t="s">
        <v>17411</v>
      </c>
      <c r="C2259" s="192"/>
      <c r="D2259" s="192"/>
      <c r="E2259" s="192"/>
      <c r="F2259" s="150"/>
      <c r="G2259" s="151"/>
    </row>
    <row r="2260" spans="1:7" ht="15" x14ac:dyDescent="0.25">
      <c r="A2260" s="218">
        <v>37748</v>
      </c>
      <c r="B2260" s="200" t="s">
        <v>17412</v>
      </c>
      <c r="C2260" s="194" t="s">
        <v>273</v>
      </c>
      <c r="D2260" s="194" t="s">
        <v>281</v>
      </c>
      <c r="E2260" s="196" t="s">
        <v>17413</v>
      </c>
      <c r="F2260" s="147"/>
      <c r="G2260" s="147"/>
    </row>
    <row r="2261" spans="1:7" ht="15" x14ac:dyDescent="0.25">
      <c r="A2261" s="192"/>
      <c r="B2261" s="200" t="s">
        <v>17414</v>
      </c>
      <c r="C2261" s="192"/>
      <c r="D2261" s="192"/>
      <c r="E2261" s="192"/>
      <c r="F2261" s="150"/>
      <c r="G2261" s="151"/>
    </row>
    <row r="2262" spans="1:7" x14ac:dyDescent="0.2">
      <c r="A2262" s="218">
        <v>37761</v>
      </c>
      <c r="B2262" s="200" t="s">
        <v>17415</v>
      </c>
      <c r="C2262" s="194" t="s">
        <v>273</v>
      </c>
      <c r="D2262" s="194" t="s">
        <v>281</v>
      </c>
      <c r="E2262" s="196" t="s">
        <v>17416</v>
      </c>
      <c r="F2262" s="150"/>
      <c r="G2262" s="151"/>
    </row>
    <row r="2263" spans="1:7" ht="15" x14ac:dyDescent="0.25">
      <c r="A2263" s="192"/>
      <c r="B2263" s="200" t="s">
        <v>17417</v>
      </c>
      <c r="C2263" s="192"/>
      <c r="D2263" s="192"/>
      <c r="E2263" s="192"/>
      <c r="F2263" s="147"/>
      <c r="G2263" s="147"/>
    </row>
    <row r="2264" spans="1:7" ht="15" x14ac:dyDescent="0.25">
      <c r="A2264" s="192"/>
      <c r="B2264" s="200" t="s">
        <v>17418</v>
      </c>
      <c r="C2264" s="192"/>
      <c r="D2264" s="192"/>
      <c r="E2264" s="192"/>
      <c r="F2264" s="150"/>
      <c r="G2264" s="151"/>
    </row>
    <row r="2265" spans="1:7" ht="15" x14ac:dyDescent="0.25">
      <c r="A2265" s="218">
        <v>37757</v>
      </c>
      <c r="B2265" s="200" t="s">
        <v>17419</v>
      </c>
      <c r="C2265" s="194" t="s">
        <v>273</v>
      </c>
      <c r="D2265" s="194" t="s">
        <v>281</v>
      </c>
      <c r="E2265" s="196" t="s">
        <v>17420</v>
      </c>
      <c r="F2265" s="147"/>
      <c r="G2265" s="147"/>
    </row>
    <row r="2266" spans="1:7" ht="15" x14ac:dyDescent="0.25">
      <c r="A2266" s="192"/>
      <c r="B2266" s="200" t="s">
        <v>17421</v>
      </c>
      <c r="C2266" s="192"/>
      <c r="D2266" s="192"/>
      <c r="E2266" s="192"/>
      <c r="F2266" s="150"/>
      <c r="G2266" s="151"/>
    </row>
    <row r="2267" spans="1:7" ht="15" x14ac:dyDescent="0.25">
      <c r="A2267" s="218">
        <v>37759</v>
      </c>
      <c r="B2267" s="200" t="s">
        <v>17422</v>
      </c>
      <c r="C2267" s="194" t="s">
        <v>273</v>
      </c>
      <c r="D2267" s="194" t="s">
        <v>281</v>
      </c>
      <c r="E2267" s="196" t="s">
        <v>17423</v>
      </c>
      <c r="F2267" s="147"/>
      <c r="G2267" s="147"/>
    </row>
    <row r="2268" spans="1:7" ht="15" x14ac:dyDescent="0.25">
      <c r="A2268" s="192"/>
      <c r="B2268" s="200" t="s">
        <v>17424</v>
      </c>
      <c r="C2268" s="192"/>
      <c r="D2268" s="192"/>
      <c r="E2268" s="192"/>
      <c r="F2268" s="150"/>
      <c r="G2268" s="151"/>
    </row>
    <row r="2269" spans="1:7" ht="15" x14ac:dyDescent="0.25">
      <c r="A2269" s="218">
        <v>37766</v>
      </c>
      <c r="B2269" s="200" t="s">
        <v>17425</v>
      </c>
      <c r="C2269" s="194" t="s">
        <v>273</v>
      </c>
      <c r="D2269" s="194" t="s">
        <v>281</v>
      </c>
      <c r="E2269" s="196" t="s">
        <v>17426</v>
      </c>
      <c r="F2269" s="147"/>
      <c r="G2269" s="147"/>
    </row>
    <row r="2270" spans="1:7" ht="15" x14ac:dyDescent="0.25">
      <c r="A2270" s="192"/>
      <c r="B2270" s="200" t="s">
        <v>17427</v>
      </c>
      <c r="C2270" s="192"/>
      <c r="D2270" s="192"/>
      <c r="E2270" s="192"/>
      <c r="F2270" s="150"/>
      <c r="G2270" s="151"/>
    </row>
    <row r="2271" spans="1:7" ht="15" x14ac:dyDescent="0.25">
      <c r="A2271" s="218">
        <v>37752</v>
      </c>
      <c r="B2271" s="200" t="s">
        <v>17428</v>
      </c>
      <c r="C2271" s="194" t="s">
        <v>273</v>
      </c>
      <c r="D2271" s="194" t="s">
        <v>281</v>
      </c>
      <c r="E2271" s="196" t="s">
        <v>17429</v>
      </c>
      <c r="F2271" s="147"/>
      <c r="G2271" s="147"/>
    </row>
    <row r="2272" spans="1:7" ht="15" x14ac:dyDescent="0.25">
      <c r="A2272" s="192"/>
      <c r="B2272" s="200" t="s">
        <v>17430</v>
      </c>
      <c r="C2272" s="192"/>
      <c r="D2272" s="192"/>
      <c r="E2272" s="192"/>
      <c r="F2272" s="150"/>
      <c r="G2272" s="151"/>
    </row>
    <row r="2273" spans="1:7" ht="15" x14ac:dyDescent="0.25">
      <c r="A2273" s="218">
        <v>37760</v>
      </c>
      <c r="B2273" s="200" t="s">
        <v>17431</v>
      </c>
      <c r="C2273" s="194" t="s">
        <v>273</v>
      </c>
      <c r="D2273" s="194" t="s">
        <v>281</v>
      </c>
      <c r="E2273" s="196" t="s">
        <v>17432</v>
      </c>
      <c r="F2273" s="147"/>
      <c r="G2273" s="147"/>
    </row>
    <row r="2274" spans="1:7" ht="15" x14ac:dyDescent="0.25">
      <c r="A2274" s="192"/>
      <c r="B2274" s="200" t="s">
        <v>17433</v>
      </c>
      <c r="C2274" s="192"/>
      <c r="D2274" s="192"/>
      <c r="E2274" s="192"/>
      <c r="F2274" s="150"/>
      <c r="G2274" s="151"/>
    </row>
    <row r="2275" spans="1:7" ht="15" x14ac:dyDescent="0.25">
      <c r="A2275" s="218">
        <v>37765</v>
      </c>
      <c r="B2275" s="200" t="s">
        <v>17434</v>
      </c>
      <c r="C2275" s="194" t="s">
        <v>273</v>
      </c>
      <c r="D2275" s="194" t="s">
        <v>281</v>
      </c>
      <c r="E2275" s="196" t="s">
        <v>17435</v>
      </c>
      <c r="F2275" s="147"/>
      <c r="G2275" s="147"/>
    </row>
    <row r="2276" spans="1:7" ht="15" x14ac:dyDescent="0.25">
      <c r="A2276" s="192"/>
      <c r="B2276" s="200" t="s">
        <v>17436</v>
      </c>
      <c r="C2276" s="192"/>
      <c r="D2276" s="192"/>
      <c r="E2276" s="192"/>
      <c r="F2276" s="150"/>
      <c r="G2276" s="151"/>
    </row>
    <row r="2277" spans="1:7" ht="15" x14ac:dyDescent="0.25">
      <c r="A2277" s="199" t="s">
        <v>16759</v>
      </c>
      <c r="B2277" s="192"/>
      <c r="C2277" s="192"/>
      <c r="D2277" s="192"/>
      <c r="E2277" s="192"/>
      <c r="F2277" s="147"/>
      <c r="G2277" s="147"/>
    </row>
    <row r="2278" spans="1:7" x14ac:dyDescent="0.2">
      <c r="A2278" s="174"/>
      <c r="B2278" s="173"/>
      <c r="C2278" s="168"/>
      <c r="D2278" s="168"/>
      <c r="E2278" s="169"/>
      <c r="F2278" s="150"/>
      <c r="G2278" s="151"/>
    </row>
    <row r="2279" spans="1:7" ht="18" x14ac:dyDescent="0.25">
      <c r="A2279" s="192"/>
      <c r="B2279" s="201" t="s">
        <v>264</v>
      </c>
      <c r="C2279" s="192"/>
      <c r="D2279" s="193" t="s">
        <v>16732</v>
      </c>
      <c r="E2279" s="194" t="s">
        <v>17437</v>
      </c>
      <c r="F2279" s="147"/>
      <c r="G2279" s="147"/>
    </row>
    <row r="2280" spans="1:7" ht="15" x14ac:dyDescent="0.25">
      <c r="A2280" s="199" t="s">
        <v>16734</v>
      </c>
      <c r="B2280" s="192"/>
      <c r="C2280" s="192"/>
      <c r="D2280" s="192"/>
      <c r="E2280" s="192"/>
      <c r="F2280" s="150"/>
      <c r="G2280" s="151"/>
    </row>
    <row r="2281" spans="1:7" ht="15" x14ac:dyDescent="0.25">
      <c r="A2281" s="199" t="s">
        <v>16735</v>
      </c>
      <c r="B2281" s="192"/>
      <c r="C2281" s="192"/>
      <c r="D2281" s="192"/>
      <c r="E2281" s="192"/>
      <c r="F2281" s="147"/>
      <c r="G2281" s="147"/>
    </row>
    <row r="2282" spans="1:7" ht="15" x14ac:dyDescent="0.25">
      <c r="A2282" s="199" t="s">
        <v>16736</v>
      </c>
      <c r="B2282" s="192"/>
      <c r="C2282" s="192"/>
      <c r="D2282" s="192"/>
      <c r="E2282" s="192"/>
    </row>
    <row r="2283" spans="1:7" ht="15" x14ac:dyDescent="0.25">
      <c r="A2283" s="199" t="s">
        <v>16737</v>
      </c>
      <c r="B2283" s="192"/>
      <c r="C2283" s="192"/>
      <c r="D2283" s="192"/>
      <c r="E2283" s="192"/>
    </row>
    <row r="2284" spans="1:7" ht="15" x14ac:dyDescent="0.25">
      <c r="A2284" s="199" t="s">
        <v>16738</v>
      </c>
      <c r="B2284" s="192"/>
      <c r="C2284" s="192"/>
      <c r="D2284" s="192"/>
      <c r="E2284" s="192"/>
    </row>
    <row r="2285" spans="1:7" ht="15" x14ac:dyDescent="0.25">
      <c r="A2285" s="199" t="s">
        <v>16739</v>
      </c>
      <c r="B2285" s="200" t="s">
        <v>16740</v>
      </c>
      <c r="C2285" s="192"/>
      <c r="D2285" s="192"/>
      <c r="E2285" s="192"/>
    </row>
    <row r="2286" spans="1:7" ht="15" x14ac:dyDescent="0.25">
      <c r="A2286" s="192"/>
      <c r="B2286" s="200" t="s">
        <v>16741</v>
      </c>
      <c r="C2286" s="195" t="s">
        <v>16742</v>
      </c>
      <c r="D2286" s="192"/>
      <c r="E2286" s="195" t="s">
        <v>16743</v>
      </c>
    </row>
    <row r="2287" spans="1:7" ht="15" x14ac:dyDescent="0.25">
      <c r="A2287" s="199" t="s">
        <v>16744</v>
      </c>
      <c r="B2287" s="199" t="s">
        <v>16745</v>
      </c>
      <c r="C2287" s="192"/>
      <c r="D2287" s="193" t="s">
        <v>16746</v>
      </c>
      <c r="E2287" s="192"/>
      <c r="F2287" s="147"/>
      <c r="G2287" s="147"/>
    </row>
    <row r="2288" spans="1:7" x14ac:dyDescent="0.2">
      <c r="A2288" s="199" t="s">
        <v>265</v>
      </c>
      <c r="B2288" s="199" t="s">
        <v>266</v>
      </c>
      <c r="C2288" s="193" t="s">
        <v>267</v>
      </c>
      <c r="D2288" s="193" t="s">
        <v>268</v>
      </c>
      <c r="E2288" s="193" t="s">
        <v>269</v>
      </c>
    </row>
    <row r="2289" spans="1:7" ht="15" x14ac:dyDescent="0.25">
      <c r="A2289" s="192"/>
      <c r="B2289" s="192"/>
      <c r="C2289" s="192"/>
      <c r="D2289" s="193" t="s">
        <v>270</v>
      </c>
      <c r="E2289" s="193" t="s">
        <v>271</v>
      </c>
      <c r="F2289" s="147"/>
      <c r="G2289" s="147"/>
    </row>
    <row r="2290" spans="1:7" ht="15" x14ac:dyDescent="0.25">
      <c r="A2290" s="218">
        <v>37746</v>
      </c>
      <c r="B2290" s="200" t="s">
        <v>17438</v>
      </c>
      <c r="C2290" s="194" t="s">
        <v>273</v>
      </c>
      <c r="D2290" s="194" t="s">
        <v>281</v>
      </c>
      <c r="E2290" s="196" t="s">
        <v>17439</v>
      </c>
      <c r="F2290" s="147"/>
      <c r="G2290" s="147"/>
    </row>
    <row r="2291" spans="1:7" ht="15" x14ac:dyDescent="0.25">
      <c r="A2291" s="192"/>
      <c r="B2291" s="200" t="s">
        <v>17440</v>
      </c>
      <c r="C2291" s="192"/>
      <c r="D2291" s="192"/>
      <c r="E2291" s="192"/>
      <c r="F2291" s="147"/>
      <c r="G2291" s="147"/>
    </row>
    <row r="2292" spans="1:7" ht="15" x14ac:dyDescent="0.25">
      <c r="A2292" s="218">
        <v>37750</v>
      </c>
      <c r="B2292" s="200" t="s">
        <v>17441</v>
      </c>
      <c r="C2292" s="194" t="s">
        <v>273</v>
      </c>
      <c r="D2292" s="194" t="s">
        <v>281</v>
      </c>
      <c r="E2292" s="197" t="s">
        <v>17442</v>
      </c>
      <c r="F2292" s="147"/>
      <c r="G2292" s="147"/>
    </row>
    <row r="2293" spans="1:7" ht="15" x14ac:dyDescent="0.25">
      <c r="A2293" s="192"/>
      <c r="B2293" s="200" t="s">
        <v>17443</v>
      </c>
      <c r="C2293" s="192"/>
      <c r="D2293" s="192"/>
      <c r="E2293" s="192"/>
      <c r="F2293" s="147"/>
      <c r="G2293" s="147"/>
    </row>
    <row r="2294" spans="1:7" x14ac:dyDescent="0.2">
      <c r="A2294" s="218">
        <v>37753</v>
      </c>
      <c r="B2294" s="200" t="s">
        <v>17444</v>
      </c>
      <c r="C2294" s="194" t="s">
        <v>273</v>
      </c>
      <c r="D2294" s="194" t="s">
        <v>281</v>
      </c>
      <c r="E2294" s="196" t="s">
        <v>17445</v>
      </c>
    </row>
    <row r="2295" spans="1:7" ht="15" x14ac:dyDescent="0.25">
      <c r="A2295" s="192"/>
      <c r="B2295" s="200" t="s">
        <v>17446</v>
      </c>
      <c r="C2295" s="192"/>
      <c r="D2295" s="192"/>
      <c r="E2295" s="192"/>
      <c r="F2295" s="147"/>
      <c r="G2295" s="147"/>
    </row>
    <row r="2296" spans="1:7" ht="15" x14ac:dyDescent="0.25">
      <c r="A2296" s="218">
        <v>37756</v>
      </c>
      <c r="B2296" s="200" t="s">
        <v>17447</v>
      </c>
      <c r="C2296" s="194" t="s">
        <v>273</v>
      </c>
      <c r="D2296" s="194" t="s">
        <v>281</v>
      </c>
      <c r="E2296" s="196" t="s">
        <v>17416</v>
      </c>
      <c r="F2296" s="147"/>
      <c r="G2296" s="151"/>
    </row>
    <row r="2297" spans="1:7" ht="15" x14ac:dyDescent="0.25">
      <c r="A2297" s="192"/>
      <c r="B2297" s="200" t="s">
        <v>17448</v>
      </c>
      <c r="C2297" s="192"/>
      <c r="D2297" s="192"/>
      <c r="E2297" s="192"/>
      <c r="F2297" s="148"/>
      <c r="G2297" s="147"/>
    </row>
    <row r="2298" spans="1:7" x14ac:dyDescent="0.2">
      <c r="A2298" s="218">
        <v>1143</v>
      </c>
      <c r="B2298" s="200" t="s">
        <v>1630</v>
      </c>
      <c r="C2298" s="194" t="s">
        <v>56</v>
      </c>
      <c r="D2298" s="194" t="s">
        <v>274</v>
      </c>
      <c r="E2298" s="195" t="s">
        <v>5898</v>
      </c>
      <c r="F2298" s="148"/>
      <c r="G2298" s="148"/>
    </row>
    <row r="2299" spans="1:7" ht="15" x14ac:dyDescent="0.25">
      <c r="A2299" s="192"/>
      <c r="B2299" s="200" t="s">
        <v>1631</v>
      </c>
      <c r="C2299" s="192"/>
      <c r="D2299" s="192"/>
      <c r="E2299" s="192"/>
      <c r="F2299" s="148"/>
      <c r="G2299" s="148"/>
    </row>
    <row r="2300" spans="1:7" x14ac:dyDescent="0.2">
      <c r="A2300" s="218">
        <v>37755</v>
      </c>
      <c r="B2300" s="200" t="s">
        <v>17449</v>
      </c>
      <c r="C2300" s="194" t="s">
        <v>273</v>
      </c>
      <c r="D2300" s="194" t="s">
        <v>281</v>
      </c>
      <c r="E2300" s="196" t="s">
        <v>17450</v>
      </c>
      <c r="F2300" s="150"/>
      <c r="G2300" s="151"/>
    </row>
    <row r="2301" spans="1:7" ht="15" x14ac:dyDescent="0.25">
      <c r="A2301" s="192"/>
      <c r="B2301" s="200" t="s">
        <v>17451</v>
      </c>
      <c r="C2301" s="192"/>
      <c r="D2301" s="192"/>
      <c r="E2301" s="192"/>
      <c r="F2301" s="147"/>
      <c r="G2301" s="147"/>
    </row>
    <row r="2302" spans="1:7" ht="15" x14ac:dyDescent="0.25">
      <c r="A2302" s="192"/>
      <c r="B2302" s="200" t="s">
        <v>17418</v>
      </c>
      <c r="C2302" s="192"/>
      <c r="D2302" s="192"/>
      <c r="E2302" s="192"/>
      <c r="F2302" s="150"/>
      <c r="G2302" s="151"/>
    </row>
    <row r="2303" spans="1:7" ht="15" x14ac:dyDescent="0.25">
      <c r="A2303" s="218">
        <v>37758</v>
      </c>
      <c r="B2303" s="200" t="s">
        <v>17452</v>
      </c>
      <c r="C2303" s="194" t="s">
        <v>273</v>
      </c>
      <c r="D2303" s="194" t="s">
        <v>281</v>
      </c>
      <c r="E2303" s="196" t="s">
        <v>17453</v>
      </c>
      <c r="F2303" s="147"/>
      <c r="G2303" s="147"/>
    </row>
    <row r="2304" spans="1:7" ht="15" x14ac:dyDescent="0.25">
      <c r="A2304" s="192"/>
      <c r="B2304" s="200" t="s">
        <v>17454</v>
      </c>
      <c r="C2304" s="192"/>
      <c r="D2304" s="192"/>
      <c r="E2304" s="192"/>
      <c r="F2304" s="150"/>
      <c r="G2304" s="151"/>
    </row>
    <row r="2305" spans="1:7" ht="15" x14ac:dyDescent="0.25">
      <c r="A2305" s="192"/>
      <c r="B2305" s="200" t="s">
        <v>17418</v>
      </c>
      <c r="C2305" s="192"/>
      <c r="D2305" s="192"/>
      <c r="E2305" s="192"/>
      <c r="F2305" s="150"/>
      <c r="G2305" s="151"/>
    </row>
    <row r="2306" spans="1:7" x14ac:dyDescent="0.2">
      <c r="A2306" s="218">
        <v>37747</v>
      </c>
      <c r="B2306" s="200" t="s">
        <v>17455</v>
      </c>
      <c r="C2306" s="194" t="s">
        <v>273</v>
      </c>
      <c r="D2306" s="194" t="s">
        <v>281</v>
      </c>
      <c r="E2306" s="197" t="s">
        <v>17456</v>
      </c>
      <c r="F2306" s="150"/>
      <c r="G2306" s="151"/>
    </row>
    <row r="2307" spans="1:7" ht="15" x14ac:dyDescent="0.25">
      <c r="A2307" s="192"/>
      <c r="B2307" s="200" t="s">
        <v>17457</v>
      </c>
      <c r="C2307" s="192"/>
      <c r="D2307" s="192"/>
      <c r="E2307" s="192"/>
      <c r="F2307" s="150"/>
      <c r="G2307" s="151"/>
    </row>
    <row r="2308" spans="1:7" ht="15" x14ac:dyDescent="0.25">
      <c r="A2308" s="192"/>
      <c r="B2308" s="200" t="s">
        <v>17418</v>
      </c>
      <c r="C2308" s="192"/>
      <c r="D2308" s="192"/>
      <c r="E2308" s="192"/>
      <c r="F2308" s="150"/>
      <c r="G2308" s="151"/>
    </row>
    <row r="2309" spans="1:7" x14ac:dyDescent="0.2">
      <c r="A2309" s="218">
        <v>37767</v>
      </c>
      <c r="B2309" s="200" t="s">
        <v>17458</v>
      </c>
      <c r="C2309" s="194" t="s">
        <v>273</v>
      </c>
      <c r="D2309" s="194" t="s">
        <v>281</v>
      </c>
      <c r="E2309" s="196" t="s">
        <v>17459</v>
      </c>
      <c r="F2309" s="150"/>
      <c r="G2309" s="151"/>
    </row>
    <row r="2310" spans="1:7" ht="15" x14ac:dyDescent="0.25">
      <c r="A2310" s="192"/>
      <c r="B2310" s="200" t="s">
        <v>17460</v>
      </c>
      <c r="C2310" s="192"/>
      <c r="D2310" s="192"/>
      <c r="E2310" s="192"/>
      <c r="F2310" s="150"/>
      <c r="G2310" s="151"/>
    </row>
    <row r="2311" spans="1:7" ht="15" x14ac:dyDescent="0.25">
      <c r="A2311" s="192"/>
      <c r="B2311" s="200" t="s">
        <v>17418</v>
      </c>
      <c r="C2311" s="192"/>
      <c r="D2311" s="192"/>
      <c r="E2311" s="192"/>
      <c r="F2311" s="150"/>
      <c r="G2311" s="151"/>
    </row>
    <row r="2312" spans="1:7" x14ac:dyDescent="0.2">
      <c r="A2312" s="218">
        <v>37751</v>
      </c>
      <c r="B2312" s="200" t="s">
        <v>17461</v>
      </c>
      <c r="C2312" s="194" t="s">
        <v>273</v>
      </c>
      <c r="D2312" s="194" t="s">
        <v>281</v>
      </c>
      <c r="E2312" s="196" t="s">
        <v>17459</v>
      </c>
      <c r="F2312" s="150"/>
      <c r="G2312" s="151"/>
    </row>
    <row r="2313" spans="1:7" ht="15" x14ac:dyDescent="0.25">
      <c r="A2313" s="192"/>
      <c r="B2313" s="200" t="s">
        <v>17460</v>
      </c>
      <c r="C2313" s="192"/>
      <c r="D2313" s="192"/>
      <c r="E2313" s="192"/>
      <c r="F2313" s="150"/>
      <c r="G2313" s="151"/>
    </row>
    <row r="2314" spans="1:7" ht="15" x14ac:dyDescent="0.25">
      <c r="A2314" s="192"/>
      <c r="B2314" s="200" t="s">
        <v>17418</v>
      </c>
      <c r="C2314" s="192"/>
      <c r="D2314" s="192"/>
      <c r="E2314" s="192"/>
      <c r="F2314" s="150"/>
      <c r="G2314" s="151"/>
    </row>
    <row r="2315" spans="1:7" x14ac:dyDescent="0.2">
      <c r="A2315" s="218">
        <v>37749</v>
      </c>
      <c r="B2315" s="200" t="s">
        <v>17462</v>
      </c>
      <c r="C2315" s="194" t="s">
        <v>273</v>
      </c>
      <c r="D2315" s="194" t="s">
        <v>281</v>
      </c>
      <c r="E2315" s="196" t="s">
        <v>17463</v>
      </c>
      <c r="F2315" s="150"/>
      <c r="G2315" s="151"/>
    </row>
    <row r="2316" spans="1:7" ht="15" x14ac:dyDescent="0.25">
      <c r="A2316" s="192"/>
      <c r="B2316" s="200" t="s">
        <v>17464</v>
      </c>
      <c r="C2316" s="192"/>
      <c r="D2316" s="192"/>
      <c r="E2316" s="192"/>
      <c r="F2316" s="150"/>
      <c r="G2316" s="150"/>
    </row>
    <row r="2317" spans="1:7" ht="15" x14ac:dyDescent="0.25">
      <c r="A2317" s="192"/>
      <c r="B2317" s="200" t="s">
        <v>17465</v>
      </c>
      <c r="C2317" s="192"/>
      <c r="D2317" s="192"/>
      <c r="E2317" s="192"/>
      <c r="F2317" s="150"/>
      <c r="G2317" s="150"/>
    </row>
    <row r="2318" spans="1:7" x14ac:dyDescent="0.2">
      <c r="A2318" s="218">
        <v>13617</v>
      </c>
      <c r="B2318" s="200" t="s">
        <v>1632</v>
      </c>
      <c r="C2318" s="194" t="s">
        <v>273</v>
      </c>
      <c r="D2318" s="194" t="s">
        <v>281</v>
      </c>
      <c r="E2318" s="196" t="s">
        <v>17466</v>
      </c>
      <c r="F2318" s="150"/>
      <c r="G2318" s="150"/>
    </row>
    <row r="2319" spans="1:7" ht="15" x14ac:dyDescent="0.25">
      <c r="A2319" s="192"/>
      <c r="B2319" s="200" t="s">
        <v>1633</v>
      </c>
      <c r="C2319" s="192"/>
      <c r="D2319" s="192"/>
      <c r="E2319" s="192"/>
      <c r="F2319" s="150"/>
      <c r="G2319" s="151"/>
    </row>
    <row r="2320" spans="1:7" x14ac:dyDescent="0.2">
      <c r="A2320" s="218">
        <v>13441</v>
      </c>
      <c r="B2320" s="200" t="s">
        <v>1634</v>
      </c>
      <c r="C2320" s="194" t="s">
        <v>273</v>
      </c>
      <c r="D2320" s="194" t="s">
        <v>209</v>
      </c>
      <c r="E2320" s="197" t="s">
        <v>17467</v>
      </c>
      <c r="F2320" s="150"/>
      <c r="G2320" s="151"/>
    </row>
    <row r="2321" spans="1:7" ht="15" x14ac:dyDescent="0.25">
      <c r="A2321" s="192"/>
      <c r="B2321" s="200" t="s">
        <v>1635</v>
      </c>
      <c r="C2321" s="192"/>
      <c r="D2321" s="192"/>
      <c r="E2321" s="192"/>
      <c r="F2321" s="150"/>
      <c r="G2321" s="151"/>
    </row>
    <row r="2322" spans="1:7" x14ac:dyDescent="0.2">
      <c r="A2322" s="218">
        <v>1159</v>
      </c>
      <c r="B2322" s="200" t="s">
        <v>1636</v>
      </c>
      <c r="C2322" s="194" t="s">
        <v>273</v>
      </c>
      <c r="D2322" s="194" t="s">
        <v>281</v>
      </c>
      <c r="E2322" s="196" t="s">
        <v>17468</v>
      </c>
      <c r="F2322" s="150"/>
      <c r="G2322" s="151"/>
    </row>
    <row r="2323" spans="1:7" x14ac:dyDescent="0.2">
      <c r="A2323" s="218">
        <v>1158</v>
      </c>
      <c r="B2323" s="200" t="s">
        <v>1637</v>
      </c>
      <c r="C2323" s="194" t="s">
        <v>56</v>
      </c>
      <c r="D2323" s="194" t="s">
        <v>274</v>
      </c>
      <c r="E2323" s="195" t="s">
        <v>5899</v>
      </c>
      <c r="F2323" s="150"/>
      <c r="G2323" s="151"/>
    </row>
    <row r="2324" spans="1:7" ht="15" x14ac:dyDescent="0.25">
      <c r="A2324" s="192"/>
      <c r="B2324" s="200" t="s">
        <v>1618</v>
      </c>
      <c r="C2324" s="192"/>
      <c r="D2324" s="192"/>
      <c r="E2324" s="192"/>
      <c r="F2324" s="150"/>
      <c r="G2324" s="151"/>
    </row>
    <row r="2325" spans="1:7" x14ac:dyDescent="0.2">
      <c r="A2325" s="218">
        <v>12114</v>
      </c>
      <c r="B2325" s="200" t="s">
        <v>1638</v>
      </c>
      <c r="C2325" s="194" t="s">
        <v>273</v>
      </c>
      <c r="D2325" s="194" t="s">
        <v>281</v>
      </c>
      <c r="E2325" s="195" t="s">
        <v>17469</v>
      </c>
      <c r="F2325" s="150"/>
      <c r="G2325" s="151"/>
    </row>
    <row r="2326" spans="1:7" x14ac:dyDescent="0.2">
      <c r="A2326" s="218">
        <v>11552</v>
      </c>
      <c r="B2326" s="200" t="s">
        <v>1639</v>
      </c>
      <c r="C2326" s="194" t="s">
        <v>18</v>
      </c>
      <c r="D2326" s="194" t="s">
        <v>281</v>
      </c>
      <c r="E2326" s="195" t="s">
        <v>7087</v>
      </c>
      <c r="F2326" s="150"/>
      <c r="G2326" s="151"/>
    </row>
    <row r="2327" spans="1:7" x14ac:dyDescent="0.2">
      <c r="A2327" s="218">
        <v>38599</v>
      </c>
      <c r="B2327" s="200" t="s">
        <v>17470</v>
      </c>
      <c r="C2327" s="194" t="s">
        <v>273</v>
      </c>
      <c r="D2327" s="194" t="s">
        <v>281</v>
      </c>
      <c r="E2327" s="195" t="s">
        <v>6859</v>
      </c>
      <c r="F2327" s="150"/>
      <c r="G2327" s="151"/>
    </row>
    <row r="2328" spans="1:7" x14ac:dyDescent="0.2">
      <c r="A2328" s="218">
        <v>38596</v>
      </c>
      <c r="B2328" s="200" t="s">
        <v>17471</v>
      </c>
      <c r="C2328" s="194" t="s">
        <v>273</v>
      </c>
      <c r="D2328" s="194" t="s">
        <v>281</v>
      </c>
      <c r="E2328" s="195" t="s">
        <v>5710</v>
      </c>
      <c r="F2328" s="150"/>
      <c r="G2328" s="151"/>
    </row>
    <row r="2329" spans="1:7" x14ac:dyDescent="0.2">
      <c r="A2329" s="218">
        <v>38600</v>
      </c>
      <c r="B2329" s="200" t="s">
        <v>17472</v>
      </c>
      <c r="C2329" s="194" t="s">
        <v>273</v>
      </c>
      <c r="D2329" s="194" t="s">
        <v>281</v>
      </c>
      <c r="E2329" s="195" t="s">
        <v>5806</v>
      </c>
      <c r="F2329" s="150"/>
      <c r="G2329" s="151"/>
    </row>
    <row r="2330" spans="1:7" x14ac:dyDescent="0.2">
      <c r="A2330" s="218">
        <v>38597</v>
      </c>
      <c r="B2330" s="200" t="s">
        <v>17473</v>
      </c>
      <c r="C2330" s="194" t="s">
        <v>273</v>
      </c>
      <c r="D2330" s="194" t="s">
        <v>281</v>
      </c>
      <c r="E2330" s="195" t="s">
        <v>5903</v>
      </c>
      <c r="F2330" s="150"/>
      <c r="G2330" s="151"/>
    </row>
    <row r="2331" spans="1:7" x14ac:dyDescent="0.2">
      <c r="A2331" s="218">
        <v>659</v>
      </c>
      <c r="B2331" s="200" t="s">
        <v>1640</v>
      </c>
      <c r="C2331" s="194" t="s">
        <v>273</v>
      </c>
      <c r="D2331" s="194" t="s">
        <v>281</v>
      </c>
      <c r="E2331" s="195" t="s">
        <v>6425</v>
      </c>
      <c r="F2331" s="150"/>
      <c r="G2331" s="150"/>
    </row>
    <row r="2332" spans="1:7" x14ac:dyDescent="0.2">
      <c r="A2332" s="218">
        <v>660</v>
      </c>
      <c r="B2332" s="200" t="s">
        <v>1641</v>
      </c>
      <c r="C2332" s="194" t="s">
        <v>273</v>
      </c>
      <c r="D2332" s="194" t="s">
        <v>281</v>
      </c>
      <c r="E2332" s="195" t="s">
        <v>6239</v>
      </c>
      <c r="F2332" s="150"/>
      <c r="G2332" s="151"/>
    </row>
    <row r="2333" spans="1:7" x14ac:dyDescent="0.2">
      <c r="A2333" s="218">
        <v>658</v>
      </c>
      <c r="B2333" s="200" t="s">
        <v>1642</v>
      </c>
      <c r="C2333" s="194" t="s">
        <v>273</v>
      </c>
      <c r="D2333" s="194" t="s">
        <v>281</v>
      </c>
      <c r="E2333" s="195" t="s">
        <v>5559</v>
      </c>
      <c r="F2333" s="150"/>
      <c r="G2333" s="151"/>
    </row>
    <row r="2334" spans="1:7" x14ac:dyDescent="0.2">
      <c r="A2334" s="218">
        <v>38548</v>
      </c>
      <c r="B2334" s="200" t="s">
        <v>17474</v>
      </c>
      <c r="C2334" s="194" t="s">
        <v>273</v>
      </c>
      <c r="D2334" s="194" t="s">
        <v>281</v>
      </c>
      <c r="E2334" s="194" t="s">
        <v>7057</v>
      </c>
      <c r="F2334" s="150"/>
      <c r="G2334" s="151"/>
    </row>
    <row r="2335" spans="1:7" x14ac:dyDescent="0.2">
      <c r="A2335" s="218">
        <v>34647</v>
      </c>
      <c r="B2335" s="200" t="s">
        <v>1643</v>
      </c>
      <c r="C2335" s="194" t="s">
        <v>273</v>
      </c>
      <c r="D2335" s="194" t="s">
        <v>281</v>
      </c>
      <c r="E2335" s="195" t="s">
        <v>6618</v>
      </c>
      <c r="F2335" s="150"/>
      <c r="G2335" s="151"/>
    </row>
    <row r="2336" spans="1:7" x14ac:dyDescent="0.2">
      <c r="A2336" s="218">
        <v>34649</v>
      </c>
      <c r="B2336" s="200" t="s">
        <v>1644</v>
      </c>
      <c r="C2336" s="194" t="s">
        <v>273</v>
      </c>
      <c r="D2336" s="194" t="s">
        <v>281</v>
      </c>
      <c r="E2336" s="195" t="s">
        <v>5492</v>
      </c>
      <c r="F2336" s="150"/>
      <c r="G2336" s="151"/>
    </row>
    <row r="2337" spans="1:7" x14ac:dyDescent="0.2">
      <c r="A2337" s="218">
        <v>34652</v>
      </c>
      <c r="B2337" s="200" t="s">
        <v>1645</v>
      </c>
      <c r="C2337" s="194" t="s">
        <v>273</v>
      </c>
      <c r="D2337" s="194" t="s">
        <v>281</v>
      </c>
      <c r="E2337" s="195" t="s">
        <v>5379</v>
      </c>
      <c r="F2337" s="150"/>
      <c r="G2337" s="151"/>
    </row>
    <row r="2338" spans="1:7" x14ac:dyDescent="0.2">
      <c r="A2338" s="218">
        <v>34655</v>
      </c>
      <c r="B2338" s="200" t="s">
        <v>1646</v>
      </c>
      <c r="C2338" s="194" t="s">
        <v>273</v>
      </c>
      <c r="D2338" s="194" t="s">
        <v>281</v>
      </c>
      <c r="E2338" s="195" t="s">
        <v>14670</v>
      </c>
      <c r="F2338" s="150"/>
      <c r="G2338" s="151"/>
    </row>
    <row r="2339" spans="1:7" x14ac:dyDescent="0.2">
      <c r="A2339" s="218">
        <v>585</v>
      </c>
      <c r="B2339" s="200" t="s">
        <v>1647</v>
      </c>
      <c r="C2339" s="194" t="s">
        <v>31</v>
      </c>
      <c r="D2339" s="194" t="s">
        <v>274</v>
      </c>
      <c r="E2339" s="195" t="s">
        <v>13234</v>
      </c>
      <c r="F2339" s="150"/>
      <c r="G2339" s="151"/>
    </row>
    <row r="2340" spans="1:7" x14ac:dyDescent="0.2">
      <c r="A2340" s="218">
        <v>10951</v>
      </c>
      <c r="B2340" s="200" t="s">
        <v>1648</v>
      </c>
      <c r="C2340" s="194" t="s">
        <v>31</v>
      </c>
      <c r="D2340" s="194" t="s">
        <v>281</v>
      </c>
      <c r="E2340" s="195" t="s">
        <v>6757</v>
      </c>
      <c r="F2340" s="150"/>
      <c r="G2340" s="151"/>
    </row>
    <row r="2341" spans="1:7" x14ac:dyDescent="0.2">
      <c r="A2341" s="218">
        <v>10952</v>
      </c>
      <c r="B2341" s="200" t="s">
        <v>1649</v>
      </c>
      <c r="C2341" s="194" t="s">
        <v>31</v>
      </c>
      <c r="D2341" s="194" t="s">
        <v>281</v>
      </c>
      <c r="E2341" s="195" t="s">
        <v>5717</v>
      </c>
      <c r="F2341" s="150"/>
      <c r="G2341" s="151"/>
    </row>
    <row r="2342" spans="1:7" x14ac:dyDescent="0.2">
      <c r="A2342" s="218">
        <v>10953</v>
      </c>
      <c r="B2342" s="200" t="s">
        <v>1650</v>
      </c>
      <c r="C2342" s="194" t="s">
        <v>31</v>
      </c>
      <c r="D2342" s="194" t="s">
        <v>281</v>
      </c>
      <c r="E2342" s="195" t="s">
        <v>5717</v>
      </c>
      <c r="F2342" s="150"/>
      <c r="G2342" s="151"/>
    </row>
    <row r="2343" spans="1:7" x14ac:dyDescent="0.2">
      <c r="A2343" s="218">
        <v>587</v>
      </c>
      <c r="B2343" s="200" t="s">
        <v>1651</v>
      </c>
      <c r="C2343" s="194" t="s">
        <v>31</v>
      </c>
      <c r="D2343" s="194" t="s">
        <v>274</v>
      </c>
      <c r="E2343" s="195" t="s">
        <v>6627</v>
      </c>
      <c r="F2343" s="150"/>
      <c r="G2343" s="151"/>
    </row>
    <row r="2344" spans="1:7" x14ac:dyDescent="0.2">
      <c r="A2344" s="218">
        <v>590</v>
      </c>
      <c r="B2344" s="200" t="s">
        <v>1652</v>
      </c>
      <c r="C2344" s="194" t="s">
        <v>31</v>
      </c>
      <c r="D2344" s="194" t="s">
        <v>274</v>
      </c>
      <c r="E2344" s="195" t="s">
        <v>6527</v>
      </c>
      <c r="F2344" s="150"/>
      <c r="G2344" s="151"/>
    </row>
    <row r="2345" spans="1:7" ht="15" x14ac:dyDescent="0.25">
      <c r="A2345" s="199" t="s">
        <v>16759</v>
      </c>
      <c r="B2345" s="192"/>
      <c r="C2345" s="192"/>
      <c r="D2345" s="192"/>
      <c r="E2345" s="192"/>
      <c r="F2345" s="150"/>
      <c r="G2345" s="152"/>
    </row>
    <row r="2346" spans="1:7" x14ac:dyDescent="0.2">
      <c r="A2346" s="174"/>
      <c r="B2346" s="173"/>
      <c r="C2346" s="168"/>
      <c r="D2346" s="168"/>
      <c r="E2346" s="169"/>
      <c r="F2346" s="150"/>
      <c r="G2346" s="151"/>
    </row>
    <row r="2347" spans="1:7" ht="18" x14ac:dyDescent="0.25">
      <c r="A2347" s="192"/>
      <c r="B2347" s="201" t="s">
        <v>264</v>
      </c>
      <c r="C2347" s="192"/>
      <c r="D2347" s="193" t="s">
        <v>16732</v>
      </c>
      <c r="E2347" s="194" t="s">
        <v>17475</v>
      </c>
      <c r="F2347" s="150"/>
      <c r="G2347" s="151"/>
    </row>
    <row r="2348" spans="1:7" ht="15" x14ac:dyDescent="0.25">
      <c r="A2348" s="199" t="s">
        <v>16734</v>
      </c>
      <c r="B2348" s="192"/>
      <c r="C2348" s="192"/>
      <c r="D2348" s="192"/>
      <c r="E2348" s="192"/>
      <c r="F2348" s="150"/>
      <c r="G2348" s="152"/>
    </row>
    <row r="2349" spans="1:7" ht="15" x14ac:dyDescent="0.25">
      <c r="A2349" s="199" t="s">
        <v>16735</v>
      </c>
      <c r="B2349" s="192"/>
      <c r="C2349" s="192"/>
      <c r="D2349" s="192"/>
      <c r="E2349" s="192"/>
    </row>
    <row r="2350" spans="1:7" ht="15" x14ac:dyDescent="0.25">
      <c r="A2350" s="199" t="s">
        <v>16736</v>
      </c>
      <c r="B2350" s="192"/>
      <c r="C2350" s="192"/>
      <c r="D2350" s="192"/>
      <c r="E2350" s="192"/>
    </row>
    <row r="2351" spans="1:7" ht="15" x14ac:dyDescent="0.25">
      <c r="A2351" s="199" t="s">
        <v>16737</v>
      </c>
      <c r="B2351" s="192"/>
      <c r="C2351" s="192"/>
      <c r="D2351" s="192"/>
      <c r="E2351" s="192"/>
    </row>
    <row r="2352" spans="1:7" ht="15" x14ac:dyDescent="0.25">
      <c r="A2352" s="199" t="s">
        <v>16738</v>
      </c>
      <c r="B2352" s="192"/>
      <c r="C2352" s="192"/>
      <c r="D2352" s="192"/>
      <c r="E2352" s="192"/>
    </row>
    <row r="2353" spans="1:7" ht="15" x14ac:dyDescent="0.25">
      <c r="A2353" s="199" t="s">
        <v>16739</v>
      </c>
      <c r="B2353" s="200" t="s">
        <v>16740</v>
      </c>
      <c r="C2353" s="192"/>
      <c r="D2353" s="192"/>
      <c r="E2353" s="192"/>
    </row>
    <row r="2354" spans="1:7" ht="15" x14ac:dyDescent="0.25">
      <c r="A2354" s="192"/>
      <c r="B2354" s="200" t="s">
        <v>16741</v>
      </c>
      <c r="C2354" s="195" t="s">
        <v>16742</v>
      </c>
      <c r="D2354" s="192"/>
      <c r="E2354" s="195" t="s">
        <v>16743</v>
      </c>
      <c r="F2354" s="147"/>
      <c r="G2354" s="147"/>
    </row>
    <row r="2355" spans="1:7" ht="15" x14ac:dyDescent="0.25">
      <c r="A2355" s="199" t="s">
        <v>16744</v>
      </c>
      <c r="B2355" s="199" t="s">
        <v>16745</v>
      </c>
      <c r="C2355" s="192"/>
      <c r="D2355" s="193" t="s">
        <v>16746</v>
      </c>
      <c r="E2355" s="192"/>
    </row>
    <row r="2356" spans="1:7" ht="15" x14ac:dyDescent="0.25">
      <c r="A2356" s="199" t="s">
        <v>265</v>
      </c>
      <c r="B2356" s="199" t="s">
        <v>266</v>
      </c>
      <c r="C2356" s="193" t="s">
        <v>267</v>
      </c>
      <c r="D2356" s="193" t="s">
        <v>268</v>
      </c>
      <c r="E2356" s="193" t="s">
        <v>269</v>
      </c>
      <c r="F2356" s="147"/>
      <c r="G2356" s="147"/>
    </row>
    <row r="2357" spans="1:7" ht="15" x14ac:dyDescent="0.25">
      <c r="A2357" s="192"/>
      <c r="B2357" s="192"/>
      <c r="C2357" s="192"/>
      <c r="D2357" s="193" t="s">
        <v>270</v>
      </c>
      <c r="E2357" s="193" t="s">
        <v>271</v>
      </c>
      <c r="F2357" s="147"/>
      <c r="G2357" s="147"/>
    </row>
    <row r="2358" spans="1:7" ht="15" x14ac:dyDescent="0.25">
      <c r="A2358" s="218">
        <v>592</v>
      </c>
      <c r="B2358" s="200" t="s">
        <v>1653</v>
      </c>
      <c r="C2358" s="194" t="s">
        <v>31</v>
      </c>
      <c r="D2358" s="194" t="s">
        <v>274</v>
      </c>
      <c r="E2358" s="195" t="s">
        <v>6627</v>
      </c>
      <c r="F2358" s="147"/>
      <c r="G2358" s="147"/>
    </row>
    <row r="2359" spans="1:7" ht="15" x14ac:dyDescent="0.25">
      <c r="A2359" s="218">
        <v>586</v>
      </c>
      <c r="B2359" s="200" t="s">
        <v>1654</v>
      </c>
      <c r="C2359" s="194" t="s">
        <v>18</v>
      </c>
      <c r="D2359" s="194" t="s">
        <v>274</v>
      </c>
      <c r="E2359" s="195" t="s">
        <v>17476</v>
      </c>
      <c r="F2359" s="147"/>
      <c r="G2359" s="147"/>
    </row>
    <row r="2360" spans="1:7" ht="15" x14ac:dyDescent="0.25">
      <c r="A2360" s="218">
        <v>591</v>
      </c>
      <c r="B2360" s="200" t="s">
        <v>1655</v>
      </c>
      <c r="C2360" s="194" t="s">
        <v>31</v>
      </c>
      <c r="D2360" s="194" t="s">
        <v>274</v>
      </c>
      <c r="E2360" s="195" t="s">
        <v>13234</v>
      </c>
      <c r="F2360" s="147"/>
      <c r="G2360" s="147"/>
    </row>
    <row r="2361" spans="1:7" x14ac:dyDescent="0.2">
      <c r="A2361" s="218">
        <v>588</v>
      </c>
      <c r="B2361" s="200" t="s">
        <v>1656</v>
      </c>
      <c r="C2361" s="194" t="s">
        <v>18</v>
      </c>
      <c r="D2361" s="194" t="s">
        <v>274</v>
      </c>
      <c r="E2361" s="195" t="s">
        <v>5910</v>
      </c>
    </row>
    <row r="2362" spans="1:7" ht="15" x14ac:dyDescent="0.25">
      <c r="A2362" s="218">
        <v>589</v>
      </c>
      <c r="B2362" s="200" t="s">
        <v>1657</v>
      </c>
      <c r="C2362" s="194" t="s">
        <v>18</v>
      </c>
      <c r="D2362" s="194" t="s">
        <v>274</v>
      </c>
      <c r="E2362" s="195" t="s">
        <v>17115</v>
      </c>
      <c r="F2362" s="147"/>
      <c r="G2362" s="147"/>
    </row>
    <row r="2363" spans="1:7" ht="15" x14ac:dyDescent="0.25">
      <c r="A2363" s="218">
        <v>584</v>
      </c>
      <c r="B2363" s="200" t="s">
        <v>1658</v>
      </c>
      <c r="C2363" s="194" t="s">
        <v>18</v>
      </c>
      <c r="D2363" s="194" t="s">
        <v>274</v>
      </c>
      <c r="E2363" s="195" t="s">
        <v>6054</v>
      </c>
      <c r="F2363" s="147"/>
      <c r="G2363" s="151"/>
    </row>
    <row r="2364" spans="1:7" ht="15" x14ac:dyDescent="0.25">
      <c r="A2364" s="218">
        <v>4777</v>
      </c>
      <c r="B2364" s="200" t="s">
        <v>1659</v>
      </c>
      <c r="C2364" s="194" t="s">
        <v>31</v>
      </c>
      <c r="D2364" s="194" t="s">
        <v>281</v>
      </c>
      <c r="E2364" s="195" t="s">
        <v>5717</v>
      </c>
      <c r="F2364" s="148"/>
      <c r="G2364" s="147"/>
    </row>
    <row r="2365" spans="1:7" x14ac:dyDescent="0.2">
      <c r="A2365" s="218">
        <v>4912</v>
      </c>
      <c r="B2365" s="200" t="s">
        <v>1660</v>
      </c>
      <c r="C2365" s="194" t="s">
        <v>31</v>
      </c>
      <c r="D2365" s="194" t="s">
        <v>281</v>
      </c>
      <c r="E2365" s="195" t="s">
        <v>5420</v>
      </c>
      <c r="F2365" s="148"/>
      <c r="G2365" s="148"/>
    </row>
    <row r="2366" spans="1:7" x14ac:dyDescent="0.2">
      <c r="A2366" s="218">
        <v>567</v>
      </c>
      <c r="B2366" s="200" t="s">
        <v>1661</v>
      </c>
      <c r="C2366" s="194" t="s">
        <v>18</v>
      </c>
      <c r="D2366" s="194" t="s">
        <v>281</v>
      </c>
      <c r="E2366" s="195" t="s">
        <v>6257</v>
      </c>
      <c r="F2366" s="148"/>
      <c r="G2366" s="148"/>
    </row>
    <row r="2367" spans="1:7" x14ac:dyDescent="0.2">
      <c r="A2367" s="218">
        <v>574</v>
      </c>
      <c r="B2367" s="200" t="s">
        <v>1662</v>
      </c>
      <c r="C2367" s="194" t="s">
        <v>18</v>
      </c>
      <c r="D2367" s="194" t="s">
        <v>281</v>
      </c>
      <c r="E2367" s="195" t="s">
        <v>5952</v>
      </c>
      <c r="F2367" s="150"/>
      <c r="G2367" s="151"/>
    </row>
    <row r="2368" spans="1:7" ht="15" x14ac:dyDescent="0.25">
      <c r="A2368" s="218">
        <v>568</v>
      </c>
      <c r="B2368" s="200" t="s">
        <v>1663</v>
      </c>
      <c r="C2368" s="194" t="s">
        <v>18</v>
      </c>
      <c r="D2368" s="194" t="s">
        <v>281</v>
      </c>
      <c r="E2368" s="195" t="s">
        <v>17477</v>
      </c>
      <c r="F2368" s="147"/>
      <c r="G2368" s="147"/>
    </row>
    <row r="2369" spans="1:7" x14ac:dyDescent="0.2">
      <c r="A2369" s="218">
        <v>569</v>
      </c>
      <c r="B2369" s="200" t="s">
        <v>1664</v>
      </c>
      <c r="C2369" s="194" t="s">
        <v>31</v>
      </c>
      <c r="D2369" s="194" t="s">
        <v>281</v>
      </c>
      <c r="E2369" s="195" t="s">
        <v>5527</v>
      </c>
      <c r="F2369" s="150"/>
      <c r="G2369" s="151"/>
    </row>
    <row r="2370" spans="1:7" ht="15" x14ac:dyDescent="0.25">
      <c r="A2370" s="218">
        <v>1165</v>
      </c>
      <c r="B2370" s="200" t="s">
        <v>1665</v>
      </c>
      <c r="C2370" s="194" t="s">
        <v>273</v>
      </c>
      <c r="D2370" s="194" t="s">
        <v>281</v>
      </c>
      <c r="E2370" s="195" t="s">
        <v>5346</v>
      </c>
      <c r="F2370" s="147"/>
      <c r="G2370" s="147"/>
    </row>
    <row r="2371" spans="1:7" x14ac:dyDescent="0.2">
      <c r="A2371" s="218">
        <v>1164</v>
      </c>
      <c r="B2371" s="200" t="s">
        <v>1666</v>
      </c>
      <c r="C2371" s="194" t="s">
        <v>273</v>
      </c>
      <c r="D2371" s="194" t="s">
        <v>281</v>
      </c>
      <c r="E2371" s="195" t="s">
        <v>5914</v>
      </c>
      <c r="F2371" s="150"/>
      <c r="G2371" s="151"/>
    </row>
    <row r="2372" spans="1:7" ht="15" x14ac:dyDescent="0.25">
      <c r="A2372" s="218">
        <v>1162</v>
      </c>
      <c r="B2372" s="200" t="s">
        <v>1667</v>
      </c>
      <c r="C2372" s="194" t="s">
        <v>273</v>
      </c>
      <c r="D2372" s="194" t="s">
        <v>281</v>
      </c>
      <c r="E2372" s="195" t="s">
        <v>5244</v>
      </c>
      <c r="F2372" s="147"/>
      <c r="G2372" s="147"/>
    </row>
    <row r="2373" spans="1:7" x14ac:dyDescent="0.2">
      <c r="A2373" s="218">
        <v>12395</v>
      </c>
      <c r="B2373" s="200" t="s">
        <v>1668</v>
      </c>
      <c r="C2373" s="194" t="s">
        <v>273</v>
      </c>
      <c r="D2373" s="194" t="s">
        <v>281</v>
      </c>
      <c r="E2373" s="195" t="s">
        <v>5915</v>
      </c>
      <c r="F2373" s="150"/>
      <c r="G2373" s="151"/>
    </row>
    <row r="2374" spans="1:7" x14ac:dyDescent="0.2">
      <c r="A2374" s="218">
        <v>1170</v>
      </c>
      <c r="B2374" s="200" t="s">
        <v>1669</v>
      </c>
      <c r="C2374" s="194" t="s">
        <v>273</v>
      </c>
      <c r="D2374" s="194" t="s">
        <v>281</v>
      </c>
      <c r="E2374" s="195" t="s">
        <v>5916</v>
      </c>
      <c r="F2374" s="150"/>
      <c r="G2374" s="151"/>
    </row>
    <row r="2375" spans="1:7" ht="15" x14ac:dyDescent="0.25">
      <c r="A2375" s="218">
        <v>1169</v>
      </c>
      <c r="B2375" s="200" t="s">
        <v>1670</v>
      </c>
      <c r="C2375" s="194" t="s">
        <v>273</v>
      </c>
      <c r="D2375" s="194" t="s">
        <v>281</v>
      </c>
      <c r="E2375" s="195" t="s">
        <v>5917</v>
      </c>
      <c r="F2375" s="147"/>
      <c r="G2375" s="147"/>
    </row>
    <row r="2376" spans="1:7" x14ac:dyDescent="0.2">
      <c r="A2376" s="218">
        <v>1166</v>
      </c>
      <c r="B2376" s="200" t="s">
        <v>1671</v>
      </c>
      <c r="C2376" s="194" t="s">
        <v>273</v>
      </c>
      <c r="D2376" s="194" t="s">
        <v>281</v>
      </c>
      <c r="E2376" s="195" t="s">
        <v>5768</v>
      </c>
      <c r="F2376" s="150"/>
      <c r="G2376" s="151"/>
    </row>
    <row r="2377" spans="1:7" ht="15" x14ac:dyDescent="0.25">
      <c r="A2377" s="218">
        <v>1163</v>
      </c>
      <c r="B2377" s="200" t="s">
        <v>1672</v>
      </c>
      <c r="C2377" s="194" t="s">
        <v>273</v>
      </c>
      <c r="D2377" s="194" t="s">
        <v>281</v>
      </c>
      <c r="E2377" s="195" t="s">
        <v>5873</v>
      </c>
      <c r="F2377" s="147"/>
      <c r="G2377" s="147"/>
    </row>
    <row r="2378" spans="1:7" ht="15" x14ac:dyDescent="0.25">
      <c r="A2378" s="218">
        <v>12396</v>
      </c>
      <c r="B2378" s="200" t="s">
        <v>1673</v>
      </c>
      <c r="C2378" s="194" t="s">
        <v>273</v>
      </c>
      <c r="D2378" s="194" t="s">
        <v>281</v>
      </c>
      <c r="E2378" s="195" t="s">
        <v>5918</v>
      </c>
      <c r="F2378" s="147"/>
      <c r="G2378" s="147"/>
    </row>
    <row r="2379" spans="1:7" x14ac:dyDescent="0.2">
      <c r="A2379" s="218">
        <v>1168</v>
      </c>
      <c r="B2379" s="200" t="s">
        <v>1674</v>
      </c>
      <c r="C2379" s="194" t="s">
        <v>273</v>
      </c>
      <c r="D2379" s="194" t="s">
        <v>281</v>
      </c>
      <c r="E2379" s="195" t="s">
        <v>5919</v>
      </c>
      <c r="F2379" s="150"/>
      <c r="G2379" s="151"/>
    </row>
    <row r="2380" spans="1:7" ht="15" x14ac:dyDescent="0.25">
      <c r="A2380" s="218">
        <v>1167</v>
      </c>
      <c r="B2380" s="200" t="s">
        <v>1675</v>
      </c>
      <c r="C2380" s="194" t="s">
        <v>273</v>
      </c>
      <c r="D2380" s="194" t="s">
        <v>281</v>
      </c>
      <c r="E2380" s="195" t="s">
        <v>5920</v>
      </c>
      <c r="F2380" s="147"/>
      <c r="G2380" s="147"/>
    </row>
    <row r="2381" spans="1:7" ht="15" x14ac:dyDescent="0.25">
      <c r="A2381" s="218">
        <v>1197</v>
      </c>
      <c r="B2381" s="200" t="s">
        <v>1676</v>
      </c>
      <c r="C2381" s="194" t="s">
        <v>273</v>
      </c>
      <c r="D2381" s="194" t="s">
        <v>281</v>
      </c>
      <c r="E2381" s="194" t="s">
        <v>5921</v>
      </c>
      <c r="F2381" s="147"/>
      <c r="G2381" s="147"/>
    </row>
    <row r="2382" spans="1:7" x14ac:dyDescent="0.2">
      <c r="A2382" s="218">
        <v>1202</v>
      </c>
      <c r="B2382" s="200" t="s">
        <v>1677</v>
      </c>
      <c r="C2382" s="194" t="s">
        <v>273</v>
      </c>
      <c r="D2382" s="194" t="s">
        <v>281</v>
      </c>
      <c r="E2382" s="195" t="s">
        <v>5614</v>
      </c>
      <c r="F2382" s="150"/>
      <c r="G2382" s="151"/>
    </row>
    <row r="2383" spans="1:7" ht="15" x14ac:dyDescent="0.25">
      <c r="A2383" s="218">
        <v>1198</v>
      </c>
      <c r="B2383" s="200" t="s">
        <v>1678</v>
      </c>
      <c r="C2383" s="194" t="s">
        <v>273</v>
      </c>
      <c r="D2383" s="194" t="s">
        <v>281</v>
      </c>
      <c r="E2383" s="195" t="s">
        <v>5374</v>
      </c>
      <c r="F2383" s="147"/>
      <c r="G2383" s="147"/>
    </row>
    <row r="2384" spans="1:7" ht="15" x14ac:dyDescent="0.25">
      <c r="A2384" s="218">
        <v>20088</v>
      </c>
      <c r="B2384" s="200" t="s">
        <v>1679</v>
      </c>
      <c r="C2384" s="194" t="s">
        <v>273</v>
      </c>
      <c r="D2384" s="194" t="s">
        <v>281</v>
      </c>
      <c r="E2384" s="195" t="s">
        <v>5923</v>
      </c>
      <c r="F2384" s="147"/>
      <c r="G2384" s="147"/>
    </row>
    <row r="2385" spans="1:7" x14ac:dyDescent="0.2">
      <c r="A2385" s="218">
        <v>20089</v>
      </c>
      <c r="B2385" s="200" t="s">
        <v>1680</v>
      </c>
      <c r="C2385" s="194" t="s">
        <v>273</v>
      </c>
      <c r="D2385" s="194" t="s">
        <v>281</v>
      </c>
      <c r="E2385" s="195" t="s">
        <v>5924</v>
      </c>
      <c r="F2385" s="150"/>
      <c r="G2385" s="151"/>
    </row>
    <row r="2386" spans="1:7" ht="15" x14ac:dyDescent="0.25">
      <c r="A2386" s="218">
        <v>20087</v>
      </c>
      <c r="B2386" s="200" t="s">
        <v>1681</v>
      </c>
      <c r="C2386" s="194" t="s">
        <v>273</v>
      </c>
      <c r="D2386" s="194" t="s">
        <v>281</v>
      </c>
      <c r="E2386" s="195" t="s">
        <v>5642</v>
      </c>
      <c r="F2386" s="147"/>
      <c r="G2386" s="147"/>
    </row>
    <row r="2387" spans="1:7" ht="15" x14ac:dyDescent="0.25">
      <c r="A2387" s="218">
        <v>1184</v>
      </c>
      <c r="B2387" s="200" t="s">
        <v>1682</v>
      </c>
      <c r="C2387" s="194" t="s">
        <v>273</v>
      </c>
      <c r="D2387" s="194" t="s">
        <v>281</v>
      </c>
      <c r="E2387" s="195" t="s">
        <v>5925</v>
      </c>
      <c r="F2387" s="147"/>
      <c r="G2387" s="147"/>
    </row>
    <row r="2388" spans="1:7" x14ac:dyDescent="0.2">
      <c r="A2388" s="218">
        <v>1191</v>
      </c>
      <c r="B2388" s="200" t="s">
        <v>1683</v>
      </c>
      <c r="C2388" s="194" t="s">
        <v>273</v>
      </c>
      <c r="D2388" s="194" t="s">
        <v>281</v>
      </c>
      <c r="E2388" s="194" t="s">
        <v>5926</v>
      </c>
      <c r="F2388" s="150"/>
      <c r="G2388" s="151"/>
    </row>
    <row r="2389" spans="1:7" ht="15" x14ac:dyDescent="0.25">
      <c r="A2389" s="218">
        <v>1185</v>
      </c>
      <c r="B2389" s="200" t="s">
        <v>1684</v>
      </c>
      <c r="C2389" s="194" t="s">
        <v>273</v>
      </c>
      <c r="D2389" s="194" t="s">
        <v>281</v>
      </c>
      <c r="E2389" s="194" t="s">
        <v>5824</v>
      </c>
      <c r="F2389" s="147"/>
      <c r="G2389" s="147"/>
    </row>
    <row r="2390" spans="1:7" x14ac:dyDescent="0.2">
      <c r="A2390" s="218">
        <v>1189</v>
      </c>
      <c r="B2390" s="200" t="s">
        <v>1685</v>
      </c>
      <c r="C2390" s="194" t="s">
        <v>273</v>
      </c>
      <c r="D2390" s="194" t="s">
        <v>281</v>
      </c>
      <c r="E2390" s="195" t="s">
        <v>5553</v>
      </c>
      <c r="F2390" s="150"/>
      <c r="G2390" s="151"/>
    </row>
    <row r="2391" spans="1:7" x14ac:dyDescent="0.2">
      <c r="A2391" s="218">
        <v>1193</v>
      </c>
      <c r="B2391" s="200" t="s">
        <v>1686</v>
      </c>
      <c r="C2391" s="194" t="s">
        <v>273</v>
      </c>
      <c r="D2391" s="194" t="s">
        <v>281</v>
      </c>
      <c r="E2391" s="195" t="s">
        <v>5683</v>
      </c>
      <c r="F2391" s="150"/>
      <c r="G2391" s="151"/>
    </row>
    <row r="2392" spans="1:7" x14ac:dyDescent="0.2">
      <c r="A2392" s="218">
        <v>1194</v>
      </c>
      <c r="B2392" s="200" t="s">
        <v>1687</v>
      </c>
      <c r="C2392" s="194" t="s">
        <v>273</v>
      </c>
      <c r="D2392" s="194" t="s">
        <v>281</v>
      </c>
      <c r="E2392" s="195" t="s">
        <v>5312</v>
      </c>
      <c r="F2392" s="150"/>
      <c r="G2392" s="151"/>
    </row>
    <row r="2393" spans="1:7" x14ac:dyDescent="0.2">
      <c r="A2393" s="218">
        <v>1195</v>
      </c>
      <c r="B2393" s="200" t="s">
        <v>1688</v>
      </c>
      <c r="C2393" s="194" t="s">
        <v>273</v>
      </c>
      <c r="D2393" s="194" t="s">
        <v>281</v>
      </c>
      <c r="E2393" s="195" t="s">
        <v>5304</v>
      </c>
      <c r="F2393" s="150"/>
      <c r="G2393" s="151"/>
    </row>
    <row r="2394" spans="1:7" x14ac:dyDescent="0.2">
      <c r="A2394" s="218">
        <v>1204</v>
      </c>
      <c r="B2394" s="200" t="s">
        <v>1689</v>
      </c>
      <c r="C2394" s="194" t="s">
        <v>273</v>
      </c>
      <c r="D2394" s="194" t="s">
        <v>281</v>
      </c>
      <c r="E2394" s="195" t="s">
        <v>5927</v>
      </c>
      <c r="F2394" s="150"/>
      <c r="G2394" s="151"/>
    </row>
    <row r="2395" spans="1:7" x14ac:dyDescent="0.2">
      <c r="A2395" s="218">
        <v>1205</v>
      </c>
      <c r="B2395" s="200" t="s">
        <v>1690</v>
      </c>
      <c r="C2395" s="194" t="s">
        <v>273</v>
      </c>
      <c r="D2395" s="194" t="s">
        <v>281</v>
      </c>
      <c r="E2395" s="195" t="s">
        <v>5928</v>
      </c>
      <c r="F2395" s="150"/>
      <c r="G2395" s="151"/>
    </row>
    <row r="2396" spans="1:7" x14ac:dyDescent="0.2">
      <c r="A2396" s="218">
        <v>1200</v>
      </c>
      <c r="B2396" s="200" t="s">
        <v>1691</v>
      </c>
      <c r="C2396" s="194" t="s">
        <v>273</v>
      </c>
      <c r="D2396" s="194" t="s">
        <v>281</v>
      </c>
      <c r="E2396" s="195" t="s">
        <v>5929</v>
      </c>
      <c r="F2396" s="150"/>
      <c r="G2396" s="151"/>
    </row>
    <row r="2397" spans="1:7" x14ac:dyDescent="0.2">
      <c r="A2397" s="218">
        <v>12909</v>
      </c>
      <c r="B2397" s="200" t="s">
        <v>1692</v>
      </c>
      <c r="C2397" s="194" t="s">
        <v>273</v>
      </c>
      <c r="D2397" s="194" t="s">
        <v>281</v>
      </c>
      <c r="E2397" s="195" t="s">
        <v>5930</v>
      </c>
      <c r="F2397" s="150"/>
      <c r="G2397" s="153"/>
    </row>
    <row r="2398" spans="1:7" x14ac:dyDescent="0.2">
      <c r="A2398" s="218">
        <v>12910</v>
      </c>
      <c r="B2398" s="200" t="s">
        <v>1693</v>
      </c>
      <c r="C2398" s="194" t="s">
        <v>273</v>
      </c>
      <c r="D2398" s="194" t="s">
        <v>281</v>
      </c>
      <c r="E2398" s="195" t="s">
        <v>5931</v>
      </c>
      <c r="F2398" s="150"/>
      <c r="G2398" s="153"/>
    </row>
    <row r="2399" spans="1:7" x14ac:dyDescent="0.2">
      <c r="A2399" s="218">
        <v>20092</v>
      </c>
      <c r="B2399" s="200" t="s">
        <v>1694</v>
      </c>
      <c r="C2399" s="194" t="s">
        <v>273</v>
      </c>
      <c r="D2399" s="194" t="s">
        <v>281</v>
      </c>
      <c r="E2399" s="195" t="s">
        <v>5932</v>
      </c>
      <c r="F2399" s="150"/>
      <c r="G2399" s="152"/>
    </row>
    <row r="2400" spans="1:7" x14ac:dyDescent="0.2">
      <c r="A2400" s="218">
        <v>1210</v>
      </c>
      <c r="B2400" s="200" t="s">
        <v>1695</v>
      </c>
      <c r="C2400" s="194" t="s">
        <v>273</v>
      </c>
      <c r="D2400" s="194" t="s">
        <v>281</v>
      </c>
      <c r="E2400" s="195" t="s">
        <v>5305</v>
      </c>
      <c r="F2400" s="150"/>
      <c r="G2400" s="151"/>
    </row>
    <row r="2401" spans="1:7" x14ac:dyDescent="0.2">
      <c r="A2401" s="218">
        <v>1203</v>
      </c>
      <c r="B2401" s="200" t="s">
        <v>1696</v>
      </c>
      <c r="C2401" s="194" t="s">
        <v>273</v>
      </c>
      <c r="D2401" s="194" t="s">
        <v>281</v>
      </c>
      <c r="E2401" s="195" t="s">
        <v>6908</v>
      </c>
      <c r="F2401" s="150"/>
      <c r="G2401" s="151"/>
    </row>
    <row r="2402" spans="1:7" x14ac:dyDescent="0.2">
      <c r="A2402" s="218">
        <v>1188</v>
      </c>
      <c r="B2402" s="200" t="s">
        <v>1697</v>
      </c>
      <c r="C2402" s="194" t="s">
        <v>273</v>
      </c>
      <c r="D2402" s="194" t="s">
        <v>281</v>
      </c>
      <c r="E2402" s="195" t="s">
        <v>17478</v>
      </c>
      <c r="F2402" s="150"/>
      <c r="G2402" s="151"/>
    </row>
    <row r="2403" spans="1:7" ht="15" x14ac:dyDescent="0.25">
      <c r="A2403" s="218">
        <v>1211</v>
      </c>
      <c r="B2403" s="200" t="s">
        <v>1698</v>
      </c>
      <c r="C2403" s="194" t="s">
        <v>273</v>
      </c>
      <c r="D2403" s="194" t="s">
        <v>281</v>
      </c>
      <c r="E2403" s="195" t="s">
        <v>7401</v>
      </c>
      <c r="F2403" s="147"/>
      <c r="G2403" s="147"/>
    </row>
    <row r="2404" spans="1:7" ht="15" x14ac:dyDescent="0.25">
      <c r="A2404" s="199" t="s">
        <v>16759</v>
      </c>
      <c r="B2404" s="192"/>
      <c r="C2404" s="192"/>
      <c r="D2404" s="192"/>
      <c r="E2404" s="192"/>
      <c r="F2404" s="150"/>
      <c r="G2404" s="151"/>
    </row>
    <row r="2405" spans="1:7" x14ac:dyDescent="0.2">
      <c r="A2405" s="174"/>
      <c r="B2405" s="173"/>
      <c r="C2405" s="168"/>
      <c r="D2405" s="168"/>
      <c r="E2405" s="170"/>
      <c r="F2405" s="150"/>
      <c r="G2405" s="151"/>
    </row>
    <row r="2406" spans="1:7" ht="18" x14ac:dyDescent="0.25">
      <c r="A2406" s="192"/>
      <c r="B2406" s="201" t="s">
        <v>264</v>
      </c>
      <c r="C2406" s="192"/>
      <c r="D2406" s="193" t="s">
        <v>16732</v>
      </c>
      <c r="E2406" s="194" t="s">
        <v>17479</v>
      </c>
      <c r="F2406" s="150"/>
      <c r="G2406" s="151"/>
    </row>
    <row r="2407" spans="1:7" ht="15" x14ac:dyDescent="0.25">
      <c r="A2407" s="199" t="s">
        <v>16734</v>
      </c>
      <c r="B2407" s="192"/>
      <c r="C2407" s="192"/>
      <c r="D2407" s="192"/>
      <c r="E2407" s="192"/>
      <c r="F2407" s="150"/>
      <c r="G2407" s="151"/>
    </row>
    <row r="2408" spans="1:7" ht="15" x14ac:dyDescent="0.25">
      <c r="A2408" s="199" t="s">
        <v>16735</v>
      </c>
      <c r="B2408" s="192"/>
      <c r="C2408" s="192"/>
      <c r="D2408" s="192"/>
      <c r="E2408" s="192"/>
      <c r="F2408" s="150"/>
      <c r="G2408" s="151"/>
    </row>
    <row r="2409" spans="1:7" ht="15" x14ac:dyDescent="0.25">
      <c r="A2409" s="199" t="s">
        <v>16736</v>
      </c>
      <c r="B2409" s="192"/>
      <c r="C2409" s="192"/>
      <c r="D2409" s="192"/>
      <c r="E2409" s="192"/>
      <c r="F2409" s="150"/>
      <c r="G2409" s="151"/>
    </row>
    <row r="2410" spans="1:7" ht="15" x14ac:dyDescent="0.25">
      <c r="A2410" s="199" t="s">
        <v>16737</v>
      </c>
      <c r="B2410" s="192"/>
      <c r="C2410" s="192"/>
      <c r="D2410" s="192"/>
      <c r="E2410" s="192"/>
      <c r="F2410" s="150"/>
      <c r="G2410" s="151"/>
    </row>
    <row r="2411" spans="1:7" ht="15" x14ac:dyDescent="0.25">
      <c r="A2411" s="199" t="s">
        <v>16738</v>
      </c>
      <c r="B2411" s="192"/>
      <c r="C2411" s="192"/>
      <c r="D2411" s="192"/>
      <c r="E2411" s="192"/>
      <c r="F2411" s="150"/>
      <c r="G2411" s="151"/>
    </row>
    <row r="2412" spans="1:7" ht="15" x14ac:dyDescent="0.25">
      <c r="A2412" s="199" t="s">
        <v>16739</v>
      </c>
      <c r="B2412" s="200" t="s">
        <v>16740</v>
      </c>
      <c r="C2412" s="192"/>
      <c r="D2412" s="192"/>
      <c r="E2412" s="192"/>
      <c r="F2412" s="150"/>
      <c r="G2412" s="151"/>
    </row>
    <row r="2413" spans="1:7" ht="15" x14ac:dyDescent="0.25">
      <c r="A2413" s="192"/>
      <c r="B2413" s="200" t="s">
        <v>16741</v>
      </c>
      <c r="C2413" s="195" t="s">
        <v>16742</v>
      </c>
      <c r="D2413" s="192"/>
      <c r="E2413" s="195" t="s">
        <v>16743</v>
      </c>
      <c r="F2413" s="150"/>
      <c r="G2413" s="151"/>
    </row>
    <row r="2414" spans="1:7" ht="15" x14ac:dyDescent="0.25">
      <c r="A2414" s="199" t="s">
        <v>16744</v>
      </c>
      <c r="B2414" s="199" t="s">
        <v>16745</v>
      </c>
      <c r="C2414" s="192"/>
      <c r="D2414" s="193" t="s">
        <v>16746</v>
      </c>
      <c r="E2414" s="192"/>
      <c r="F2414" s="150"/>
      <c r="G2414" s="151"/>
    </row>
    <row r="2415" spans="1:7" x14ac:dyDescent="0.2">
      <c r="A2415" s="199" t="s">
        <v>265</v>
      </c>
      <c r="B2415" s="199" t="s">
        <v>266</v>
      </c>
      <c r="C2415" s="193" t="s">
        <v>267</v>
      </c>
      <c r="D2415" s="193" t="s">
        <v>268</v>
      </c>
      <c r="E2415" s="193" t="s">
        <v>269</v>
      </c>
      <c r="F2415" s="150"/>
      <c r="G2415" s="151"/>
    </row>
    <row r="2416" spans="1:7" ht="15" x14ac:dyDescent="0.25">
      <c r="A2416" s="192"/>
      <c r="B2416" s="192"/>
      <c r="C2416" s="192"/>
      <c r="D2416" s="193" t="s">
        <v>270</v>
      </c>
      <c r="E2416" s="193" t="s">
        <v>271</v>
      </c>
      <c r="F2416" s="150"/>
      <c r="G2416" s="151"/>
    </row>
    <row r="2417" spans="1:7" x14ac:dyDescent="0.2">
      <c r="A2417" s="218">
        <v>1199</v>
      </c>
      <c r="B2417" s="200" t="s">
        <v>1699</v>
      </c>
      <c r="C2417" s="194" t="s">
        <v>273</v>
      </c>
      <c r="D2417" s="194" t="s">
        <v>281</v>
      </c>
      <c r="E2417" s="195" t="s">
        <v>17480</v>
      </c>
      <c r="F2417" s="150"/>
      <c r="G2417" s="151"/>
    </row>
    <row r="2418" spans="1:7" x14ac:dyDescent="0.2">
      <c r="A2418" s="218">
        <v>1187</v>
      </c>
      <c r="B2418" s="200" t="s">
        <v>1700</v>
      </c>
      <c r="C2418" s="194" t="s">
        <v>273</v>
      </c>
      <c r="D2418" s="194" t="s">
        <v>281</v>
      </c>
      <c r="E2418" s="195" t="s">
        <v>6191</v>
      </c>
      <c r="F2418" s="150"/>
      <c r="G2418" s="151"/>
    </row>
    <row r="2419" spans="1:7" ht="15" x14ac:dyDescent="0.25">
      <c r="A2419" s="218">
        <v>1207</v>
      </c>
      <c r="B2419" s="200" t="s">
        <v>17481</v>
      </c>
      <c r="C2419" s="194" t="s">
        <v>273</v>
      </c>
      <c r="D2419" s="194" t="s">
        <v>281</v>
      </c>
      <c r="E2419" s="195" t="s">
        <v>9509</v>
      </c>
      <c r="F2419" s="147"/>
      <c r="G2419" s="147"/>
    </row>
    <row r="2420" spans="1:7" x14ac:dyDescent="0.2">
      <c r="A2420" s="218">
        <v>1206</v>
      </c>
      <c r="B2420" s="200" t="s">
        <v>17482</v>
      </c>
      <c r="C2420" s="194" t="s">
        <v>273</v>
      </c>
      <c r="D2420" s="194" t="s">
        <v>281</v>
      </c>
      <c r="E2420" s="195" t="s">
        <v>5493</v>
      </c>
      <c r="F2420" s="150"/>
      <c r="G2420" s="151"/>
    </row>
    <row r="2421" spans="1:7" ht="15" x14ac:dyDescent="0.25">
      <c r="A2421" s="218">
        <v>1183</v>
      </c>
      <c r="B2421" s="200" t="s">
        <v>17483</v>
      </c>
      <c r="C2421" s="194" t="s">
        <v>273</v>
      </c>
      <c r="D2421" s="194" t="s">
        <v>209</v>
      </c>
      <c r="E2421" s="195" t="s">
        <v>5542</v>
      </c>
      <c r="F2421" s="147"/>
      <c r="G2421" s="147"/>
    </row>
    <row r="2422" spans="1:7" x14ac:dyDescent="0.2">
      <c r="A2422" s="218">
        <v>26047</v>
      </c>
      <c r="B2422" s="200" t="s">
        <v>17484</v>
      </c>
      <c r="C2422" s="194" t="s">
        <v>273</v>
      </c>
      <c r="D2422" s="194" t="s">
        <v>281</v>
      </c>
      <c r="E2422" s="195" t="s">
        <v>12842</v>
      </c>
    </row>
    <row r="2423" spans="1:7" x14ac:dyDescent="0.2">
      <c r="A2423" s="218">
        <v>26048</v>
      </c>
      <c r="B2423" s="200" t="s">
        <v>17485</v>
      </c>
      <c r="C2423" s="194" t="s">
        <v>273</v>
      </c>
      <c r="D2423" s="194" t="s">
        <v>281</v>
      </c>
      <c r="E2423" s="195" t="s">
        <v>17486</v>
      </c>
    </row>
    <row r="2424" spans="1:7" x14ac:dyDescent="0.2">
      <c r="A2424" s="218">
        <v>12894</v>
      </c>
      <c r="B2424" s="200" t="s">
        <v>1701</v>
      </c>
      <c r="C2424" s="194" t="s">
        <v>273</v>
      </c>
      <c r="D2424" s="194" t="s">
        <v>281</v>
      </c>
      <c r="E2424" s="195" t="s">
        <v>5572</v>
      </c>
    </row>
    <row r="2425" spans="1:7" x14ac:dyDescent="0.2">
      <c r="A2425" s="218">
        <v>12895</v>
      </c>
      <c r="B2425" s="200" t="s">
        <v>1702</v>
      </c>
      <c r="C2425" s="194" t="s">
        <v>273</v>
      </c>
      <c r="D2425" s="194" t="s">
        <v>209</v>
      </c>
      <c r="E2425" s="195" t="s">
        <v>8050</v>
      </c>
    </row>
    <row r="2426" spans="1:7" ht="15" x14ac:dyDescent="0.25">
      <c r="A2426" s="192"/>
      <c r="B2426" s="200" t="s">
        <v>1703</v>
      </c>
      <c r="C2426" s="192"/>
      <c r="D2426" s="192"/>
      <c r="E2426" s="192"/>
    </row>
    <row r="2427" spans="1:7" ht="15" x14ac:dyDescent="0.25">
      <c r="A2427" s="218">
        <v>1631</v>
      </c>
      <c r="B2427" s="200" t="s">
        <v>1704</v>
      </c>
      <c r="C2427" s="194" t="s">
        <v>273</v>
      </c>
      <c r="D2427" s="194" t="s">
        <v>281</v>
      </c>
      <c r="E2427" s="195" t="s">
        <v>17487</v>
      </c>
      <c r="F2427" s="147"/>
      <c r="G2427" s="147"/>
    </row>
    <row r="2428" spans="1:7" ht="15" x14ac:dyDescent="0.25">
      <c r="A2428" s="192"/>
      <c r="B2428" s="200" t="s">
        <v>1705</v>
      </c>
      <c r="C2428" s="192"/>
      <c r="D2428" s="192"/>
      <c r="E2428" s="192"/>
    </row>
    <row r="2429" spans="1:7" ht="15" x14ac:dyDescent="0.25">
      <c r="A2429" s="218">
        <v>1633</v>
      </c>
      <c r="B2429" s="200" t="s">
        <v>1706</v>
      </c>
      <c r="C2429" s="194" t="s">
        <v>273</v>
      </c>
      <c r="D2429" s="194" t="s">
        <v>281</v>
      </c>
      <c r="E2429" s="195" t="s">
        <v>17488</v>
      </c>
      <c r="F2429" s="147"/>
      <c r="G2429" s="147"/>
    </row>
    <row r="2430" spans="1:7" ht="15" x14ac:dyDescent="0.25">
      <c r="A2430" s="192"/>
      <c r="B2430" s="200" t="s">
        <v>1705</v>
      </c>
      <c r="C2430" s="192"/>
      <c r="D2430" s="192"/>
      <c r="E2430" s="192"/>
      <c r="F2430" s="147"/>
      <c r="G2430" s="147"/>
    </row>
    <row r="2431" spans="1:7" ht="15" x14ac:dyDescent="0.25">
      <c r="A2431" s="218">
        <v>10818</v>
      </c>
      <c r="B2431" s="200" t="s">
        <v>17489</v>
      </c>
      <c r="C2431" s="194" t="s">
        <v>31</v>
      </c>
      <c r="D2431" s="194" t="s">
        <v>281</v>
      </c>
      <c r="E2431" s="195" t="s">
        <v>17490</v>
      </c>
      <c r="F2431" s="147"/>
      <c r="G2431" s="147"/>
    </row>
    <row r="2432" spans="1:7" ht="15" x14ac:dyDescent="0.25">
      <c r="A2432" s="218">
        <v>10710</v>
      </c>
      <c r="B2432" s="200" t="s">
        <v>1707</v>
      </c>
      <c r="C2432" s="194" t="s">
        <v>286</v>
      </c>
      <c r="D2432" s="194" t="s">
        <v>209</v>
      </c>
      <c r="E2432" s="195" t="s">
        <v>16840</v>
      </c>
      <c r="F2432" s="147"/>
      <c r="G2432" s="147"/>
    </row>
    <row r="2433" spans="1:7" ht="15" x14ac:dyDescent="0.25">
      <c r="A2433" s="218">
        <v>10709</v>
      </c>
      <c r="B2433" s="200" t="s">
        <v>1708</v>
      </c>
      <c r="C2433" s="194" t="s">
        <v>286</v>
      </c>
      <c r="D2433" s="194" t="s">
        <v>281</v>
      </c>
      <c r="E2433" s="195" t="s">
        <v>17491</v>
      </c>
      <c r="F2433" s="147"/>
      <c r="G2433" s="147"/>
    </row>
    <row r="2434" spans="1:7" x14ac:dyDescent="0.2">
      <c r="A2434" s="218">
        <v>10708</v>
      </c>
      <c r="B2434" s="200" t="s">
        <v>1709</v>
      </c>
      <c r="C2434" s="194" t="s">
        <v>286</v>
      </c>
      <c r="D2434" s="194" t="s">
        <v>281</v>
      </c>
      <c r="E2434" s="195" t="s">
        <v>10167</v>
      </c>
    </row>
    <row r="2435" spans="1:7" ht="15" x14ac:dyDescent="0.25">
      <c r="A2435" s="218">
        <v>1214</v>
      </c>
      <c r="B2435" s="200" t="s">
        <v>1710</v>
      </c>
      <c r="C2435" s="194" t="s">
        <v>56</v>
      </c>
      <c r="D2435" s="194" t="s">
        <v>281</v>
      </c>
      <c r="E2435" s="195" t="s">
        <v>6160</v>
      </c>
      <c r="F2435" s="147"/>
      <c r="G2435" s="147"/>
    </row>
    <row r="2436" spans="1:7" ht="15" x14ac:dyDescent="0.25">
      <c r="A2436" s="218">
        <v>1213</v>
      </c>
      <c r="B2436" s="200" t="s">
        <v>90</v>
      </c>
      <c r="C2436" s="194" t="s">
        <v>56</v>
      </c>
      <c r="D2436" s="194" t="s">
        <v>209</v>
      </c>
      <c r="E2436" s="195" t="s">
        <v>6071</v>
      </c>
      <c r="F2436" s="147"/>
      <c r="G2436" s="151"/>
    </row>
    <row r="2437" spans="1:7" ht="15" x14ac:dyDescent="0.25">
      <c r="A2437" s="218">
        <v>5091</v>
      </c>
      <c r="B2437" s="200" t="s">
        <v>1711</v>
      </c>
      <c r="C2437" s="194" t="s">
        <v>273</v>
      </c>
      <c r="D2437" s="194" t="s">
        <v>281</v>
      </c>
      <c r="E2437" s="195" t="s">
        <v>6146</v>
      </c>
      <c r="F2437" s="148"/>
      <c r="G2437" s="147"/>
    </row>
    <row r="2438" spans="1:7" x14ac:dyDescent="0.2">
      <c r="A2438" s="218">
        <v>13653</v>
      </c>
      <c r="B2438" s="200" t="s">
        <v>1712</v>
      </c>
      <c r="C2438" s="194" t="s">
        <v>288</v>
      </c>
      <c r="D2438" s="194" t="s">
        <v>274</v>
      </c>
      <c r="E2438" s="196" t="s">
        <v>5940</v>
      </c>
      <c r="F2438" s="148"/>
      <c r="G2438" s="148"/>
    </row>
    <row r="2439" spans="1:7" x14ac:dyDescent="0.2">
      <c r="A2439" s="218">
        <v>14615</v>
      </c>
      <c r="B2439" s="200" t="s">
        <v>1713</v>
      </c>
      <c r="C2439" s="194" t="s">
        <v>273</v>
      </c>
      <c r="D2439" s="194" t="s">
        <v>281</v>
      </c>
      <c r="E2439" s="196" t="s">
        <v>5941</v>
      </c>
      <c r="F2439" s="148"/>
      <c r="G2439" s="148"/>
    </row>
    <row r="2440" spans="1:7" ht="15" x14ac:dyDescent="0.25">
      <c r="A2440" s="192"/>
      <c r="B2440" s="200" t="s">
        <v>1714</v>
      </c>
      <c r="C2440" s="192"/>
      <c r="D2440" s="192"/>
      <c r="E2440" s="192"/>
      <c r="F2440" s="150"/>
      <c r="G2440" s="151"/>
    </row>
    <row r="2441" spans="1:7" ht="15" x14ac:dyDescent="0.25">
      <c r="A2441" s="218">
        <v>2711</v>
      </c>
      <c r="B2441" s="200" t="s">
        <v>1715</v>
      </c>
      <c r="C2441" s="194" t="s">
        <v>273</v>
      </c>
      <c r="D2441" s="194" t="s">
        <v>281</v>
      </c>
      <c r="E2441" s="195" t="s">
        <v>17492</v>
      </c>
      <c r="F2441" s="147"/>
      <c r="G2441" s="147"/>
    </row>
    <row r="2442" spans="1:7" x14ac:dyDescent="0.2">
      <c r="A2442" s="218">
        <v>37727</v>
      </c>
      <c r="B2442" s="200" t="s">
        <v>17493</v>
      </c>
      <c r="C2442" s="194" t="s">
        <v>273</v>
      </c>
      <c r="D2442" s="194" t="s">
        <v>274</v>
      </c>
      <c r="E2442" s="197" t="s">
        <v>17494</v>
      </c>
      <c r="F2442" s="150"/>
      <c r="G2442" s="151"/>
    </row>
    <row r="2443" spans="1:7" ht="15" x14ac:dyDescent="0.25">
      <c r="A2443" s="192"/>
      <c r="B2443" s="200" t="s">
        <v>17495</v>
      </c>
      <c r="C2443" s="192"/>
      <c r="D2443" s="192"/>
      <c r="E2443" s="192"/>
      <c r="F2443" s="147"/>
      <c r="G2443" s="147"/>
    </row>
    <row r="2444" spans="1:7" x14ac:dyDescent="0.2">
      <c r="A2444" s="218">
        <v>37728</v>
      </c>
      <c r="B2444" s="200" t="s">
        <v>17493</v>
      </c>
      <c r="C2444" s="194" t="s">
        <v>273</v>
      </c>
      <c r="D2444" s="194" t="s">
        <v>274</v>
      </c>
      <c r="E2444" s="196" t="s">
        <v>17496</v>
      </c>
      <c r="F2444" s="150"/>
      <c r="G2444" s="151"/>
    </row>
    <row r="2445" spans="1:7" ht="15" x14ac:dyDescent="0.25">
      <c r="A2445" s="192"/>
      <c r="B2445" s="200" t="s">
        <v>17497</v>
      </c>
      <c r="C2445" s="192"/>
      <c r="D2445" s="192"/>
      <c r="E2445" s="192"/>
      <c r="F2445" s="147"/>
      <c r="G2445" s="147"/>
    </row>
    <row r="2446" spans="1:7" x14ac:dyDescent="0.2">
      <c r="A2446" s="218">
        <v>37729</v>
      </c>
      <c r="B2446" s="200" t="s">
        <v>17493</v>
      </c>
      <c r="C2446" s="194" t="s">
        <v>273</v>
      </c>
      <c r="D2446" s="194" t="s">
        <v>274</v>
      </c>
      <c r="E2446" s="196" t="s">
        <v>17498</v>
      </c>
      <c r="F2446" s="150"/>
      <c r="G2446" s="151"/>
    </row>
    <row r="2447" spans="1:7" ht="15" x14ac:dyDescent="0.25">
      <c r="A2447" s="192"/>
      <c r="B2447" s="200" t="s">
        <v>17499</v>
      </c>
      <c r="C2447" s="192"/>
      <c r="D2447" s="192"/>
      <c r="E2447" s="192"/>
      <c r="F2447" s="147"/>
      <c r="G2447" s="147"/>
    </row>
    <row r="2448" spans="1:7" x14ac:dyDescent="0.2">
      <c r="A2448" s="218">
        <v>37730</v>
      </c>
      <c r="B2448" s="200" t="s">
        <v>17493</v>
      </c>
      <c r="C2448" s="194" t="s">
        <v>273</v>
      </c>
      <c r="D2448" s="194" t="s">
        <v>274</v>
      </c>
      <c r="E2448" s="196" t="s">
        <v>17500</v>
      </c>
      <c r="F2448" s="150"/>
      <c r="G2448" s="151"/>
    </row>
    <row r="2449" spans="1:7" ht="15" x14ac:dyDescent="0.25">
      <c r="A2449" s="192"/>
      <c r="B2449" s="200" t="s">
        <v>17501</v>
      </c>
      <c r="C2449" s="192"/>
      <c r="D2449" s="192"/>
      <c r="E2449" s="192"/>
      <c r="F2449" s="147"/>
      <c r="G2449" s="147"/>
    </row>
    <row r="2450" spans="1:7" x14ac:dyDescent="0.2">
      <c r="A2450" s="218">
        <v>37731</v>
      </c>
      <c r="B2450" s="200" t="s">
        <v>17493</v>
      </c>
      <c r="C2450" s="194" t="s">
        <v>273</v>
      </c>
      <c r="D2450" s="194" t="s">
        <v>274</v>
      </c>
      <c r="E2450" s="197" t="s">
        <v>17502</v>
      </c>
      <c r="F2450" s="150"/>
      <c r="G2450" s="151"/>
    </row>
    <row r="2451" spans="1:7" ht="15" x14ac:dyDescent="0.25">
      <c r="A2451" s="192"/>
      <c r="B2451" s="200" t="s">
        <v>17503</v>
      </c>
      <c r="C2451" s="192"/>
      <c r="D2451" s="192"/>
      <c r="E2451" s="192"/>
      <c r="F2451" s="150"/>
      <c r="G2451" s="151"/>
    </row>
    <row r="2452" spans="1:7" ht="15" x14ac:dyDescent="0.25">
      <c r="A2452" s="218">
        <v>37732</v>
      </c>
      <c r="B2452" s="200" t="s">
        <v>17493</v>
      </c>
      <c r="C2452" s="194" t="s">
        <v>273</v>
      </c>
      <c r="D2452" s="194" t="s">
        <v>274</v>
      </c>
      <c r="E2452" s="196" t="s">
        <v>17504</v>
      </c>
      <c r="F2452" s="147"/>
      <c r="G2452" s="147"/>
    </row>
    <row r="2453" spans="1:7" ht="15" x14ac:dyDescent="0.25">
      <c r="A2453" s="192"/>
      <c r="B2453" s="200" t="s">
        <v>17505</v>
      </c>
      <c r="C2453" s="192"/>
      <c r="D2453" s="192"/>
      <c r="E2453" s="192"/>
      <c r="F2453" s="150"/>
      <c r="G2453" s="151"/>
    </row>
    <row r="2454" spans="1:7" x14ac:dyDescent="0.2">
      <c r="A2454" s="218">
        <v>4743</v>
      </c>
      <c r="B2454" s="200" t="s">
        <v>1716</v>
      </c>
      <c r="C2454" s="194" t="s">
        <v>302</v>
      </c>
      <c r="D2454" s="194" t="s">
        <v>281</v>
      </c>
      <c r="E2454" s="195" t="s">
        <v>17506</v>
      </c>
      <c r="F2454" s="150"/>
      <c r="G2454" s="151"/>
    </row>
    <row r="2455" spans="1:7" x14ac:dyDescent="0.2">
      <c r="A2455" s="218">
        <v>4744</v>
      </c>
      <c r="B2455" s="200" t="s">
        <v>1717</v>
      </c>
      <c r="C2455" s="194" t="s">
        <v>302</v>
      </c>
      <c r="D2455" s="194" t="s">
        <v>281</v>
      </c>
      <c r="E2455" s="195" t="s">
        <v>14076</v>
      </c>
      <c r="F2455" s="150"/>
      <c r="G2455" s="151"/>
    </row>
    <row r="2456" spans="1:7" x14ac:dyDescent="0.2">
      <c r="A2456" s="218">
        <v>4745</v>
      </c>
      <c r="B2456" s="200" t="s">
        <v>1718</v>
      </c>
      <c r="C2456" s="194" t="s">
        <v>302</v>
      </c>
      <c r="D2456" s="194" t="s">
        <v>281</v>
      </c>
      <c r="E2456" s="195" t="s">
        <v>8344</v>
      </c>
      <c r="F2456" s="150"/>
      <c r="G2456" s="151"/>
    </row>
    <row r="2457" spans="1:7" x14ac:dyDescent="0.2">
      <c r="A2457" s="218">
        <v>36496</v>
      </c>
      <c r="B2457" s="200" t="s">
        <v>1719</v>
      </c>
      <c r="C2457" s="194" t="s">
        <v>273</v>
      </c>
      <c r="D2457" s="194" t="s">
        <v>281</v>
      </c>
      <c r="E2457" s="197" t="s">
        <v>5942</v>
      </c>
      <c r="F2457" s="150"/>
      <c r="G2457" s="151"/>
    </row>
    <row r="2458" spans="1:7" ht="15" x14ac:dyDescent="0.25">
      <c r="A2458" s="192"/>
      <c r="B2458" s="200" t="s">
        <v>1720</v>
      </c>
      <c r="C2458" s="192"/>
      <c r="D2458" s="192"/>
      <c r="E2458" s="192"/>
      <c r="F2458" s="150"/>
      <c r="G2458" s="151"/>
    </row>
    <row r="2459" spans="1:7" ht="15" x14ac:dyDescent="0.25">
      <c r="A2459" s="192"/>
      <c r="B2459" s="200" t="s">
        <v>1721</v>
      </c>
      <c r="C2459" s="192"/>
      <c r="D2459" s="192"/>
      <c r="E2459" s="192"/>
      <c r="F2459" s="150"/>
      <c r="G2459" s="151"/>
    </row>
    <row r="2460" spans="1:7" x14ac:dyDescent="0.2">
      <c r="A2460" s="218">
        <v>10630</v>
      </c>
      <c r="B2460" s="200" t="s">
        <v>1722</v>
      </c>
      <c r="C2460" s="194" t="s">
        <v>273</v>
      </c>
      <c r="D2460" s="194" t="s">
        <v>281</v>
      </c>
      <c r="E2460" s="196" t="s">
        <v>17507</v>
      </c>
      <c r="F2460" s="150"/>
      <c r="G2460" s="151"/>
    </row>
    <row r="2461" spans="1:7" ht="15" x14ac:dyDescent="0.25">
      <c r="A2461" s="192"/>
      <c r="B2461" s="200" t="s">
        <v>1723</v>
      </c>
      <c r="C2461" s="192"/>
      <c r="D2461" s="192"/>
      <c r="E2461" s="192"/>
      <c r="F2461" s="150"/>
      <c r="G2461" s="151"/>
    </row>
    <row r="2462" spans="1:7" ht="15" x14ac:dyDescent="0.25">
      <c r="A2462" s="192"/>
      <c r="B2462" s="200" t="s">
        <v>1724</v>
      </c>
      <c r="C2462" s="192"/>
      <c r="D2462" s="192"/>
      <c r="E2462" s="192"/>
      <c r="F2462" s="150"/>
      <c r="G2462" s="151"/>
    </row>
    <row r="2463" spans="1:7" x14ac:dyDescent="0.2">
      <c r="A2463" s="218">
        <v>10609</v>
      </c>
      <c r="B2463" s="200" t="s">
        <v>1725</v>
      </c>
      <c r="C2463" s="194" t="s">
        <v>273</v>
      </c>
      <c r="D2463" s="194" t="s">
        <v>281</v>
      </c>
      <c r="E2463" s="196" t="s">
        <v>17508</v>
      </c>
      <c r="F2463" s="150"/>
      <c r="G2463" s="151"/>
    </row>
    <row r="2464" spans="1:7" ht="15" x14ac:dyDescent="0.25">
      <c r="A2464" s="192"/>
      <c r="B2464" s="200" t="s">
        <v>1726</v>
      </c>
      <c r="C2464" s="192"/>
      <c r="D2464" s="192"/>
      <c r="E2464" s="192"/>
      <c r="F2464" s="150"/>
      <c r="G2464" s="151"/>
    </row>
    <row r="2465" spans="1:7" ht="15" x14ac:dyDescent="0.25">
      <c r="A2465" s="192"/>
      <c r="B2465" s="200" t="s">
        <v>1724</v>
      </c>
      <c r="C2465" s="192"/>
      <c r="D2465" s="192"/>
      <c r="E2465" s="192"/>
      <c r="F2465" s="150"/>
      <c r="G2465" s="151"/>
    </row>
    <row r="2466" spans="1:7" x14ac:dyDescent="0.2">
      <c r="A2466" s="218">
        <v>37762</v>
      </c>
      <c r="B2466" s="200" t="s">
        <v>1727</v>
      </c>
      <c r="C2466" s="194" t="s">
        <v>273</v>
      </c>
      <c r="D2466" s="194" t="s">
        <v>281</v>
      </c>
      <c r="E2466" s="196" t="s">
        <v>17509</v>
      </c>
      <c r="F2466" s="150"/>
      <c r="G2466" s="151"/>
    </row>
    <row r="2467" spans="1:7" ht="15" x14ac:dyDescent="0.25">
      <c r="A2467" s="192"/>
      <c r="B2467" s="200" t="s">
        <v>1728</v>
      </c>
      <c r="C2467" s="192"/>
      <c r="D2467" s="192"/>
      <c r="E2467" s="192"/>
      <c r="F2467" s="150"/>
      <c r="G2467" s="151"/>
    </row>
    <row r="2468" spans="1:7" ht="15" x14ac:dyDescent="0.25">
      <c r="A2468" s="192"/>
      <c r="B2468" s="200" t="s">
        <v>1729</v>
      </c>
      <c r="C2468" s="192"/>
      <c r="D2468" s="192"/>
      <c r="E2468" s="192"/>
      <c r="F2468" s="150"/>
      <c r="G2468" s="151"/>
    </row>
    <row r="2469" spans="1:7" x14ac:dyDescent="0.2">
      <c r="A2469" s="218">
        <v>37763</v>
      </c>
      <c r="B2469" s="200" t="s">
        <v>1727</v>
      </c>
      <c r="C2469" s="194" t="s">
        <v>273</v>
      </c>
      <c r="D2469" s="194" t="s">
        <v>281</v>
      </c>
      <c r="E2469" s="196" t="s">
        <v>17510</v>
      </c>
      <c r="F2469" s="150"/>
      <c r="G2469" s="151"/>
    </row>
    <row r="2470" spans="1:7" ht="15" x14ac:dyDescent="0.25">
      <c r="A2470" s="192"/>
      <c r="B2470" s="200" t="s">
        <v>1730</v>
      </c>
      <c r="C2470" s="192"/>
      <c r="D2470" s="192"/>
      <c r="E2470" s="192"/>
      <c r="F2470" s="150"/>
      <c r="G2470" s="151"/>
    </row>
    <row r="2471" spans="1:7" ht="15" x14ac:dyDescent="0.25">
      <c r="A2471" s="192"/>
      <c r="B2471" s="200" t="s">
        <v>1729</v>
      </c>
      <c r="C2471" s="192"/>
      <c r="D2471" s="192"/>
      <c r="E2471" s="192"/>
      <c r="F2471" s="150"/>
      <c r="G2471" s="151"/>
    </row>
    <row r="2472" spans="1:7" ht="15" x14ac:dyDescent="0.25">
      <c r="A2472" s="199" t="s">
        <v>16759</v>
      </c>
      <c r="B2472" s="192"/>
      <c r="C2472" s="192"/>
      <c r="D2472" s="192"/>
      <c r="E2472" s="192"/>
      <c r="F2472" s="150"/>
      <c r="G2472" s="151"/>
    </row>
    <row r="2473" spans="1:7" x14ac:dyDescent="0.2">
      <c r="A2473" s="174"/>
      <c r="B2473" s="173"/>
      <c r="C2473" s="168"/>
      <c r="D2473" s="168"/>
      <c r="E2473" s="169"/>
      <c r="F2473" s="150"/>
      <c r="G2473" s="151"/>
    </row>
    <row r="2474" spans="1:7" ht="18" x14ac:dyDescent="0.25">
      <c r="A2474" s="192"/>
      <c r="B2474" s="201" t="s">
        <v>264</v>
      </c>
      <c r="C2474" s="192"/>
      <c r="D2474" s="193" t="s">
        <v>16732</v>
      </c>
      <c r="E2474" s="194" t="s">
        <v>17511</v>
      </c>
      <c r="F2474" s="150"/>
      <c r="G2474" s="151"/>
    </row>
    <row r="2475" spans="1:7" ht="15" x14ac:dyDescent="0.25">
      <c r="A2475" s="199" t="s">
        <v>16734</v>
      </c>
      <c r="B2475" s="192"/>
      <c r="C2475" s="192"/>
      <c r="D2475" s="192"/>
      <c r="E2475" s="192"/>
      <c r="F2475" s="150"/>
      <c r="G2475" s="150"/>
    </row>
    <row r="2476" spans="1:7" ht="15" x14ac:dyDescent="0.25">
      <c r="A2476" s="199" t="s">
        <v>16735</v>
      </c>
      <c r="B2476" s="192"/>
      <c r="C2476" s="192"/>
      <c r="D2476" s="192"/>
      <c r="E2476" s="192"/>
      <c r="F2476" s="150"/>
      <c r="G2476" s="150"/>
    </row>
    <row r="2477" spans="1:7" ht="15" x14ac:dyDescent="0.25">
      <c r="A2477" s="199" t="s">
        <v>16736</v>
      </c>
      <c r="B2477" s="192"/>
      <c r="C2477" s="192"/>
      <c r="D2477" s="192"/>
      <c r="E2477" s="192"/>
      <c r="F2477" s="150"/>
      <c r="G2477" s="151"/>
    </row>
    <row r="2478" spans="1:7" ht="15" x14ac:dyDescent="0.25">
      <c r="A2478" s="199" t="s">
        <v>16737</v>
      </c>
      <c r="B2478" s="192"/>
      <c r="C2478" s="192"/>
      <c r="D2478" s="192"/>
      <c r="E2478" s="192"/>
      <c r="F2478" s="150"/>
      <c r="G2478" s="150"/>
    </row>
    <row r="2479" spans="1:7" ht="15" x14ac:dyDescent="0.25">
      <c r="A2479" s="199" t="s">
        <v>16738</v>
      </c>
      <c r="B2479" s="192"/>
      <c r="C2479" s="192"/>
      <c r="D2479" s="192"/>
      <c r="E2479" s="192"/>
      <c r="F2479" s="150"/>
      <c r="G2479" s="151"/>
    </row>
    <row r="2480" spans="1:7" ht="15" x14ac:dyDescent="0.25">
      <c r="A2480" s="199" t="s">
        <v>16739</v>
      </c>
      <c r="B2480" s="200" t="s">
        <v>16740</v>
      </c>
      <c r="C2480" s="192"/>
      <c r="D2480" s="192"/>
      <c r="E2480" s="192"/>
      <c r="F2480" s="150"/>
      <c r="G2480" s="151"/>
    </row>
    <row r="2481" spans="1:7" ht="15" x14ac:dyDescent="0.25">
      <c r="A2481" s="192"/>
      <c r="B2481" s="200" t="s">
        <v>16741</v>
      </c>
      <c r="C2481" s="195" t="s">
        <v>16742</v>
      </c>
      <c r="D2481" s="192"/>
      <c r="E2481" s="195" t="s">
        <v>16743</v>
      </c>
      <c r="F2481" s="150"/>
      <c r="G2481" s="151"/>
    </row>
    <row r="2482" spans="1:7" ht="15" x14ac:dyDescent="0.25">
      <c r="A2482" s="199" t="s">
        <v>16744</v>
      </c>
      <c r="B2482" s="199" t="s">
        <v>16745</v>
      </c>
      <c r="C2482" s="192"/>
      <c r="D2482" s="193" t="s">
        <v>16746</v>
      </c>
      <c r="E2482" s="192"/>
      <c r="F2482" s="150"/>
      <c r="G2482" s="151"/>
    </row>
    <row r="2483" spans="1:7" x14ac:dyDescent="0.2">
      <c r="A2483" s="199" t="s">
        <v>265</v>
      </c>
      <c r="B2483" s="199" t="s">
        <v>266</v>
      </c>
      <c r="C2483" s="193" t="s">
        <v>267</v>
      </c>
      <c r="D2483" s="193" t="s">
        <v>268</v>
      </c>
      <c r="E2483" s="193" t="s">
        <v>269</v>
      </c>
      <c r="F2483" s="150"/>
      <c r="G2483" s="151"/>
    </row>
    <row r="2484" spans="1:7" ht="15" x14ac:dyDescent="0.25">
      <c r="A2484" s="192"/>
      <c r="B2484" s="192"/>
      <c r="C2484" s="192"/>
      <c r="D2484" s="193" t="s">
        <v>270</v>
      </c>
      <c r="E2484" s="193" t="s">
        <v>271</v>
      </c>
      <c r="F2484" s="150"/>
      <c r="G2484" s="151"/>
    </row>
    <row r="2485" spans="1:7" x14ac:dyDescent="0.2">
      <c r="A2485" s="218">
        <v>13456</v>
      </c>
      <c r="B2485" s="200" t="s">
        <v>1727</v>
      </c>
      <c r="C2485" s="194" t="s">
        <v>273</v>
      </c>
      <c r="D2485" s="194" t="s">
        <v>281</v>
      </c>
      <c r="E2485" s="196" t="s">
        <v>17510</v>
      </c>
      <c r="F2485" s="150"/>
      <c r="G2485" s="151"/>
    </row>
    <row r="2486" spans="1:7" ht="15" x14ac:dyDescent="0.25">
      <c r="A2486" s="192"/>
      <c r="B2486" s="200" t="s">
        <v>1731</v>
      </c>
      <c r="C2486" s="192"/>
      <c r="D2486" s="192"/>
      <c r="E2486" s="192"/>
      <c r="F2486" s="150"/>
      <c r="G2486" s="151"/>
    </row>
    <row r="2487" spans="1:7" ht="15" x14ac:dyDescent="0.25">
      <c r="A2487" s="192"/>
      <c r="B2487" s="200" t="s">
        <v>1724</v>
      </c>
      <c r="C2487" s="192"/>
      <c r="D2487" s="192"/>
      <c r="E2487" s="192"/>
      <c r="F2487" s="150"/>
      <c r="G2487" s="151"/>
    </row>
    <row r="2488" spans="1:7" x14ac:dyDescent="0.2">
      <c r="A2488" s="218">
        <v>1283</v>
      </c>
      <c r="B2488" s="200" t="s">
        <v>1727</v>
      </c>
      <c r="C2488" s="194" t="s">
        <v>273</v>
      </c>
      <c r="D2488" s="194" t="s">
        <v>209</v>
      </c>
      <c r="E2488" s="197" t="s">
        <v>17512</v>
      </c>
      <c r="F2488" s="150"/>
      <c r="G2488" s="151"/>
    </row>
    <row r="2489" spans="1:7" ht="15" x14ac:dyDescent="0.25">
      <c r="A2489" s="192"/>
      <c r="B2489" s="200" t="s">
        <v>1732</v>
      </c>
      <c r="C2489" s="192"/>
      <c r="D2489" s="192"/>
      <c r="E2489" s="192"/>
      <c r="F2489" s="150"/>
      <c r="G2489" s="151"/>
    </row>
    <row r="2490" spans="1:7" ht="15" x14ac:dyDescent="0.25">
      <c r="A2490" s="192"/>
      <c r="B2490" s="200" t="s">
        <v>1724</v>
      </c>
      <c r="C2490" s="192"/>
      <c r="D2490" s="192"/>
      <c r="E2490" s="192"/>
    </row>
    <row r="2491" spans="1:7" x14ac:dyDescent="0.2">
      <c r="A2491" s="218">
        <v>13215</v>
      </c>
      <c r="B2491" s="200" t="s">
        <v>1733</v>
      </c>
      <c r="C2491" s="194" t="s">
        <v>273</v>
      </c>
      <c r="D2491" s="194" t="s">
        <v>281</v>
      </c>
      <c r="E2491" s="196" t="s">
        <v>17513</v>
      </c>
    </row>
    <row r="2492" spans="1:7" ht="15" x14ac:dyDescent="0.25">
      <c r="A2492" s="192"/>
      <c r="B2492" s="200" t="s">
        <v>1734</v>
      </c>
      <c r="C2492" s="192"/>
      <c r="D2492" s="192"/>
      <c r="E2492" s="192"/>
    </row>
    <row r="2493" spans="1:7" ht="15" x14ac:dyDescent="0.25">
      <c r="A2493" s="192"/>
      <c r="B2493" s="200" t="s">
        <v>1724</v>
      </c>
      <c r="C2493" s="192"/>
      <c r="D2493" s="192"/>
      <c r="E2493" s="192"/>
    </row>
    <row r="2494" spans="1:7" x14ac:dyDescent="0.2">
      <c r="A2494" s="218">
        <v>4235</v>
      </c>
      <c r="B2494" s="200" t="s">
        <v>1735</v>
      </c>
      <c r="C2494" s="194" t="s">
        <v>56</v>
      </c>
      <c r="D2494" s="194" t="s">
        <v>281</v>
      </c>
      <c r="E2494" s="195" t="s">
        <v>17514</v>
      </c>
    </row>
    <row r="2495" spans="1:7" ht="15" x14ac:dyDescent="0.25">
      <c r="A2495" s="218">
        <v>39960</v>
      </c>
      <c r="B2495" s="200" t="s">
        <v>17515</v>
      </c>
      <c r="C2495" s="194" t="s">
        <v>273</v>
      </c>
      <c r="D2495" s="194" t="s">
        <v>281</v>
      </c>
      <c r="E2495" s="194" t="s">
        <v>5282</v>
      </c>
      <c r="F2495" s="147"/>
      <c r="G2495" s="147"/>
    </row>
    <row r="2496" spans="1:7" ht="15" x14ac:dyDescent="0.25">
      <c r="A2496" s="192"/>
      <c r="B2496" s="200" t="s">
        <v>1190</v>
      </c>
      <c r="C2496" s="192"/>
      <c r="D2496" s="192"/>
      <c r="E2496" s="192"/>
    </row>
    <row r="2497" spans="1:7" ht="15" x14ac:dyDescent="0.25">
      <c r="A2497" s="218">
        <v>1325</v>
      </c>
      <c r="B2497" s="200" t="s">
        <v>1736</v>
      </c>
      <c r="C2497" s="194" t="s">
        <v>31</v>
      </c>
      <c r="D2497" s="194" t="s">
        <v>281</v>
      </c>
      <c r="E2497" s="195" t="s">
        <v>6626</v>
      </c>
      <c r="F2497" s="147"/>
      <c r="G2497" s="147"/>
    </row>
    <row r="2498" spans="1:7" ht="15" x14ac:dyDescent="0.25">
      <c r="A2498" s="218">
        <v>1327</v>
      </c>
      <c r="B2498" s="200" t="s">
        <v>1737</v>
      </c>
      <c r="C2498" s="194" t="s">
        <v>31</v>
      </c>
      <c r="D2498" s="194" t="s">
        <v>281</v>
      </c>
      <c r="E2498" s="195" t="s">
        <v>5382</v>
      </c>
      <c r="F2498" s="147"/>
      <c r="G2498" s="147"/>
    </row>
    <row r="2499" spans="1:7" ht="15" x14ac:dyDescent="0.25">
      <c r="A2499" s="218">
        <v>1328</v>
      </c>
      <c r="B2499" s="200" t="s">
        <v>1738</v>
      </c>
      <c r="C2499" s="194" t="s">
        <v>31</v>
      </c>
      <c r="D2499" s="194" t="s">
        <v>281</v>
      </c>
      <c r="E2499" s="195" t="s">
        <v>5726</v>
      </c>
      <c r="F2499" s="147"/>
      <c r="G2499" s="147"/>
    </row>
    <row r="2500" spans="1:7" ht="15" x14ac:dyDescent="0.25">
      <c r="A2500" s="218">
        <v>1321</v>
      </c>
      <c r="B2500" s="200" t="s">
        <v>1739</v>
      </c>
      <c r="C2500" s="194" t="s">
        <v>31</v>
      </c>
      <c r="D2500" s="194" t="s">
        <v>281</v>
      </c>
      <c r="E2500" s="195" t="s">
        <v>6605</v>
      </c>
      <c r="F2500" s="147"/>
      <c r="G2500" s="147"/>
    </row>
    <row r="2501" spans="1:7" ht="15" x14ac:dyDescent="0.25">
      <c r="A2501" s="218">
        <v>1318</v>
      </c>
      <c r="B2501" s="200" t="s">
        <v>1740</v>
      </c>
      <c r="C2501" s="194" t="s">
        <v>31</v>
      </c>
      <c r="D2501" s="194" t="s">
        <v>281</v>
      </c>
      <c r="E2501" s="195" t="s">
        <v>5901</v>
      </c>
      <c r="F2501" s="147"/>
      <c r="G2501" s="147"/>
    </row>
    <row r="2502" spans="1:7" x14ac:dyDescent="0.2">
      <c r="A2502" s="218">
        <v>1322</v>
      </c>
      <c r="B2502" s="200" t="s">
        <v>1741</v>
      </c>
      <c r="C2502" s="194" t="s">
        <v>31</v>
      </c>
      <c r="D2502" s="194" t="s">
        <v>281</v>
      </c>
      <c r="E2502" s="195" t="s">
        <v>5332</v>
      </c>
    </row>
    <row r="2503" spans="1:7" ht="15" x14ac:dyDescent="0.25">
      <c r="A2503" s="218">
        <v>1323</v>
      </c>
      <c r="B2503" s="200" t="s">
        <v>1742</v>
      </c>
      <c r="C2503" s="194" t="s">
        <v>31</v>
      </c>
      <c r="D2503" s="194" t="s">
        <v>281</v>
      </c>
      <c r="E2503" s="195" t="s">
        <v>5332</v>
      </c>
      <c r="F2503" s="147"/>
      <c r="G2503" s="147"/>
    </row>
    <row r="2504" spans="1:7" ht="15" x14ac:dyDescent="0.25">
      <c r="A2504" s="218">
        <v>1319</v>
      </c>
      <c r="B2504" s="200" t="s">
        <v>1743</v>
      </c>
      <c r="C2504" s="194" t="s">
        <v>31</v>
      </c>
      <c r="D2504" s="194" t="s">
        <v>281</v>
      </c>
      <c r="E2504" s="195" t="s">
        <v>6605</v>
      </c>
      <c r="F2504" s="147"/>
      <c r="G2504" s="151"/>
    </row>
    <row r="2505" spans="1:7" ht="15" x14ac:dyDescent="0.25">
      <c r="A2505" s="218">
        <v>1333</v>
      </c>
      <c r="B2505" s="200" t="s">
        <v>1744</v>
      </c>
      <c r="C2505" s="194" t="s">
        <v>31</v>
      </c>
      <c r="D2505" s="194" t="s">
        <v>281</v>
      </c>
      <c r="E2505" s="195" t="s">
        <v>5803</v>
      </c>
      <c r="F2505" s="148"/>
      <c r="G2505" s="147"/>
    </row>
    <row r="2506" spans="1:7" x14ac:dyDescent="0.2">
      <c r="A2506" s="218">
        <v>1330</v>
      </c>
      <c r="B2506" s="200" t="s">
        <v>1745</v>
      </c>
      <c r="C2506" s="194" t="s">
        <v>31</v>
      </c>
      <c r="D2506" s="194" t="s">
        <v>281</v>
      </c>
      <c r="E2506" s="195" t="s">
        <v>5803</v>
      </c>
      <c r="F2506" s="148"/>
      <c r="G2506" s="148"/>
    </row>
    <row r="2507" spans="1:7" x14ac:dyDescent="0.2">
      <c r="A2507" s="218">
        <v>1336</v>
      </c>
      <c r="B2507" s="200" t="s">
        <v>1746</v>
      </c>
      <c r="C2507" s="194" t="s">
        <v>286</v>
      </c>
      <c r="D2507" s="194" t="s">
        <v>281</v>
      </c>
      <c r="E2507" s="195" t="s">
        <v>17516</v>
      </c>
      <c r="F2507" s="148"/>
      <c r="G2507" s="148"/>
    </row>
    <row r="2508" spans="1:7" x14ac:dyDescent="0.2">
      <c r="A2508" s="218">
        <v>10957</v>
      </c>
      <c r="B2508" s="200" t="s">
        <v>1747</v>
      </c>
      <c r="C2508" s="194" t="s">
        <v>31</v>
      </c>
      <c r="D2508" s="194" t="s">
        <v>281</v>
      </c>
      <c r="E2508" s="195" t="s">
        <v>5901</v>
      </c>
      <c r="F2508" s="150"/>
      <c r="G2508" s="151"/>
    </row>
    <row r="2509" spans="1:7" x14ac:dyDescent="0.2">
      <c r="A2509" s="218">
        <v>1332</v>
      </c>
      <c r="B2509" s="200" t="s">
        <v>1748</v>
      </c>
      <c r="C2509" s="194" t="s">
        <v>31</v>
      </c>
      <c r="D2509" s="194" t="s">
        <v>281</v>
      </c>
      <c r="E2509" s="195" t="s">
        <v>5803</v>
      </c>
      <c r="F2509" s="150"/>
      <c r="G2509" s="151"/>
    </row>
    <row r="2510" spans="1:7" x14ac:dyDescent="0.2">
      <c r="A2510" s="218">
        <v>1334</v>
      </c>
      <c r="B2510" s="200" t="s">
        <v>1749</v>
      </c>
      <c r="C2510" s="194" t="s">
        <v>31</v>
      </c>
      <c r="D2510" s="194" t="s">
        <v>281</v>
      </c>
      <c r="E2510" s="195" t="s">
        <v>5803</v>
      </c>
      <c r="F2510" s="150"/>
      <c r="G2510" s="151"/>
    </row>
    <row r="2511" spans="1:7" x14ac:dyDescent="0.2">
      <c r="A2511" s="218">
        <v>1335</v>
      </c>
      <c r="B2511" s="200" t="s">
        <v>1750</v>
      </c>
      <c r="C2511" s="194" t="s">
        <v>31</v>
      </c>
      <c r="D2511" s="194" t="s">
        <v>281</v>
      </c>
      <c r="E2511" s="195" t="s">
        <v>5803</v>
      </c>
      <c r="F2511" s="150"/>
      <c r="G2511" s="151"/>
    </row>
    <row r="2512" spans="1:7" x14ac:dyDescent="0.2">
      <c r="A2512" s="218">
        <v>12760</v>
      </c>
      <c r="B2512" s="200" t="s">
        <v>1751</v>
      </c>
      <c r="C2512" s="194" t="s">
        <v>286</v>
      </c>
      <c r="D2512" s="194" t="s">
        <v>281</v>
      </c>
      <c r="E2512" s="195" t="s">
        <v>17517</v>
      </c>
      <c r="F2512" s="150"/>
      <c r="G2512" s="151"/>
    </row>
    <row r="2513" spans="1:7" ht="15" x14ac:dyDescent="0.25">
      <c r="A2513" s="192"/>
      <c r="B2513" s="200" t="s">
        <v>1752</v>
      </c>
      <c r="C2513" s="192"/>
      <c r="D2513" s="192"/>
      <c r="E2513" s="192"/>
      <c r="F2513" s="147"/>
      <c r="G2513" s="147"/>
    </row>
    <row r="2514" spans="1:7" x14ac:dyDescent="0.2">
      <c r="A2514" s="218">
        <v>12759</v>
      </c>
      <c r="B2514" s="200" t="s">
        <v>1753</v>
      </c>
      <c r="C2514" s="194" t="s">
        <v>286</v>
      </c>
      <c r="D2514" s="194" t="s">
        <v>281</v>
      </c>
      <c r="E2514" s="195" t="s">
        <v>17518</v>
      </c>
      <c r="F2514" s="150"/>
      <c r="G2514" s="151"/>
    </row>
    <row r="2515" spans="1:7" ht="15" x14ac:dyDescent="0.25">
      <c r="A2515" s="192"/>
      <c r="B2515" s="200" t="s">
        <v>1752</v>
      </c>
      <c r="C2515" s="192"/>
      <c r="D2515" s="192"/>
      <c r="E2515" s="192"/>
      <c r="F2515" s="147"/>
      <c r="G2515" s="147"/>
    </row>
    <row r="2516" spans="1:7" x14ac:dyDescent="0.2">
      <c r="A2516" s="218">
        <v>1337</v>
      </c>
      <c r="B2516" s="200" t="s">
        <v>1754</v>
      </c>
      <c r="C2516" s="194" t="s">
        <v>31</v>
      </c>
      <c r="D2516" s="194" t="s">
        <v>281</v>
      </c>
      <c r="E2516" s="195" t="s">
        <v>5382</v>
      </c>
      <c r="F2516" s="150"/>
      <c r="G2516" s="151"/>
    </row>
    <row r="2517" spans="1:7" x14ac:dyDescent="0.2">
      <c r="A2517" s="218">
        <v>11063</v>
      </c>
      <c r="B2517" s="200" t="s">
        <v>1755</v>
      </c>
      <c r="C2517" s="194" t="s">
        <v>286</v>
      </c>
      <c r="D2517" s="194" t="s">
        <v>281</v>
      </c>
      <c r="E2517" s="195" t="s">
        <v>17519</v>
      </c>
      <c r="F2517" s="150"/>
      <c r="G2517" s="152"/>
    </row>
    <row r="2518" spans="1:7" ht="15" x14ac:dyDescent="0.25">
      <c r="A2518" s="192"/>
      <c r="B2518" s="200" t="s">
        <v>403</v>
      </c>
      <c r="C2518" s="192"/>
      <c r="D2518" s="192"/>
      <c r="E2518" s="192"/>
      <c r="F2518" s="147"/>
      <c r="G2518" s="147"/>
    </row>
    <row r="2519" spans="1:7" x14ac:dyDescent="0.2">
      <c r="A2519" s="218">
        <v>11062</v>
      </c>
      <c r="B2519" s="200" t="s">
        <v>1756</v>
      </c>
      <c r="C2519" s="194" t="s">
        <v>286</v>
      </c>
      <c r="D2519" s="194" t="s">
        <v>281</v>
      </c>
      <c r="E2519" s="195" t="s">
        <v>17520</v>
      </c>
      <c r="F2519" s="150"/>
      <c r="G2519" s="152"/>
    </row>
    <row r="2520" spans="1:7" ht="15" x14ac:dyDescent="0.25">
      <c r="A2520" s="192"/>
      <c r="B2520" s="200" t="s">
        <v>403</v>
      </c>
      <c r="C2520" s="192"/>
      <c r="D2520" s="192"/>
      <c r="E2520" s="192"/>
      <c r="F2520" s="147"/>
      <c r="G2520" s="147"/>
    </row>
    <row r="2521" spans="1:7" x14ac:dyDescent="0.2">
      <c r="A2521" s="218">
        <v>38139</v>
      </c>
      <c r="B2521" s="200" t="s">
        <v>1757</v>
      </c>
      <c r="C2521" s="194" t="s">
        <v>286</v>
      </c>
      <c r="D2521" s="194" t="s">
        <v>274</v>
      </c>
      <c r="E2521" s="195" t="s">
        <v>10494</v>
      </c>
      <c r="F2521" s="150"/>
      <c r="G2521" s="151"/>
    </row>
    <row r="2522" spans="1:7" ht="15" x14ac:dyDescent="0.25">
      <c r="A2522" s="218">
        <v>11122</v>
      </c>
      <c r="B2522" s="200" t="s">
        <v>1758</v>
      </c>
      <c r="C2522" s="194" t="s">
        <v>31</v>
      </c>
      <c r="D2522" s="194" t="s">
        <v>281</v>
      </c>
      <c r="E2522" s="195" t="s">
        <v>17361</v>
      </c>
      <c r="F2522" s="147"/>
      <c r="G2522" s="147"/>
    </row>
    <row r="2523" spans="1:7" x14ac:dyDescent="0.2">
      <c r="A2523" s="218">
        <v>11123</v>
      </c>
      <c r="B2523" s="200" t="s">
        <v>1759</v>
      </c>
      <c r="C2523" s="194" t="s">
        <v>31</v>
      </c>
      <c r="D2523" s="194" t="s">
        <v>281</v>
      </c>
      <c r="E2523" s="195" t="s">
        <v>17361</v>
      </c>
      <c r="F2523" s="150"/>
      <c r="G2523" s="151"/>
    </row>
    <row r="2524" spans="1:7" ht="15" x14ac:dyDescent="0.25">
      <c r="A2524" s="218">
        <v>11125</v>
      </c>
      <c r="B2524" s="200" t="s">
        <v>1760</v>
      </c>
      <c r="C2524" s="194" t="s">
        <v>31</v>
      </c>
      <c r="D2524" s="194" t="s">
        <v>281</v>
      </c>
      <c r="E2524" s="195" t="s">
        <v>17361</v>
      </c>
      <c r="F2524" s="147"/>
      <c r="G2524" s="147"/>
    </row>
    <row r="2525" spans="1:7" x14ac:dyDescent="0.2">
      <c r="A2525" s="218">
        <v>1338</v>
      </c>
      <c r="B2525" s="200" t="s">
        <v>1761</v>
      </c>
      <c r="C2525" s="194" t="s">
        <v>286</v>
      </c>
      <c r="D2525" s="194" t="s">
        <v>209</v>
      </c>
      <c r="E2525" s="195" t="s">
        <v>6225</v>
      </c>
      <c r="F2525" s="150"/>
      <c r="G2525" s="151"/>
    </row>
    <row r="2526" spans="1:7" x14ac:dyDescent="0.2">
      <c r="A2526" s="218">
        <v>1340</v>
      </c>
      <c r="B2526" s="200" t="s">
        <v>1762</v>
      </c>
      <c r="C2526" s="194" t="s">
        <v>286</v>
      </c>
      <c r="D2526" s="194" t="s">
        <v>281</v>
      </c>
      <c r="E2526" s="195" t="s">
        <v>17521</v>
      </c>
      <c r="F2526" s="150"/>
      <c r="G2526" s="151"/>
    </row>
    <row r="2527" spans="1:7" ht="15" x14ac:dyDescent="0.25">
      <c r="A2527" s="218">
        <v>1341</v>
      </c>
      <c r="B2527" s="200" t="s">
        <v>1763</v>
      </c>
      <c r="C2527" s="194" t="s">
        <v>286</v>
      </c>
      <c r="D2527" s="194" t="s">
        <v>281</v>
      </c>
      <c r="E2527" s="195" t="s">
        <v>10508</v>
      </c>
      <c r="F2527" s="147"/>
      <c r="G2527" s="147"/>
    </row>
    <row r="2528" spans="1:7" x14ac:dyDescent="0.2">
      <c r="A2528" s="218">
        <v>1364</v>
      </c>
      <c r="B2528" s="200" t="s">
        <v>1764</v>
      </c>
      <c r="C2528" s="194" t="s">
        <v>286</v>
      </c>
      <c r="D2528" s="194" t="s">
        <v>281</v>
      </c>
      <c r="E2528" s="195" t="s">
        <v>6349</v>
      </c>
      <c r="F2528" s="150"/>
      <c r="G2528" s="151"/>
    </row>
    <row r="2529" spans="1:7" ht="15" x14ac:dyDescent="0.25">
      <c r="A2529" s="192"/>
      <c r="B2529" s="200" t="s">
        <v>1765</v>
      </c>
      <c r="C2529" s="192"/>
      <c r="D2529" s="192"/>
      <c r="E2529" s="192"/>
      <c r="F2529" s="147"/>
      <c r="G2529" s="147"/>
    </row>
    <row r="2530" spans="1:7" x14ac:dyDescent="0.2">
      <c r="A2530" s="218">
        <v>1361</v>
      </c>
      <c r="B2530" s="200" t="s">
        <v>1764</v>
      </c>
      <c r="C2530" s="194" t="s">
        <v>273</v>
      </c>
      <c r="D2530" s="194" t="s">
        <v>281</v>
      </c>
      <c r="E2530" s="195" t="s">
        <v>17522</v>
      </c>
      <c r="F2530" s="150"/>
      <c r="G2530" s="152"/>
    </row>
    <row r="2531" spans="1:7" ht="15" x14ac:dyDescent="0.25">
      <c r="A2531" s="192"/>
      <c r="B2531" s="200" t="s">
        <v>1766</v>
      </c>
      <c r="C2531" s="192"/>
      <c r="D2531" s="192"/>
      <c r="E2531" s="192"/>
      <c r="F2531" s="147"/>
      <c r="G2531" s="147"/>
    </row>
    <row r="2532" spans="1:7" x14ac:dyDescent="0.2">
      <c r="A2532" s="218">
        <v>1362</v>
      </c>
      <c r="B2532" s="200" t="s">
        <v>1764</v>
      </c>
      <c r="C2532" s="194" t="s">
        <v>286</v>
      </c>
      <c r="D2532" s="194" t="s">
        <v>281</v>
      </c>
      <c r="E2532" s="195" t="s">
        <v>17523</v>
      </c>
      <c r="F2532" s="150"/>
      <c r="G2532" s="153"/>
    </row>
    <row r="2533" spans="1:7" ht="15" x14ac:dyDescent="0.25">
      <c r="A2533" s="192"/>
      <c r="B2533" s="200" t="s">
        <v>1767</v>
      </c>
      <c r="C2533" s="192"/>
      <c r="D2533" s="192"/>
      <c r="E2533" s="192"/>
      <c r="F2533" s="147"/>
      <c r="G2533" s="147"/>
    </row>
    <row r="2534" spans="1:7" x14ac:dyDescent="0.2">
      <c r="A2534" s="218">
        <v>11131</v>
      </c>
      <c r="B2534" s="200" t="s">
        <v>1764</v>
      </c>
      <c r="C2534" s="194" t="s">
        <v>286</v>
      </c>
      <c r="D2534" s="194" t="s">
        <v>281</v>
      </c>
      <c r="E2534" s="195" t="s">
        <v>17524</v>
      </c>
      <c r="F2534" s="150"/>
      <c r="G2534" s="152"/>
    </row>
    <row r="2535" spans="1:7" ht="15" x14ac:dyDescent="0.25">
      <c r="A2535" s="192"/>
      <c r="B2535" s="200" t="s">
        <v>1768</v>
      </c>
      <c r="C2535" s="192"/>
      <c r="D2535" s="192"/>
      <c r="E2535" s="192"/>
      <c r="F2535" s="150"/>
      <c r="G2535" s="151"/>
    </row>
    <row r="2536" spans="1:7" ht="15" x14ac:dyDescent="0.25">
      <c r="A2536" s="218">
        <v>11132</v>
      </c>
      <c r="B2536" s="200" t="s">
        <v>1764</v>
      </c>
      <c r="C2536" s="194" t="s">
        <v>286</v>
      </c>
      <c r="D2536" s="194" t="s">
        <v>281</v>
      </c>
      <c r="E2536" s="195" t="s">
        <v>17525</v>
      </c>
      <c r="F2536" s="147"/>
      <c r="G2536" s="147"/>
    </row>
    <row r="2537" spans="1:7" ht="15" x14ac:dyDescent="0.25">
      <c r="A2537" s="192"/>
      <c r="B2537" s="200" t="s">
        <v>1769</v>
      </c>
      <c r="C2537" s="192"/>
      <c r="D2537" s="192"/>
      <c r="E2537" s="192"/>
      <c r="F2537" s="150"/>
      <c r="G2537" s="151"/>
    </row>
    <row r="2538" spans="1:7" ht="15" x14ac:dyDescent="0.25">
      <c r="A2538" s="199" t="s">
        <v>16759</v>
      </c>
      <c r="B2538" s="192"/>
      <c r="C2538" s="192"/>
      <c r="D2538" s="192"/>
      <c r="E2538" s="192"/>
      <c r="F2538" s="150"/>
      <c r="G2538" s="151"/>
    </row>
    <row r="2539" spans="1:7" x14ac:dyDescent="0.2">
      <c r="A2539" s="174"/>
      <c r="B2539" s="173"/>
      <c r="C2539" s="168"/>
      <c r="D2539" s="168"/>
      <c r="E2539" s="169"/>
      <c r="F2539" s="150"/>
      <c r="G2539" s="151"/>
    </row>
    <row r="2540" spans="1:7" ht="18" x14ac:dyDescent="0.25">
      <c r="A2540" s="192"/>
      <c r="B2540" s="201" t="s">
        <v>264</v>
      </c>
      <c r="C2540" s="192"/>
      <c r="D2540" s="193" t="s">
        <v>16732</v>
      </c>
      <c r="E2540" s="194" t="s">
        <v>17526</v>
      </c>
      <c r="F2540" s="147"/>
      <c r="G2540" s="147"/>
    </row>
    <row r="2541" spans="1:7" ht="15" x14ac:dyDescent="0.25">
      <c r="A2541" s="199" t="s">
        <v>16734</v>
      </c>
      <c r="B2541" s="192"/>
      <c r="C2541" s="192"/>
      <c r="D2541" s="192"/>
      <c r="E2541" s="192"/>
      <c r="F2541" s="150"/>
      <c r="G2541" s="151"/>
    </row>
    <row r="2542" spans="1:7" ht="15" x14ac:dyDescent="0.25">
      <c r="A2542" s="199" t="s">
        <v>16735</v>
      </c>
      <c r="B2542" s="192"/>
      <c r="C2542" s="192"/>
      <c r="D2542" s="192"/>
      <c r="E2542" s="192"/>
      <c r="F2542" s="147"/>
      <c r="G2542" s="147"/>
    </row>
    <row r="2543" spans="1:7" ht="15" x14ac:dyDescent="0.25">
      <c r="A2543" s="199" t="s">
        <v>16736</v>
      </c>
      <c r="B2543" s="192"/>
      <c r="C2543" s="192"/>
      <c r="D2543" s="192"/>
      <c r="E2543" s="192"/>
      <c r="F2543" s="150"/>
      <c r="G2543" s="151"/>
    </row>
    <row r="2544" spans="1:7" ht="15" x14ac:dyDescent="0.25">
      <c r="A2544" s="199" t="s">
        <v>16737</v>
      </c>
      <c r="B2544" s="192"/>
      <c r="C2544" s="192"/>
      <c r="D2544" s="192"/>
      <c r="E2544" s="192"/>
      <c r="F2544" s="147"/>
      <c r="G2544" s="147"/>
    </row>
    <row r="2545" spans="1:7" ht="15" x14ac:dyDescent="0.25">
      <c r="A2545" s="199" t="s">
        <v>16738</v>
      </c>
      <c r="B2545" s="192"/>
      <c r="C2545" s="192"/>
      <c r="D2545" s="192"/>
      <c r="E2545" s="192"/>
      <c r="F2545" s="150"/>
      <c r="G2545" s="151"/>
    </row>
    <row r="2546" spans="1:7" ht="15" x14ac:dyDescent="0.25">
      <c r="A2546" s="199" t="s">
        <v>16739</v>
      </c>
      <c r="B2546" s="200" t="s">
        <v>16740</v>
      </c>
      <c r="C2546" s="192"/>
      <c r="D2546" s="192"/>
      <c r="E2546" s="192"/>
      <c r="F2546" s="147"/>
      <c r="G2546" s="147"/>
    </row>
    <row r="2547" spans="1:7" ht="15" x14ac:dyDescent="0.25">
      <c r="A2547" s="192"/>
      <c r="B2547" s="200" t="s">
        <v>16741</v>
      </c>
      <c r="C2547" s="195" t="s">
        <v>16742</v>
      </c>
      <c r="D2547" s="192"/>
      <c r="E2547" s="195" t="s">
        <v>16743</v>
      </c>
      <c r="F2547" s="150"/>
      <c r="G2547" s="151"/>
    </row>
    <row r="2548" spans="1:7" ht="15" x14ac:dyDescent="0.25">
      <c r="A2548" s="199" t="s">
        <v>16744</v>
      </c>
      <c r="B2548" s="199" t="s">
        <v>16745</v>
      </c>
      <c r="C2548" s="192"/>
      <c r="D2548" s="193" t="s">
        <v>16746</v>
      </c>
      <c r="E2548" s="192"/>
      <c r="F2548" s="150"/>
      <c r="G2548" s="151"/>
    </row>
    <row r="2549" spans="1:7" x14ac:dyDescent="0.2">
      <c r="A2549" s="199" t="s">
        <v>265</v>
      </c>
      <c r="B2549" s="199" t="s">
        <v>266</v>
      </c>
      <c r="C2549" s="193" t="s">
        <v>267</v>
      </c>
      <c r="D2549" s="193" t="s">
        <v>268</v>
      </c>
      <c r="E2549" s="193" t="s">
        <v>269</v>
      </c>
      <c r="F2549" s="150"/>
      <c r="G2549" s="151"/>
    </row>
    <row r="2550" spans="1:7" ht="15" x14ac:dyDescent="0.25">
      <c r="A2550" s="192"/>
      <c r="B2550" s="192"/>
      <c r="C2550" s="192"/>
      <c r="D2550" s="193" t="s">
        <v>270</v>
      </c>
      <c r="E2550" s="193" t="s">
        <v>271</v>
      </c>
      <c r="F2550" s="150"/>
      <c r="G2550" s="150"/>
    </row>
    <row r="2551" spans="1:7" ht="15" x14ac:dyDescent="0.25">
      <c r="A2551" s="218">
        <v>1363</v>
      </c>
      <c r="B2551" s="200" t="s">
        <v>1764</v>
      </c>
      <c r="C2551" s="194" t="s">
        <v>286</v>
      </c>
      <c r="D2551" s="194" t="s">
        <v>209</v>
      </c>
      <c r="E2551" s="195" t="s">
        <v>17527</v>
      </c>
      <c r="F2551" s="147"/>
      <c r="G2551" s="147"/>
    </row>
    <row r="2552" spans="1:7" ht="15" x14ac:dyDescent="0.25">
      <c r="A2552" s="192"/>
      <c r="B2552" s="200" t="s">
        <v>1770</v>
      </c>
      <c r="C2552" s="192"/>
      <c r="D2552" s="192"/>
      <c r="E2552" s="192"/>
      <c r="F2552" s="150"/>
      <c r="G2552" s="151"/>
    </row>
    <row r="2553" spans="1:7" x14ac:dyDescent="0.2">
      <c r="A2553" s="218">
        <v>11130</v>
      </c>
      <c r="B2553" s="200" t="s">
        <v>1764</v>
      </c>
      <c r="C2553" s="194" t="s">
        <v>286</v>
      </c>
      <c r="D2553" s="194" t="s">
        <v>281</v>
      </c>
      <c r="E2553" s="195" t="s">
        <v>7337</v>
      </c>
      <c r="F2553" s="150"/>
      <c r="G2553" s="151"/>
    </row>
    <row r="2554" spans="1:7" ht="15" x14ac:dyDescent="0.25">
      <c r="A2554" s="192"/>
      <c r="B2554" s="200" t="s">
        <v>1771</v>
      </c>
      <c r="C2554" s="192"/>
      <c r="D2554" s="192"/>
      <c r="E2554" s="192"/>
      <c r="F2554" s="150"/>
      <c r="G2554" s="151"/>
    </row>
    <row r="2555" spans="1:7" x14ac:dyDescent="0.2">
      <c r="A2555" s="218">
        <v>11134</v>
      </c>
      <c r="B2555" s="200" t="s">
        <v>1772</v>
      </c>
      <c r="C2555" s="194" t="s">
        <v>286</v>
      </c>
      <c r="D2555" s="194" t="s">
        <v>209</v>
      </c>
      <c r="E2555" s="195" t="s">
        <v>5953</v>
      </c>
      <c r="F2555" s="150"/>
      <c r="G2555" s="151"/>
    </row>
    <row r="2556" spans="1:7" ht="15" x14ac:dyDescent="0.25">
      <c r="A2556" s="192"/>
      <c r="B2556" s="200" t="s">
        <v>18</v>
      </c>
      <c r="C2556" s="192"/>
      <c r="D2556" s="192"/>
      <c r="E2556" s="192"/>
      <c r="F2556" s="150"/>
      <c r="G2556" s="151"/>
    </row>
    <row r="2557" spans="1:7" x14ac:dyDescent="0.2">
      <c r="A2557" s="218">
        <v>11135</v>
      </c>
      <c r="B2557" s="200" t="s">
        <v>1773</v>
      </c>
      <c r="C2557" s="194" t="s">
        <v>286</v>
      </c>
      <c r="D2557" s="194" t="s">
        <v>281</v>
      </c>
      <c r="E2557" s="195" t="s">
        <v>5954</v>
      </c>
      <c r="F2557" s="150"/>
      <c r="G2557" s="151"/>
    </row>
    <row r="2558" spans="1:7" ht="15" x14ac:dyDescent="0.25">
      <c r="A2558" s="192"/>
      <c r="B2558" s="200" t="s">
        <v>18</v>
      </c>
      <c r="C2558" s="192"/>
      <c r="D2558" s="192"/>
      <c r="E2558" s="192"/>
      <c r="F2558" s="150"/>
      <c r="G2558" s="151"/>
    </row>
    <row r="2559" spans="1:7" x14ac:dyDescent="0.2">
      <c r="A2559" s="218">
        <v>11136</v>
      </c>
      <c r="B2559" s="200" t="s">
        <v>1774</v>
      </c>
      <c r="C2559" s="194" t="s">
        <v>286</v>
      </c>
      <c r="D2559" s="194" t="s">
        <v>281</v>
      </c>
      <c r="E2559" s="195" t="s">
        <v>5955</v>
      </c>
      <c r="F2559" s="150"/>
      <c r="G2559" s="151"/>
    </row>
    <row r="2560" spans="1:7" ht="15" x14ac:dyDescent="0.25">
      <c r="A2560" s="192"/>
      <c r="B2560" s="200" t="s">
        <v>18</v>
      </c>
      <c r="C2560" s="192"/>
      <c r="D2560" s="192"/>
      <c r="E2560" s="192"/>
      <c r="F2560" s="150"/>
      <c r="G2560" s="151"/>
    </row>
    <row r="2561" spans="1:7" x14ac:dyDescent="0.2">
      <c r="A2561" s="218">
        <v>34743</v>
      </c>
      <c r="B2561" s="200" t="s">
        <v>1775</v>
      </c>
      <c r="C2561" s="194" t="s">
        <v>286</v>
      </c>
      <c r="D2561" s="194" t="s">
        <v>281</v>
      </c>
      <c r="E2561" s="195" t="s">
        <v>5956</v>
      </c>
      <c r="F2561" s="150"/>
      <c r="G2561" s="151"/>
    </row>
    <row r="2562" spans="1:7" ht="15" x14ac:dyDescent="0.25">
      <c r="A2562" s="192"/>
      <c r="B2562" s="200" t="s">
        <v>18</v>
      </c>
      <c r="C2562" s="192"/>
      <c r="D2562" s="192"/>
      <c r="E2562" s="192"/>
      <c r="F2562" s="150"/>
      <c r="G2562" s="151"/>
    </row>
    <row r="2563" spans="1:7" x14ac:dyDescent="0.2">
      <c r="A2563" s="218">
        <v>11137</v>
      </c>
      <c r="B2563" s="200" t="s">
        <v>1776</v>
      </c>
      <c r="C2563" s="194" t="s">
        <v>286</v>
      </c>
      <c r="D2563" s="194" t="s">
        <v>281</v>
      </c>
      <c r="E2563" s="195" t="s">
        <v>5502</v>
      </c>
    </row>
    <row r="2564" spans="1:7" ht="15" x14ac:dyDescent="0.25">
      <c r="A2564" s="192"/>
      <c r="B2564" s="200" t="s">
        <v>18</v>
      </c>
      <c r="C2564" s="192"/>
      <c r="D2564" s="192"/>
      <c r="E2564" s="192"/>
    </row>
    <row r="2565" spans="1:7" x14ac:dyDescent="0.2">
      <c r="A2565" s="218">
        <v>34745</v>
      </c>
      <c r="B2565" s="200" t="s">
        <v>1777</v>
      </c>
      <c r="C2565" s="194" t="s">
        <v>286</v>
      </c>
      <c r="D2565" s="194" t="s">
        <v>281</v>
      </c>
      <c r="E2565" s="195" t="s">
        <v>5957</v>
      </c>
    </row>
    <row r="2566" spans="1:7" ht="15" x14ac:dyDescent="0.25">
      <c r="A2566" s="192"/>
      <c r="B2566" s="200" t="s">
        <v>18</v>
      </c>
      <c r="C2566" s="192"/>
      <c r="D2566" s="192"/>
      <c r="E2566" s="192"/>
    </row>
    <row r="2567" spans="1:7" x14ac:dyDescent="0.2">
      <c r="A2567" s="218">
        <v>34746</v>
      </c>
      <c r="B2567" s="200" t="s">
        <v>1778</v>
      </c>
      <c r="C2567" s="194" t="s">
        <v>286</v>
      </c>
      <c r="D2567" s="194" t="s">
        <v>281</v>
      </c>
      <c r="E2567" s="195" t="s">
        <v>5600</v>
      </c>
    </row>
    <row r="2568" spans="1:7" ht="15" x14ac:dyDescent="0.25">
      <c r="A2568" s="192"/>
      <c r="B2568" s="200" t="s">
        <v>18</v>
      </c>
      <c r="C2568" s="192"/>
      <c r="D2568" s="192"/>
      <c r="E2568" s="192"/>
      <c r="F2568" s="147"/>
      <c r="G2568" s="147"/>
    </row>
    <row r="2569" spans="1:7" x14ac:dyDescent="0.2">
      <c r="A2569" s="218">
        <v>1360</v>
      </c>
      <c r="B2569" s="200" t="s">
        <v>1779</v>
      </c>
      <c r="C2569" s="194" t="s">
        <v>286</v>
      </c>
      <c r="D2569" s="194" t="s">
        <v>281</v>
      </c>
      <c r="E2569" s="195" t="s">
        <v>5958</v>
      </c>
    </row>
    <row r="2570" spans="1:7" ht="15" x14ac:dyDescent="0.25">
      <c r="A2570" s="192"/>
      <c r="B2570" s="200" t="s">
        <v>18</v>
      </c>
      <c r="C2570" s="192"/>
      <c r="D2570" s="192"/>
      <c r="E2570" s="192"/>
      <c r="F2570" s="147"/>
      <c r="G2570" s="147"/>
    </row>
    <row r="2571" spans="1:7" ht="15" x14ac:dyDescent="0.25">
      <c r="A2571" s="218">
        <v>1347</v>
      </c>
      <c r="B2571" s="200" t="s">
        <v>1780</v>
      </c>
      <c r="C2571" s="194" t="s">
        <v>286</v>
      </c>
      <c r="D2571" s="194" t="s">
        <v>209</v>
      </c>
      <c r="E2571" s="195" t="s">
        <v>5959</v>
      </c>
      <c r="F2571" s="147"/>
      <c r="G2571" s="147"/>
    </row>
    <row r="2572" spans="1:7" ht="15" x14ac:dyDescent="0.25">
      <c r="A2572" s="192"/>
      <c r="B2572" s="200" t="s">
        <v>1781</v>
      </c>
      <c r="C2572" s="192"/>
      <c r="D2572" s="192"/>
      <c r="E2572" s="192"/>
      <c r="F2572" s="147"/>
      <c r="G2572" s="147"/>
    </row>
    <row r="2573" spans="1:7" ht="15" x14ac:dyDescent="0.25">
      <c r="A2573" s="218">
        <v>1346</v>
      </c>
      <c r="B2573" s="200" t="s">
        <v>1782</v>
      </c>
      <c r="C2573" s="194" t="s">
        <v>286</v>
      </c>
      <c r="D2573" s="194" t="s">
        <v>281</v>
      </c>
      <c r="E2573" s="195" t="s">
        <v>5960</v>
      </c>
      <c r="F2573" s="147"/>
      <c r="G2573" s="147"/>
    </row>
    <row r="2574" spans="1:7" ht="15" x14ac:dyDescent="0.25">
      <c r="A2574" s="192"/>
      <c r="B2574" s="200" t="s">
        <v>1783</v>
      </c>
      <c r="C2574" s="192"/>
      <c r="D2574" s="192"/>
      <c r="E2574" s="192"/>
      <c r="F2574" s="147"/>
      <c r="G2574" s="147"/>
    </row>
    <row r="2575" spans="1:7" x14ac:dyDescent="0.2">
      <c r="A2575" s="218">
        <v>1342</v>
      </c>
      <c r="B2575" s="200" t="s">
        <v>1782</v>
      </c>
      <c r="C2575" s="194" t="s">
        <v>273</v>
      </c>
      <c r="D2575" s="194" t="s">
        <v>281</v>
      </c>
      <c r="E2575" s="195" t="s">
        <v>5961</v>
      </c>
    </row>
    <row r="2576" spans="1:7" ht="15" x14ac:dyDescent="0.25">
      <c r="A2576" s="192"/>
      <c r="B2576" s="200" t="s">
        <v>1784</v>
      </c>
      <c r="C2576" s="192"/>
      <c r="D2576" s="192"/>
      <c r="E2576" s="192"/>
      <c r="F2576" s="147"/>
      <c r="G2576" s="147"/>
    </row>
    <row r="2577" spans="1:7" ht="15" x14ac:dyDescent="0.25">
      <c r="A2577" s="218">
        <v>1345</v>
      </c>
      <c r="B2577" s="200" t="s">
        <v>1782</v>
      </c>
      <c r="C2577" s="194" t="s">
        <v>286</v>
      </c>
      <c r="D2577" s="194" t="s">
        <v>281</v>
      </c>
      <c r="E2577" s="195" t="s">
        <v>5962</v>
      </c>
      <c r="F2577" s="147"/>
      <c r="G2577" s="151"/>
    </row>
    <row r="2578" spans="1:7" ht="15" x14ac:dyDescent="0.25">
      <c r="A2578" s="192"/>
      <c r="B2578" s="200" t="s">
        <v>1785</v>
      </c>
      <c r="C2578" s="192"/>
      <c r="D2578" s="192"/>
      <c r="E2578" s="192"/>
      <c r="F2578" s="148"/>
      <c r="G2578" s="147"/>
    </row>
    <row r="2579" spans="1:7" x14ac:dyDescent="0.2">
      <c r="A2579" s="218">
        <v>1349</v>
      </c>
      <c r="B2579" s="200" t="s">
        <v>1782</v>
      </c>
      <c r="C2579" s="194" t="s">
        <v>273</v>
      </c>
      <c r="D2579" s="194" t="s">
        <v>281</v>
      </c>
      <c r="E2579" s="195" t="s">
        <v>5522</v>
      </c>
      <c r="F2579" s="148"/>
      <c r="G2579" s="148"/>
    </row>
    <row r="2580" spans="1:7" ht="15" x14ac:dyDescent="0.25">
      <c r="A2580" s="192"/>
      <c r="B2580" s="200" t="s">
        <v>1786</v>
      </c>
      <c r="C2580" s="192"/>
      <c r="D2580" s="192"/>
      <c r="E2580" s="192"/>
      <c r="F2580" s="148"/>
      <c r="G2580" s="148"/>
    </row>
    <row r="2581" spans="1:7" x14ac:dyDescent="0.2">
      <c r="A2581" s="218">
        <v>1344</v>
      </c>
      <c r="B2581" s="200" t="s">
        <v>1782</v>
      </c>
      <c r="C2581" s="194" t="s">
        <v>273</v>
      </c>
      <c r="D2581" s="194" t="s">
        <v>281</v>
      </c>
      <c r="E2581" s="195" t="s">
        <v>5963</v>
      </c>
      <c r="F2581" s="150"/>
      <c r="G2581" s="151"/>
    </row>
    <row r="2582" spans="1:7" ht="15" x14ac:dyDescent="0.25">
      <c r="A2582" s="192"/>
      <c r="B2582" s="200" t="s">
        <v>1787</v>
      </c>
      <c r="C2582" s="192"/>
      <c r="D2582" s="192"/>
      <c r="E2582" s="192"/>
      <c r="F2582" s="150"/>
      <c r="G2582" s="151"/>
    </row>
    <row r="2583" spans="1:7" x14ac:dyDescent="0.2">
      <c r="A2583" s="218">
        <v>1350</v>
      </c>
      <c r="B2583" s="200" t="s">
        <v>1788</v>
      </c>
      <c r="C2583" s="194" t="s">
        <v>273</v>
      </c>
      <c r="D2583" s="194" t="s">
        <v>209</v>
      </c>
      <c r="E2583" s="195" t="s">
        <v>6744</v>
      </c>
      <c r="F2583" s="150"/>
      <c r="G2583" s="151"/>
    </row>
    <row r="2584" spans="1:7" ht="15" x14ac:dyDescent="0.25">
      <c r="A2584" s="192"/>
      <c r="B2584" s="200" t="s">
        <v>1789</v>
      </c>
      <c r="C2584" s="192"/>
      <c r="D2584" s="192"/>
      <c r="E2584" s="192"/>
      <c r="F2584" s="150"/>
      <c r="G2584" s="151"/>
    </row>
    <row r="2585" spans="1:7" x14ac:dyDescent="0.2">
      <c r="A2585" s="218">
        <v>1357</v>
      </c>
      <c r="B2585" s="200" t="s">
        <v>1788</v>
      </c>
      <c r="C2585" s="194" t="s">
        <v>273</v>
      </c>
      <c r="D2585" s="194" t="s">
        <v>281</v>
      </c>
      <c r="E2585" s="195" t="s">
        <v>17528</v>
      </c>
      <c r="F2585" s="150"/>
      <c r="G2585" s="151"/>
    </row>
    <row r="2586" spans="1:7" ht="15" x14ac:dyDescent="0.25">
      <c r="A2586" s="192"/>
      <c r="B2586" s="200" t="s">
        <v>1790</v>
      </c>
      <c r="C2586" s="192"/>
      <c r="D2586" s="192"/>
      <c r="E2586" s="192"/>
      <c r="F2586" s="150"/>
      <c r="G2586" s="151"/>
    </row>
    <row r="2587" spans="1:7" x14ac:dyDescent="0.2">
      <c r="A2587" s="218">
        <v>1355</v>
      </c>
      <c r="B2587" s="200" t="s">
        <v>1788</v>
      </c>
      <c r="C2587" s="194" t="s">
        <v>286</v>
      </c>
      <c r="D2587" s="194" t="s">
        <v>281</v>
      </c>
      <c r="E2587" s="195" t="s">
        <v>6246</v>
      </c>
      <c r="F2587" s="150"/>
      <c r="G2587" s="151"/>
    </row>
    <row r="2588" spans="1:7" ht="15" x14ac:dyDescent="0.25">
      <c r="A2588" s="192"/>
      <c r="B2588" s="200" t="s">
        <v>1791</v>
      </c>
      <c r="C2588" s="192"/>
      <c r="D2588" s="192"/>
      <c r="E2588" s="192"/>
      <c r="F2588" s="150"/>
      <c r="G2588" s="151"/>
    </row>
    <row r="2589" spans="1:7" x14ac:dyDescent="0.2">
      <c r="A2589" s="218">
        <v>1358</v>
      </c>
      <c r="B2589" s="200" t="s">
        <v>1788</v>
      </c>
      <c r="C2589" s="194" t="s">
        <v>286</v>
      </c>
      <c r="D2589" s="194" t="s">
        <v>281</v>
      </c>
      <c r="E2589" s="195" t="s">
        <v>14339</v>
      </c>
      <c r="F2589" s="150"/>
      <c r="G2589" s="151"/>
    </row>
    <row r="2590" spans="1:7" ht="15" x14ac:dyDescent="0.25">
      <c r="A2590" s="192"/>
      <c r="B2590" s="200" t="s">
        <v>1792</v>
      </c>
      <c r="C2590" s="192"/>
      <c r="D2590" s="192"/>
      <c r="E2590" s="192"/>
      <c r="F2590" s="150"/>
      <c r="G2590" s="151"/>
    </row>
    <row r="2591" spans="1:7" x14ac:dyDescent="0.2">
      <c r="A2591" s="218">
        <v>1359</v>
      </c>
      <c r="B2591" s="200" t="s">
        <v>1788</v>
      </c>
      <c r="C2591" s="194" t="s">
        <v>273</v>
      </c>
      <c r="D2591" s="194" t="s">
        <v>281</v>
      </c>
      <c r="E2591" s="195" t="s">
        <v>17529</v>
      </c>
      <c r="F2591" s="150"/>
      <c r="G2591" s="151"/>
    </row>
    <row r="2592" spans="1:7" ht="15" x14ac:dyDescent="0.25">
      <c r="A2592" s="192"/>
      <c r="B2592" s="200" t="s">
        <v>1793</v>
      </c>
      <c r="C2592" s="192"/>
      <c r="D2592" s="192"/>
      <c r="E2592" s="192"/>
      <c r="F2592" s="150"/>
      <c r="G2592" s="151"/>
    </row>
    <row r="2593" spans="1:7" x14ac:dyDescent="0.2">
      <c r="A2593" s="218">
        <v>1351</v>
      </c>
      <c r="B2593" s="200" t="s">
        <v>1788</v>
      </c>
      <c r="C2593" s="194" t="s">
        <v>273</v>
      </c>
      <c r="D2593" s="194" t="s">
        <v>281</v>
      </c>
      <c r="E2593" s="195" t="s">
        <v>11077</v>
      </c>
      <c r="F2593" s="150"/>
      <c r="G2593" s="151"/>
    </row>
    <row r="2594" spans="1:7" ht="15" x14ac:dyDescent="0.25">
      <c r="A2594" s="192"/>
      <c r="B2594" s="200" t="s">
        <v>1794</v>
      </c>
      <c r="C2594" s="192"/>
      <c r="D2594" s="192"/>
      <c r="E2594" s="192"/>
      <c r="F2594" s="150"/>
      <c r="G2594" s="151"/>
    </row>
    <row r="2595" spans="1:7" x14ac:dyDescent="0.2">
      <c r="A2595" s="218">
        <v>34659</v>
      </c>
      <c r="B2595" s="200" t="s">
        <v>17530</v>
      </c>
      <c r="C2595" s="194" t="s">
        <v>286</v>
      </c>
      <c r="D2595" s="194" t="s">
        <v>209</v>
      </c>
      <c r="E2595" s="195" t="s">
        <v>10342</v>
      </c>
      <c r="F2595" s="150"/>
      <c r="G2595" s="151"/>
    </row>
    <row r="2596" spans="1:7" x14ac:dyDescent="0.2">
      <c r="A2596" s="218">
        <v>34514</v>
      </c>
      <c r="B2596" s="200" t="s">
        <v>17531</v>
      </c>
      <c r="C2596" s="194" t="s">
        <v>286</v>
      </c>
      <c r="D2596" s="194" t="s">
        <v>281</v>
      </c>
      <c r="E2596" s="195" t="s">
        <v>10342</v>
      </c>
      <c r="F2596" s="150"/>
      <c r="G2596" s="151"/>
    </row>
    <row r="2597" spans="1:7" x14ac:dyDescent="0.2">
      <c r="A2597" s="218">
        <v>34660</v>
      </c>
      <c r="B2597" s="200" t="s">
        <v>17532</v>
      </c>
      <c r="C2597" s="194" t="s">
        <v>286</v>
      </c>
      <c r="D2597" s="194" t="s">
        <v>281</v>
      </c>
      <c r="E2597" s="195" t="s">
        <v>6059</v>
      </c>
      <c r="F2597" s="150"/>
      <c r="G2597" s="151"/>
    </row>
    <row r="2598" spans="1:7" x14ac:dyDescent="0.2">
      <c r="A2598" s="218">
        <v>34661</v>
      </c>
      <c r="B2598" s="200" t="s">
        <v>17533</v>
      </c>
      <c r="C2598" s="194" t="s">
        <v>286</v>
      </c>
      <c r="D2598" s="194" t="s">
        <v>281</v>
      </c>
      <c r="E2598" s="195" t="s">
        <v>17534</v>
      </c>
      <c r="F2598" s="150"/>
      <c r="G2598" s="151"/>
    </row>
    <row r="2599" spans="1:7" x14ac:dyDescent="0.2">
      <c r="A2599" s="218">
        <v>34667</v>
      </c>
      <c r="B2599" s="200" t="s">
        <v>17535</v>
      </c>
      <c r="C2599" s="194" t="s">
        <v>286</v>
      </c>
      <c r="D2599" s="194" t="s">
        <v>281</v>
      </c>
      <c r="E2599" s="195" t="s">
        <v>5748</v>
      </c>
      <c r="F2599" s="150"/>
      <c r="G2599" s="151"/>
    </row>
    <row r="2600" spans="1:7" x14ac:dyDescent="0.2">
      <c r="A2600" s="218">
        <v>34668</v>
      </c>
      <c r="B2600" s="200" t="s">
        <v>17536</v>
      </c>
      <c r="C2600" s="194" t="s">
        <v>286</v>
      </c>
      <c r="D2600" s="194" t="s">
        <v>281</v>
      </c>
      <c r="E2600" s="195" t="s">
        <v>5297</v>
      </c>
      <c r="F2600" s="150"/>
      <c r="G2600" s="151"/>
    </row>
    <row r="2601" spans="1:7" x14ac:dyDescent="0.2">
      <c r="A2601" s="218">
        <v>34741</v>
      </c>
      <c r="B2601" s="200" t="s">
        <v>17537</v>
      </c>
      <c r="C2601" s="194" t="s">
        <v>286</v>
      </c>
      <c r="D2601" s="194" t="s">
        <v>281</v>
      </c>
      <c r="E2601" s="195" t="s">
        <v>6657</v>
      </c>
      <c r="F2601" s="150"/>
      <c r="G2601" s="151"/>
    </row>
    <row r="2602" spans="1:7" x14ac:dyDescent="0.2">
      <c r="A2602" s="218">
        <v>34664</v>
      </c>
      <c r="B2602" s="200" t="s">
        <v>17538</v>
      </c>
      <c r="C2602" s="194" t="s">
        <v>286</v>
      </c>
      <c r="D2602" s="194" t="s">
        <v>281</v>
      </c>
      <c r="E2602" s="195" t="s">
        <v>6911</v>
      </c>
      <c r="F2602" s="150"/>
      <c r="G2602" s="151"/>
    </row>
    <row r="2603" spans="1:7" x14ac:dyDescent="0.2">
      <c r="A2603" s="218">
        <v>34665</v>
      </c>
      <c r="B2603" s="200" t="s">
        <v>17539</v>
      </c>
      <c r="C2603" s="194" t="s">
        <v>286</v>
      </c>
      <c r="D2603" s="194" t="s">
        <v>281</v>
      </c>
      <c r="E2603" s="195" t="s">
        <v>17540</v>
      </c>
      <c r="F2603" s="150"/>
      <c r="G2603" s="150"/>
    </row>
    <row r="2604" spans="1:7" x14ac:dyDescent="0.2">
      <c r="A2604" s="218">
        <v>34666</v>
      </c>
      <c r="B2604" s="200" t="s">
        <v>17541</v>
      </c>
      <c r="C2604" s="194" t="s">
        <v>286</v>
      </c>
      <c r="D2604" s="194" t="s">
        <v>281</v>
      </c>
      <c r="E2604" s="195" t="s">
        <v>17542</v>
      </c>
      <c r="F2604" s="150"/>
      <c r="G2604" s="151"/>
    </row>
    <row r="2605" spans="1:7" x14ac:dyDescent="0.2">
      <c r="A2605" s="218">
        <v>34669</v>
      </c>
      <c r="B2605" s="200" t="s">
        <v>17543</v>
      </c>
      <c r="C2605" s="194" t="s">
        <v>286</v>
      </c>
      <c r="D2605" s="194" t="s">
        <v>281</v>
      </c>
      <c r="E2605" s="195" t="s">
        <v>8533</v>
      </c>
      <c r="F2605" s="150"/>
      <c r="G2605" s="151"/>
    </row>
    <row r="2606" spans="1:7" x14ac:dyDescent="0.2">
      <c r="A2606" s="218">
        <v>34670</v>
      </c>
      <c r="B2606" s="200" t="s">
        <v>17544</v>
      </c>
      <c r="C2606" s="194" t="s">
        <v>286</v>
      </c>
      <c r="D2606" s="194" t="s">
        <v>281</v>
      </c>
      <c r="E2606" s="195" t="s">
        <v>17545</v>
      </c>
      <c r="F2606" s="150"/>
      <c r="G2606" s="151"/>
    </row>
    <row r="2607" spans="1:7" ht="15" x14ac:dyDescent="0.25">
      <c r="A2607" s="199" t="s">
        <v>16759</v>
      </c>
      <c r="B2607" s="192"/>
      <c r="C2607" s="192"/>
      <c r="D2607" s="192"/>
      <c r="E2607" s="192"/>
      <c r="F2607" s="150"/>
      <c r="G2607" s="151"/>
    </row>
    <row r="2608" spans="1:7" ht="15" x14ac:dyDescent="0.25">
      <c r="A2608" s="166"/>
      <c r="B2608" s="173"/>
      <c r="C2608" s="166"/>
      <c r="D2608" s="166"/>
      <c r="E2608" s="166"/>
      <c r="F2608" s="150"/>
      <c r="G2608" s="151"/>
    </row>
    <row r="2609" spans="1:7" ht="18" x14ac:dyDescent="0.25">
      <c r="A2609" s="192"/>
      <c r="B2609" s="201" t="s">
        <v>264</v>
      </c>
      <c r="C2609" s="192"/>
      <c r="D2609" s="193" t="s">
        <v>16732</v>
      </c>
      <c r="E2609" s="194" t="s">
        <v>17546</v>
      </c>
      <c r="F2609" s="150"/>
      <c r="G2609" s="151"/>
    </row>
    <row r="2610" spans="1:7" ht="15" x14ac:dyDescent="0.25">
      <c r="A2610" s="199" t="s">
        <v>16734</v>
      </c>
      <c r="B2610" s="192"/>
      <c r="C2610" s="192"/>
      <c r="D2610" s="192"/>
      <c r="E2610" s="192"/>
      <c r="F2610" s="150"/>
      <c r="G2610" s="151"/>
    </row>
    <row r="2611" spans="1:7" ht="15" x14ac:dyDescent="0.25">
      <c r="A2611" s="199" t="s">
        <v>16735</v>
      </c>
      <c r="B2611" s="192"/>
      <c r="C2611" s="192"/>
      <c r="D2611" s="192"/>
      <c r="E2611" s="192"/>
      <c r="F2611" s="150"/>
      <c r="G2611" s="151"/>
    </row>
    <row r="2612" spans="1:7" ht="15" x14ac:dyDescent="0.25">
      <c r="A2612" s="199" t="s">
        <v>16736</v>
      </c>
      <c r="B2612" s="192"/>
      <c r="C2612" s="192"/>
      <c r="D2612" s="192"/>
      <c r="E2612" s="192"/>
      <c r="F2612" s="150"/>
      <c r="G2612" s="151"/>
    </row>
    <row r="2613" spans="1:7" ht="15" x14ac:dyDescent="0.25">
      <c r="A2613" s="199" t="s">
        <v>16737</v>
      </c>
      <c r="B2613" s="192"/>
      <c r="C2613" s="192"/>
      <c r="D2613" s="192"/>
      <c r="E2613" s="192"/>
      <c r="F2613" s="150"/>
      <c r="G2613" s="151"/>
    </row>
    <row r="2614" spans="1:7" ht="15" x14ac:dyDescent="0.25">
      <c r="A2614" s="199" t="s">
        <v>16738</v>
      </c>
      <c r="B2614" s="192"/>
      <c r="C2614" s="192"/>
      <c r="D2614" s="192"/>
      <c r="E2614" s="192"/>
      <c r="F2614" s="150"/>
      <c r="G2614" s="151"/>
    </row>
    <row r="2615" spans="1:7" ht="15" x14ac:dyDescent="0.25">
      <c r="A2615" s="199" t="s">
        <v>16739</v>
      </c>
      <c r="B2615" s="200" t="s">
        <v>16740</v>
      </c>
      <c r="C2615" s="192"/>
      <c r="D2615" s="192"/>
      <c r="E2615" s="192"/>
      <c r="F2615" s="150"/>
      <c r="G2615" s="150"/>
    </row>
    <row r="2616" spans="1:7" ht="15" x14ac:dyDescent="0.25">
      <c r="A2616" s="192"/>
      <c r="B2616" s="200" t="s">
        <v>16741</v>
      </c>
      <c r="C2616" s="195" t="s">
        <v>16742</v>
      </c>
      <c r="D2616" s="192"/>
      <c r="E2616" s="195" t="s">
        <v>16743</v>
      </c>
      <c r="F2616" s="150"/>
      <c r="G2616" s="150"/>
    </row>
    <row r="2617" spans="1:7" ht="15" x14ac:dyDescent="0.25">
      <c r="A2617" s="199" t="s">
        <v>16744</v>
      </c>
      <c r="B2617" s="199" t="s">
        <v>16745</v>
      </c>
      <c r="C2617" s="192"/>
      <c r="D2617" s="193" t="s">
        <v>16746</v>
      </c>
      <c r="E2617" s="192"/>
      <c r="F2617" s="150"/>
      <c r="G2617" s="151"/>
    </row>
    <row r="2618" spans="1:7" x14ac:dyDescent="0.2">
      <c r="A2618" s="199" t="s">
        <v>265</v>
      </c>
      <c r="B2618" s="199" t="s">
        <v>266</v>
      </c>
      <c r="C2618" s="193" t="s">
        <v>267</v>
      </c>
      <c r="D2618" s="193" t="s">
        <v>268</v>
      </c>
      <c r="E2618" s="193" t="s">
        <v>269</v>
      </c>
      <c r="F2618" s="150"/>
      <c r="G2618" s="151"/>
    </row>
    <row r="2619" spans="1:7" ht="15" x14ac:dyDescent="0.25">
      <c r="A2619" s="192"/>
      <c r="B2619" s="192"/>
      <c r="C2619" s="192"/>
      <c r="D2619" s="193" t="s">
        <v>270</v>
      </c>
      <c r="E2619" s="193" t="s">
        <v>271</v>
      </c>
      <c r="F2619" s="150"/>
      <c r="G2619" s="151"/>
    </row>
    <row r="2620" spans="1:7" x14ac:dyDescent="0.2">
      <c r="A2620" s="218">
        <v>34671</v>
      </c>
      <c r="B2620" s="200" t="s">
        <v>17547</v>
      </c>
      <c r="C2620" s="194" t="s">
        <v>286</v>
      </c>
      <c r="D2620" s="194" t="s">
        <v>281</v>
      </c>
      <c r="E2620" s="195" t="s">
        <v>5525</v>
      </c>
      <c r="F2620" s="150"/>
      <c r="G2620" s="151"/>
    </row>
    <row r="2621" spans="1:7" x14ac:dyDescent="0.2">
      <c r="A2621" s="218">
        <v>34672</v>
      </c>
      <c r="B2621" s="200" t="s">
        <v>17548</v>
      </c>
      <c r="C2621" s="194" t="s">
        <v>286</v>
      </c>
      <c r="D2621" s="194" t="s">
        <v>281</v>
      </c>
      <c r="E2621" s="195" t="s">
        <v>5608</v>
      </c>
      <c r="F2621" s="150"/>
      <c r="G2621" s="151"/>
    </row>
    <row r="2622" spans="1:7" x14ac:dyDescent="0.2">
      <c r="A2622" s="218">
        <v>34673</v>
      </c>
      <c r="B2622" s="200" t="s">
        <v>17549</v>
      </c>
      <c r="C2622" s="194" t="s">
        <v>286</v>
      </c>
      <c r="D2622" s="194" t="s">
        <v>281</v>
      </c>
      <c r="E2622" s="195" t="s">
        <v>6884</v>
      </c>
      <c r="F2622" s="150"/>
      <c r="G2622" s="151"/>
    </row>
    <row r="2623" spans="1:7" x14ac:dyDescent="0.2">
      <c r="A2623" s="218">
        <v>34674</v>
      </c>
      <c r="B2623" s="200" t="s">
        <v>17550</v>
      </c>
      <c r="C2623" s="194" t="s">
        <v>286</v>
      </c>
      <c r="D2623" s="194" t="s">
        <v>281</v>
      </c>
      <c r="E2623" s="195" t="s">
        <v>17551</v>
      </c>
      <c r="F2623" s="150"/>
      <c r="G2623" s="151"/>
    </row>
    <row r="2624" spans="1:7" x14ac:dyDescent="0.2">
      <c r="A2624" s="218">
        <v>34675</v>
      </c>
      <c r="B2624" s="200" t="s">
        <v>17552</v>
      </c>
      <c r="C2624" s="194" t="s">
        <v>286</v>
      </c>
      <c r="D2624" s="194" t="s">
        <v>281</v>
      </c>
      <c r="E2624" s="195" t="s">
        <v>17553</v>
      </c>
      <c r="F2624" s="150"/>
      <c r="G2624" s="151"/>
    </row>
    <row r="2625" spans="1:7" x14ac:dyDescent="0.2">
      <c r="A2625" s="218">
        <v>34676</v>
      </c>
      <c r="B2625" s="200" t="s">
        <v>17554</v>
      </c>
      <c r="C2625" s="194" t="s">
        <v>286</v>
      </c>
      <c r="D2625" s="194" t="s">
        <v>281</v>
      </c>
      <c r="E2625" s="195" t="s">
        <v>9071</v>
      </c>
      <c r="F2625" s="150"/>
      <c r="G2625" s="151"/>
    </row>
    <row r="2626" spans="1:7" x14ac:dyDescent="0.2">
      <c r="A2626" s="218">
        <v>34677</v>
      </c>
      <c r="B2626" s="200" t="s">
        <v>17555</v>
      </c>
      <c r="C2626" s="194" t="s">
        <v>286</v>
      </c>
      <c r="D2626" s="194" t="s">
        <v>281</v>
      </c>
      <c r="E2626" s="195" t="s">
        <v>5714</v>
      </c>
      <c r="F2626" s="150"/>
      <c r="G2626" s="151"/>
    </row>
    <row r="2627" spans="1:7" x14ac:dyDescent="0.2">
      <c r="A2627" s="218">
        <v>11026</v>
      </c>
      <c r="B2627" s="200" t="s">
        <v>1795</v>
      </c>
      <c r="C2627" s="194" t="s">
        <v>31</v>
      </c>
      <c r="D2627" s="194" t="s">
        <v>281</v>
      </c>
      <c r="E2627" s="195" t="s">
        <v>5254</v>
      </c>
      <c r="F2627" s="150"/>
      <c r="G2627" s="151"/>
    </row>
    <row r="2628" spans="1:7" x14ac:dyDescent="0.2">
      <c r="A2628" s="218">
        <v>11027</v>
      </c>
      <c r="B2628" s="200" t="s">
        <v>1796</v>
      </c>
      <c r="C2628" s="194" t="s">
        <v>31</v>
      </c>
      <c r="D2628" s="194" t="s">
        <v>281</v>
      </c>
      <c r="E2628" s="195" t="s">
        <v>5484</v>
      </c>
      <c r="F2628" s="150"/>
      <c r="G2628" s="151"/>
    </row>
    <row r="2629" spans="1:7" x14ac:dyDescent="0.2">
      <c r="A2629" s="218">
        <v>11046</v>
      </c>
      <c r="B2629" s="200" t="s">
        <v>1797</v>
      </c>
      <c r="C2629" s="194" t="s">
        <v>31</v>
      </c>
      <c r="D2629" s="194" t="s">
        <v>281</v>
      </c>
      <c r="E2629" s="195" t="s">
        <v>5484</v>
      </c>
    </row>
    <row r="2630" spans="1:7" x14ac:dyDescent="0.2">
      <c r="A2630" s="218">
        <v>11047</v>
      </c>
      <c r="B2630" s="200" t="s">
        <v>1798</v>
      </c>
      <c r="C2630" s="194" t="s">
        <v>31</v>
      </c>
      <c r="D2630" s="194" t="s">
        <v>281</v>
      </c>
      <c r="E2630" s="195" t="s">
        <v>5254</v>
      </c>
    </row>
    <row r="2631" spans="1:7" x14ac:dyDescent="0.2">
      <c r="A2631" s="218">
        <v>11051</v>
      </c>
      <c r="B2631" s="200" t="s">
        <v>1799</v>
      </c>
      <c r="C2631" s="194" t="s">
        <v>31</v>
      </c>
      <c r="D2631" s="194" t="s">
        <v>281</v>
      </c>
      <c r="E2631" s="195" t="s">
        <v>5575</v>
      </c>
    </row>
    <row r="2632" spans="1:7" x14ac:dyDescent="0.2">
      <c r="A2632" s="218">
        <v>11061</v>
      </c>
      <c r="B2632" s="200" t="s">
        <v>1800</v>
      </c>
      <c r="C2632" s="194" t="s">
        <v>31</v>
      </c>
      <c r="D2632" s="194" t="s">
        <v>281</v>
      </c>
      <c r="E2632" s="195" t="s">
        <v>5695</v>
      </c>
    </row>
    <row r="2633" spans="1:7" x14ac:dyDescent="0.2">
      <c r="A2633" s="218">
        <v>11049</v>
      </c>
      <c r="B2633" s="200" t="s">
        <v>1801</v>
      </c>
      <c r="C2633" s="194" t="s">
        <v>31</v>
      </c>
      <c r="D2633" s="194" t="s">
        <v>209</v>
      </c>
      <c r="E2633" s="195" t="s">
        <v>5254</v>
      </c>
    </row>
    <row r="2634" spans="1:7" ht="15" x14ac:dyDescent="0.25">
      <c r="A2634" s="218">
        <v>11584</v>
      </c>
      <c r="B2634" s="200" t="s">
        <v>1802</v>
      </c>
      <c r="C2634" s="194" t="s">
        <v>273</v>
      </c>
      <c r="D2634" s="194" t="s">
        <v>281</v>
      </c>
      <c r="E2634" s="195" t="s">
        <v>17556</v>
      </c>
      <c r="F2634" s="147"/>
      <c r="G2634" s="147"/>
    </row>
    <row r="2635" spans="1:7" ht="15" x14ac:dyDescent="0.25">
      <c r="A2635" s="192"/>
      <c r="B2635" s="200" t="s">
        <v>1803</v>
      </c>
      <c r="C2635" s="192"/>
      <c r="D2635" s="192"/>
      <c r="E2635" s="192"/>
    </row>
    <row r="2636" spans="1:7" ht="15" x14ac:dyDescent="0.25">
      <c r="A2636" s="218">
        <v>11112</v>
      </c>
      <c r="B2636" s="200" t="s">
        <v>1804</v>
      </c>
      <c r="C2636" s="194" t="s">
        <v>31</v>
      </c>
      <c r="D2636" s="194" t="s">
        <v>209</v>
      </c>
      <c r="E2636" s="195" t="s">
        <v>17361</v>
      </c>
      <c r="F2636" s="147"/>
      <c r="G2636" s="147"/>
    </row>
    <row r="2637" spans="1:7" ht="15" x14ac:dyDescent="0.25">
      <c r="A2637" s="218">
        <v>11115</v>
      </c>
      <c r="B2637" s="200" t="s">
        <v>1805</v>
      </c>
      <c r="C2637" s="194" t="s">
        <v>18</v>
      </c>
      <c r="D2637" s="194" t="s">
        <v>281</v>
      </c>
      <c r="E2637" s="195" t="s">
        <v>17133</v>
      </c>
      <c r="F2637" s="147"/>
      <c r="G2637" s="147"/>
    </row>
    <row r="2638" spans="1:7" ht="15" x14ac:dyDescent="0.25">
      <c r="A2638" s="218">
        <v>11113</v>
      </c>
      <c r="B2638" s="200" t="s">
        <v>1806</v>
      </c>
      <c r="C2638" s="194" t="s">
        <v>31</v>
      </c>
      <c r="D2638" s="194" t="s">
        <v>281</v>
      </c>
      <c r="E2638" s="195" t="s">
        <v>17361</v>
      </c>
      <c r="F2638" s="147"/>
      <c r="G2638" s="147"/>
    </row>
    <row r="2639" spans="1:7" ht="15" x14ac:dyDescent="0.25">
      <c r="A2639" s="218">
        <v>11114</v>
      </c>
      <c r="B2639" s="200" t="s">
        <v>1807</v>
      </c>
      <c r="C2639" s="194" t="s">
        <v>18</v>
      </c>
      <c r="D2639" s="194" t="s">
        <v>281</v>
      </c>
      <c r="E2639" s="195" t="s">
        <v>6339</v>
      </c>
      <c r="F2639" s="147"/>
      <c r="G2639" s="147"/>
    </row>
    <row r="2640" spans="1:7" ht="15" x14ac:dyDescent="0.25">
      <c r="A2640" s="218">
        <v>13712</v>
      </c>
      <c r="B2640" s="200" t="s">
        <v>1808</v>
      </c>
      <c r="C2640" s="194" t="s">
        <v>273</v>
      </c>
      <c r="D2640" s="194" t="s">
        <v>274</v>
      </c>
      <c r="E2640" s="196" t="s">
        <v>5974</v>
      </c>
      <c r="F2640" s="147"/>
      <c r="G2640" s="147"/>
    </row>
    <row r="2641" spans="1:7" x14ac:dyDescent="0.2">
      <c r="A2641" s="218">
        <v>13711</v>
      </c>
      <c r="B2641" s="200" t="s">
        <v>1809</v>
      </c>
      <c r="C2641" s="194" t="s">
        <v>273</v>
      </c>
      <c r="D2641" s="194" t="s">
        <v>274</v>
      </c>
      <c r="E2641" s="196" t="s">
        <v>5975</v>
      </c>
    </row>
    <row r="2642" spans="1:7" ht="15" x14ac:dyDescent="0.25">
      <c r="A2642" s="218">
        <v>13704</v>
      </c>
      <c r="B2642" s="200" t="s">
        <v>1810</v>
      </c>
      <c r="C2642" s="194" t="s">
        <v>273</v>
      </c>
      <c r="D2642" s="194" t="s">
        <v>274</v>
      </c>
      <c r="E2642" s="197" t="s">
        <v>5976</v>
      </c>
      <c r="F2642" s="147"/>
      <c r="G2642" s="147"/>
    </row>
    <row r="2643" spans="1:7" ht="15" x14ac:dyDescent="0.25">
      <c r="A2643" s="218">
        <v>13710</v>
      </c>
      <c r="B2643" s="200" t="s">
        <v>1811</v>
      </c>
      <c r="C2643" s="194" t="s">
        <v>273</v>
      </c>
      <c r="D2643" s="194" t="s">
        <v>274</v>
      </c>
      <c r="E2643" s="196" t="s">
        <v>5977</v>
      </c>
      <c r="F2643" s="147"/>
      <c r="G2643" s="151"/>
    </row>
    <row r="2644" spans="1:7" ht="15" x14ac:dyDescent="0.25">
      <c r="A2644" s="218">
        <v>12096</v>
      </c>
      <c r="B2644" s="200" t="s">
        <v>1812</v>
      </c>
      <c r="C2644" s="194" t="s">
        <v>273</v>
      </c>
      <c r="D2644" s="194" t="s">
        <v>274</v>
      </c>
      <c r="E2644" s="195" t="s">
        <v>5978</v>
      </c>
      <c r="F2644" s="148"/>
      <c r="G2644" s="147"/>
    </row>
    <row r="2645" spans="1:7" x14ac:dyDescent="0.2">
      <c r="A2645" s="218">
        <v>12097</v>
      </c>
      <c r="B2645" s="200" t="s">
        <v>1813</v>
      </c>
      <c r="C2645" s="194" t="s">
        <v>273</v>
      </c>
      <c r="D2645" s="194" t="s">
        <v>274</v>
      </c>
      <c r="E2645" s="195" t="s">
        <v>5979</v>
      </c>
      <c r="F2645" s="148"/>
      <c r="G2645" s="148"/>
    </row>
    <row r="2646" spans="1:7" ht="15" x14ac:dyDescent="0.25">
      <c r="A2646" s="192"/>
      <c r="B2646" s="200" t="s">
        <v>1814</v>
      </c>
      <c r="C2646" s="192"/>
      <c r="D2646" s="192"/>
      <c r="E2646" s="192"/>
      <c r="F2646" s="148"/>
      <c r="G2646" s="148"/>
    </row>
    <row r="2647" spans="1:7" x14ac:dyDescent="0.2">
      <c r="A2647" s="218">
        <v>12098</v>
      </c>
      <c r="B2647" s="200" t="s">
        <v>1815</v>
      </c>
      <c r="C2647" s="194" t="s">
        <v>273</v>
      </c>
      <c r="D2647" s="194" t="s">
        <v>274</v>
      </c>
      <c r="E2647" s="195" t="s">
        <v>5980</v>
      </c>
      <c r="F2647" s="150"/>
      <c r="G2647" s="151"/>
    </row>
    <row r="2648" spans="1:7" ht="15" x14ac:dyDescent="0.25">
      <c r="A2648" s="192"/>
      <c r="B2648" s="200" t="s">
        <v>1814</v>
      </c>
      <c r="C2648" s="192"/>
      <c r="D2648" s="192"/>
      <c r="E2648" s="192"/>
      <c r="F2648" s="150"/>
      <c r="G2648" s="151"/>
    </row>
    <row r="2649" spans="1:7" x14ac:dyDescent="0.2">
      <c r="A2649" s="218">
        <v>12099</v>
      </c>
      <c r="B2649" s="200" t="s">
        <v>1816</v>
      </c>
      <c r="C2649" s="194" t="s">
        <v>273</v>
      </c>
      <c r="D2649" s="194" t="s">
        <v>274</v>
      </c>
      <c r="E2649" s="195" t="s">
        <v>5981</v>
      </c>
      <c r="F2649" s="150"/>
      <c r="G2649" s="151"/>
    </row>
    <row r="2650" spans="1:7" ht="15" x14ac:dyDescent="0.25">
      <c r="A2650" s="192"/>
      <c r="B2650" s="200" t="s">
        <v>1814</v>
      </c>
      <c r="C2650" s="192"/>
      <c r="D2650" s="192"/>
      <c r="E2650" s="192"/>
      <c r="F2650" s="150"/>
      <c r="G2650" s="151"/>
    </row>
    <row r="2651" spans="1:7" x14ac:dyDescent="0.2">
      <c r="A2651" s="218">
        <v>12100</v>
      </c>
      <c r="B2651" s="200" t="s">
        <v>1817</v>
      </c>
      <c r="C2651" s="194" t="s">
        <v>273</v>
      </c>
      <c r="D2651" s="194" t="s">
        <v>274</v>
      </c>
      <c r="E2651" s="195" t="s">
        <v>5982</v>
      </c>
      <c r="F2651" s="150"/>
      <c r="G2651" s="151"/>
    </row>
    <row r="2652" spans="1:7" ht="15" x14ac:dyDescent="0.25">
      <c r="A2652" s="192"/>
      <c r="B2652" s="200" t="s">
        <v>1814</v>
      </c>
      <c r="C2652" s="192"/>
      <c r="D2652" s="192"/>
      <c r="E2652" s="192"/>
      <c r="F2652" s="150"/>
      <c r="G2652" s="151"/>
    </row>
    <row r="2653" spans="1:7" ht="15" x14ac:dyDescent="0.25">
      <c r="A2653" s="218">
        <v>20971</v>
      </c>
      <c r="B2653" s="200" t="s">
        <v>1818</v>
      </c>
      <c r="C2653" s="194" t="s">
        <v>273</v>
      </c>
      <c r="D2653" s="194" t="s">
        <v>281</v>
      </c>
      <c r="E2653" s="195" t="s">
        <v>6963</v>
      </c>
      <c r="F2653" s="147"/>
      <c r="G2653" s="147"/>
    </row>
    <row r="2654" spans="1:7" ht="15" x14ac:dyDescent="0.25">
      <c r="A2654" s="192"/>
      <c r="B2654" s="200" t="s">
        <v>1819</v>
      </c>
      <c r="C2654" s="192"/>
      <c r="D2654" s="192"/>
      <c r="E2654" s="192"/>
      <c r="F2654" s="150"/>
      <c r="G2654" s="151"/>
    </row>
    <row r="2655" spans="1:7" ht="15" x14ac:dyDescent="0.25">
      <c r="A2655" s="218">
        <v>12081</v>
      </c>
      <c r="B2655" s="200" t="s">
        <v>1820</v>
      </c>
      <c r="C2655" s="194" t="s">
        <v>273</v>
      </c>
      <c r="D2655" s="194" t="s">
        <v>274</v>
      </c>
      <c r="E2655" s="195" t="s">
        <v>5984</v>
      </c>
      <c r="F2655" s="147"/>
      <c r="G2655" s="147"/>
    </row>
    <row r="2656" spans="1:7" x14ac:dyDescent="0.2">
      <c r="A2656" s="218">
        <v>13709</v>
      </c>
      <c r="B2656" s="200" t="s">
        <v>1821</v>
      </c>
      <c r="C2656" s="194" t="s">
        <v>273</v>
      </c>
      <c r="D2656" s="194" t="s">
        <v>274</v>
      </c>
      <c r="E2656" s="195" t="s">
        <v>5985</v>
      </c>
      <c r="F2656" s="150"/>
      <c r="G2656" s="151"/>
    </row>
    <row r="2657" spans="1:7" ht="15" x14ac:dyDescent="0.25">
      <c r="A2657" s="218">
        <v>13366</v>
      </c>
      <c r="B2657" s="200" t="s">
        <v>1822</v>
      </c>
      <c r="C2657" s="194" t="s">
        <v>273</v>
      </c>
      <c r="D2657" s="194" t="s">
        <v>274</v>
      </c>
      <c r="E2657" s="195" t="s">
        <v>5986</v>
      </c>
      <c r="F2657" s="147"/>
      <c r="G2657" s="147"/>
    </row>
    <row r="2658" spans="1:7" x14ac:dyDescent="0.2">
      <c r="A2658" s="218">
        <v>13403</v>
      </c>
      <c r="B2658" s="200" t="s">
        <v>1823</v>
      </c>
      <c r="C2658" s="194" t="s">
        <v>273</v>
      </c>
      <c r="D2658" s="194" t="s">
        <v>274</v>
      </c>
      <c r="E2658" s="195" t="s">
        <v>5987</v>
      </c>
      <c r="F2658" s="150"/>
      <c r="G2658" s="151"/>
    </row>
    <row r="2659" spans="1:7" x14ac:dyDescent="0.2">
      <c r="A2659" s="218">
        <v>12080</v>
      </c>
      <c r="B2659" s="200" t="s">
        <v>1824</v>
      </c>
      <c r="C2659" s="194" t="s">
        <v>273</v>
      </c>
      <c r="D2659" s="194" t="s">
        <v>274</v>
      </c>
      <c r="E2659" s="195" t="s">
        <v>5988</v>
      </c>
      <c r="F2659" s="150"/>
      <c r="G2659" s="151"/>
    </row>
    <row r="2660" spans="1:7" x14ac:dyDescent="0.2">
      <c r="A2660" s="218">
        <v>12083</v>
      </c>
      <c r="B2660" s="200" t="s">
        <v>1825</v>
      </c>
      <c r="C2660" s="194" t="s">
        <v>273</v>
      </c>
      <c r="D2660" s="194" t="s">
        <v>274</v>
      </c>
      <c r="E2660" s="195" t="s">
        <v>5989</v>
      </c>
      <c r="F2660" s="150"/>
      <c r="G2660" s="151"/>
    </row>
    <row r="2661" spans="1:7" ht="15" x14ac:dyDescent="0.25">
      <c r="A2661" s="192"/>
      <c r="B2661" s="200" t="s">
        <v>1826</v>
      </c>
      <c r="C2661" s="192"/>
      <c r="D2661" s="192"/>
      <c r="E2661" s="192"/>
      <c r="F2661" s="150"/>
      <c r="G2661" s="151"/>
    </row>
    <row r="2662" spans="1:7" x14ac:dyDescent="0.2">
      <c r="A2662" s="218">
        <v>12079</v>
      </c>
      <c r="B2662" s="200" t="s">
        <v>1827</v>
      </c>
      <c r="C2662" s="194" t="s">
        <v>273</v>
      </c>
      <c r="D2662" s="194" t="s">
        <v>274</v>
      </c>
      <c r="E2662" s="195" t="s">
        <v>5990</v>
      </c>
      <c r="F2662" s="150"/>
      <c r="G2662" s="151"/>
    </row>
    <row r="2663" spans="1:7" ht="15" x14ac:dyDescent="0.25">
      <c r="A2663" s="192"/>
      <c r="B2663" s="200" t="s">
        <v>1828</v>
      </c>
      <c r="C2663" s="192"/>
      <c r="D2663" s="192"/>
      <c r="E2663" s="192"/>
      <c r="F2663" s="150"/>
      <c r="G2663" s="151"/>
    </row>
    <row r="2664" spans="1:7" x14ac:dyDescent="0.2">
      <c r="A2664" s="218">
        <v>12082</v>
      </c>
      <c r="B2664" s="200" t="s">
        <v>1829</v>
      </c>
      <c r="C2664" s="194" t="s">
        <v>273</v>
      </c>
      <c r="D2664" s="194" t="s">
        <v>274</v>
      </c>
      <c r="E2664" s="195" t="s">
        <v>5991</v>
      </c>
      <c r="F2664" s="150"/>
      <c r="G2664" s="151"/>
    </row>
    <row r="2665" spans="1:7" ht="15" x14ac:dyDescent="0.25">
      <c r="A2665" s="192"/>
      <c r="B2665" s="200" t="s">
        <v>1826</v>
      </c>
      <c r="C2665" s="192"/>
      <c r="D2665" s="192"/>
      <c r="E2665" s="192"/>
      <c r="F2665" s="150"/>
      <c r="G2665" s="152"/>
    </row>
    <row r="2666" spans="1:7" x14ac:dyDescent="0.2">
      <c r="A2666" s="218">
        <v>12092</v>
      </c>
      <c r="B2666" s="200" t="s">
        <v>1830</v>
      </c>
      <c r="C2666" s="194" t="s">
        <v>273</v>
      </c>
      <c r="D2666" s="194" t="s">
        <v>274</v>
      </c>
      <c r="E2666" s="195" t="s">
        <v>5992</v>
      </c>
      <c r="F2666" s="150"/>
      <c r="G2666" s="152"/>
    </row>
    <row r="2667" spans="1:7" ht="15" x14ac:dyDescent="0.25">
      <c r="A2667" s="218">
        <v>13368</v>
      </c>
      <c r="B2667" s="200" t="s">
        <v>1831</v>
      </c>
      <c r="C2667" s="194" t="s">
        <v>273</v>
      </c>
      <c r="D2667" s="194" t="s">
        <v>274</v>
      </c>
      <c r="E2667" s="195" t="s">
        <v>5993</v>
      </c>
      <c r="F2667" s="147"/>
      <c r="G2667" s="147"/>
    </row>
    <row r="2668" spans="1:7" x14ac:dyDescent="0.2">
      <c r="A2668" s="218">
        <v>12090</v>
      </c>
      <c r="B2668" s="200" t="s">
        <v>1832</v>
      </c>
      <c r="C2668" s="194" t="s">
        <v>273</v>
      </c>
      <c r="D2668" s="194" t="s">
        <v>274</v>
      </c>
      <c r="E2668" s="195" t="s">
        <v>5994</v>
      </c>
      <c r="F2668" s="150"/>
      <c r="G2668" s="151"/>
    </row>
    <row r="2669" spans="1:7" x14ac:dyDescent="0.2">
      <c r="A2669" s="218">
        <v>12091</v>
      </c>
      <c r="B2669" s="200" t="s">
        <v>1833</v>
      </c>
      <c r="C2669" s="194" t="s">
        <v>273</v>
      </c>
      <c r="D2669" s="194" t="s">
        <v>274</v>
      </c>
      <c r="E2669" s="195" t="s">
        <v>5995</v>
      </c>
      <c r="F2669" s="150"/>
      <c r="G2669" s="151"/>
    </row>
    <row r="2670" spans="1:7" ht="15" x14ac:dyDescent="0.25">
      <c r="A2670" s="199" t="s">
        <v>16759</v>
      </c>
      <c r="B2670" s="192"/>
      <c r="C2670" s="192"/>
      <c r="D2670" s="192"/>
      <c r="E2670" s="192"/>
      <c r="F2670" s="150"/>
      <c r="G2670" s="151"/>
    </row>
    <row r="2671" spans="1:7" ht="15" x14ac:dyDescent="0.25">
      <c r="A2671" s="166"/>
      <c r="B2671" s="173"/>
      <c r="C2671" s="166"/>
      <c r="D2671" s="166"/>
      <c r="E2671" s="166"/>
      <c r="F2671" s="150"/>
      <c r="G2671" s="151"/>
    </row>
    <row r="2672" spans="1:7" ht="18" x14ac:dyDescent="0.25">
      <c r="A2672" s="192"/>
      <c r="B2672" s="201" t="s">
        <v>264</v>
      </c>
      <c r="C2672" s="192"/>
      <c r="D2672" s="193" t="s">
        <v>16732</v>
      </c>
      <c r="E2672" s="194" t="s">
        <v>17557</v>
      </c>
      <c r="F2672" s="150"/>
      <c r="G2672" s="153"/>
    </row>
    <row r="2673" spans="1:7" ht="15" x14ac:dyDescent="0.25">
      <c r="A2673" s="199" t="s">
        <v>16734</v>
      </c>
      <c r="B2673" s="192"/>
      <c r="C2673" s="192"/>
      <c r="D2673" s="192"/>
      <c r="E2673" s="192"/>
      <c r="F2673" s="147"/>
      <c r="G2673" s="147"/>
    </row>
    <row r="2674" spans="1:7" ht="15" x14ac:dyDescent="0.25">
      <c r="A2674" s="199" t="s">
        <v>16735</v>
      </c>
      <c r="B2674" s="192"/>
      <c r="C2674" s="192"/>
      <c r="D2674" s="192"/>
      <c r="E2674" s="192"/>
      <c r="F2674" s="147"/>
      <c r="G2674" s="147"/>
    </row>
    <row r="2675" spans="1:7" ht="15" x14ac:dyDescent="0.25">
      <c r="A2675" s="199" t="s">
        <v>16736</v>
      </c>
      <c r="B2675" s="192"/>
      <c r="C2675" s="192"/>
      <c r="D2675" s="192"/>
      <c r="E2675" s="192"/>
      <c r="F2675" s="150"/>
      <c r="G2675" s="152"/>
    </row>
    <row r="2676" spans="1:7" ht="15" x14ac:dyDescent="0.25">
      <c r="A2676" s="199" t="s">
        <v>16737</v>
      </c>
      <c r="B2676" s="192"/>
      <c r="C2676" s="192"/>
      <c r="D2676" s="192"/>
      <c r="E2676" s="192"/>
      <c r="F2676" s="147"/>
      <c r="G2676" s="147"/>
    </row>
    <row r="2677" spans="1:7" ht="15" x14ac:dyDescent="0.25">
      <c r="A2677" s="199" t="s">
        <v>16738</v>
      </c>
      <c r="B2677" s="192"/>
      <c r="C2677" s="192"/>
      <c r="D2677" s="192"/>
      <c r="E2677" s="192"/>
      <c r="F2677" s="147"/>
      <c r="G2677" s="147"/>
    </row>
    <row r="2678" spans="1:7" ht="15" x14ac:dyDescent="0.25">
      <c r="A2678" s="199" t="s">
        <v>16739</v>
      </c>
      <c r="B2678" s="200" t="s">
        <v>16740</v>
      </c>
      <c r="C2678" s="192"/>
      <c r="D2678" s="192"/>
      <c r="E2678" s="192"/>
      <c r="F2678" s="150"/>
      <c r="G2678" s="152"/>
    </row>
    <row r="2679" spans="1:7" ht="15" x14ac:dyDescent="0.25">
      <c r="A2679" s="192"/>
      <c r="B2679" s="200" t="s">
        <v>16741</v>
      </c>
      <c r="C2679" s="195" t="s">
        <v>16742</v>
      </c>
      <c r="D2679" s="192"/>
      <c r="E2679" s="195" t="s">
        <v>16743</v>
      </c>
      <c r="F2679" s="147"/>
      <c r="G2679" s="147"/>
    </row>
    <row r="2680" spans="1:7" ht="15" x14ac:dyDescent="0.25">
      <c r="A2680" s="199" t="s">
        <v>16744</v>
      </c>
      <c r="B2680" s="199" t="s">
        <v>16745</v>
      </c>
      <c r="C2680" s="192"/>
      <c r="D2680" s="193" t="s">
        <v>16746</v>
      </c>
      <c r="E2680" s="192"/>
      <c r="F2680" s="147"/>
      <c r="G2680" s="147"/>
    </row>
    <row r="2681" spans="1:7" x14ac:dyDescent="0.2">
      <c r="A2681" s="199" t="s">
        <v>265</v>
      </c>
      <c r="B2681" s="199" t="s">
        <v>266</v>
      </c>
      <c r="C2681" s="193" t="s">
        <v>267</v>
      </c>
      <c r="D2681" s="193" t="s">
        <v>268</v>
      </c>
      <c r="E2681" s="193" t="s">
        <v>269</v>
      </c>
      <c r="F2681" s="150"/>
      <c r="G2681" s="152"/>
    </row>
    <row r="2682" spans="1:7" ht="15" x14ac:dyDescent="0.25">
      <c r="A2682" s="192"/>
      <c r="B2682" s="192"/>
      <c r="C2682" s="192"/>
      <c r="D2682" s="193" t="s">
        <v>270</v>
      </c>
      <c r="E2682" s="193" t="s">
        <v>271</v>
      </c>
      <c r="F2682" s="147"/>
      <c r="G2682" s="147"/>
    </row>
    <row r="2683" spans="1:7" ht="15" x14ac:dyDescent="0.25">
      <c r="A2683" s="218">
        <v>13367</v>
      </c>
      <c r="B2683" s="200" t="s">
        <v>1834</v>
      </c>
      <c r="C2683" s="194" t="s">
        <v>273</v>
      </c>
      <c r="D2683" s="194" t="s">
        <v>274</v>
      </c>
      <c r="E2683" s="195" t="s">
        <v>5996</v>
      </c>
      <c r="F2683" s="147"/>
      <c r="G2683" s="147"/>
    </row>
    <row r="2684" spans="1:7" x14ac:dyDescent="0.2">
      <c r="A2684" s="218">
        <v>5047</v>
      </c>
      <c r="B2684" s="200" t="s">
        <v>143</v>
      </c>
      <c r="C2684" s="194" t="s">
        <v>273</v>
      </c>
      <c r="D2684" s="194" t="s">
        <v>274</v>
      </c>
      <c r="E2684" s="195" t="s">
        <v>5997</v>
      </c>
      <c r="F2684" s="150"/>
      <c r="G2684" s="152"/>
    </row>
    <row r="2685" spans="1:7" ht="15" x14ac:dyDescent="0.25">
      <c r="A2685" s="218">
        <v>5048</v>
      </c>
      <c r="B2685" s="200" t="s">
        <v>1835</v>
      </c>
      <c r="C2685" s="194" t="s">
        <v>273</v>
      </c>
      <c r="D2685" s="194" t="s">
        <v>274</v>
      </c>
      <c r="E2685" s="195" t="s">
        <v>5998</v>
      </c>
      <c r="F2685" s="147"/>
      <c r="G2685" s="147"/>
    </row>
    <row r="2686" spans="1:7" ht="15" x14ac:dyDescent="0.25">
      <c r="A2686" s="218">
        <v>13386</v>
      </c>
      <c r="B2686" s="200" t="s">
        <v>1836</v>
      </c>
      <c r="C2686" s="194" t="s">
        <v>273</v>
      </c>
      <c r="D2686" s="194" t="s">
        <v>274</v>
      </c>
      <c r="E2686" s="195" t="s">
        <v>5999</v>
      </c>
      <c r="F2686" s="147"/>
      <c r="G2686" s="147"/>
    </row>
    <row r="2687" spans="1:7" ht="15" x14ac:dyDescent="0.25">
      <c r="A2687" s="192"/>
      <c r="B2687" s="200" t="s">
        <v>1837</v>
      </c>
      <c r="C2687" s="192"/>
      <c r="D2687" s="192"/>
      <c r="E2687" s="192"/>
      <c r="F2687" s="150"/>
      <c r="G2687" s="152"/>
    </row>
    <row r="2688" spans="1:7" ht="15" x14ac:dyDescent="0.25">
      <c r="A2688" s="218">
        <v>20056</v>
      </c>
      <c r="B2688" s="200" t="s">
        <v>1838</v>
      </c>
      <c r="C2688" s="194" t="s">
        <v>273</v>
      </c>
      <c r="D2688" s="194" t="s">
        <v>281</v>
      </c>
      <c r="E2688" s="195" t="s">
        <v>6000</v>
      </c>
      <c r="F2688" s="147"/>
      <c r="G2688" s="147"/>
    </row>
    <row r="2689" spans="1:7" ht="15" x14ac:dyDescent="0.25">
      <c r="A2689" s="218">
        <v>13354</v>
      </c>
      <c r="B2689" s="200" t="s">
        <v>1839</v>
      </c>
      <c r="C2689" s="194" t="s">
        <v>273</v>
      </c>
      <c r="D2689" s="194" t="s">
        <v>274</v>
      </c>
      <c r="E2689" s="195" t="s">
        <v>6001</v>
      </c>
      <c r="F2689" s="147"/>
      <c r="G2689" s="147"/>
    </row>
    <row r="2690" spans="1:7" ht="15" x14ac:dyDescent="0.25">
      <c r="A2690" s="192"/>
      <c r="B2690" s="200" t="s">
        <v>1840</v>
      </c>
      <c r="C2690" s="192"/>
      <c r="D2690" s="192"/>
      <c r="E2690" s="192"/>
      <c r="F2690" s="150"/>
      <c r="G2690" s="153"/>
    </row>
    <row r="2691" spans="1:7" ht="15" x14ac:dyDescent="0.25">
      <c r="A2691" s="218">
        <v>14058</v>
      </c>
      <c r="B2691" s="200" t="s">
        <v>1841</v>
      </c>
      <c r="C2691" s="194" t="s">
        <v>273</v>
      </c>
      <c r="D2691" s="194" t="s">
        <v>274</v>
      </c>
      <c r="E2691" s="195" t="s">
        <v>6002</v>
      </c>
      <c r="F2691" s="147"/>
      <c r="G2691" s="147"/>
    </row>
    <row r="2692" spans="1:7" ht="15" x14ac:dyDescent="0.25">
      <c r="A2692" s="218">
        <v>14056</v>
      </c>
      <c r="B2692" s="200" t="s">
        <v>1842</v>
      </c>
      <c r="C2692" s="194" t="s">
        <v>273</v>
      </c>
      <c r="D2692" s="194" t="s">
        <v>274</v>
      </c>
      <c r="E2692" s="196" t="s">
        <v>6003</v>
      </c>
      <c r="F2692" s="147"/>
      <c r="G2692" s="147"/>
    </row>
    <row r="2693" spans="1:7" x14ac:dyDescent="0.2">
      <c r="A2693" s="218">
        <v>14057</v>
      </c>
      <c r="B2693" s="200" t="s">
        <v>134</v>
      </c>
      <c r="C2693" s="194" t="s">
        <v>273</v>
      </c>
      <c r="D2693" s="194" t="s">
        <v>274</v>
      </c>
      <c r="E2693" s="195" t="s">
        <v>6004</v>
      </c>
      <c r="F2693" s="150"/>
      <c r="G2693" s="152"/>
    </row>
    <row r="2694" spans="1:7" ht="15" x14ac:dyDescent="0.25">
      <c r="A2694" s="218">
        <v>13708</v>
      </c>
      <c r="B2694" s="200" t="s">
        <v>1843</v>
      </c>
      <c r="C2694" s="194" t="s">
        <v>273</v>
      </c>
      <c r="D2694" s="194" t="s">
        <v>274</v>
      </c>
      <c r="E2694" s="195" t="s">
        <v>6005</v>
      </c>
      <c r="F2694" s="147"/>
      <c r="G2694" s="147"/>
    </row>
    <row r="2695" spans="1:7" ht="15" x14ac:dyDescent="0.25">
      <c r="A2695" s="218">
        <v>13353</v>
      </c>
      <c r="B2695" s="200" t="s">
        <v>1844</v>
      </c>
      <c r="C2695" s="194" t="s">
        <v>273</v>
      </c>
      <c r="D2695" s="194" t="s">
        <v>274</v>
      </c>
      <c r="E2695" s="195" t="s">
        <v>6006</v>
      </c>
      <c r="F2695" s="147"/>
      <c r="G2695" s="147"/>
    </row>
    <row r="2696" spans="1:7" x14ac:dyDescent="0.2">
      <c r="A2696" s="218">
        <v>13847</v>
      </c>
      <c r="B2696" s="200" t="s">
        <v>1845</v>
      </c>
      <c r="C2696" s="194" t="s">
        <v>273</v>
      </c>
      <c r="D2696" s="194" t="s">
        <v>274</v>
      </c>
      <c r="E2696" s="195" t="s">
        <v>5429</v>
      </c>
      <c r="F2696" s="150"/>
      <c r="G2696" s="151"/>
    </row>
    <row r="2697" spans="1:7" x14ac:dyDescent="0.2">
      <c r="A2697" s="218">
        <v>13369</v>
      </c>
      <c r="B2697" s="200" t="s">
        <v>1846</v>
      </c>
      <c r="C2697" s="194" t="s">
        <v>273</v>
      </c>
      <c r="D2697" s="194" t="s">
        <v>274</v>
      </c>
      <c r="E2697" s="195" t="s">
        <v>6007</v>
      </c>
      <c r="F2697" s="150"/>
      <c r="G2697" s="151"/>
    </row>
    <row r="2698" spans="1:7" ht="15" x14ac:dyDescent="0.25">
      <c r="A2698" s="192"/>
      <c r="B2698" s="200" t="s">
        <v>1847</v>
      </c>
      <c r="C2698" s="192"/>
      <c r="D2698" s="192"/>
      <c r="E2698" s="192"/>
      <c r="F2698" s="150"/>
      <c r="G2698" s="151"/>
    </row>
    <row r="2699" spans="1:7" x14ac:dyDescent="0.2">
      <c r="A2699" s="218">
        <v>13370</v>
      </c>
      <c r="B2699" s="200" t="s">
        <v>1848</v>
      </c>
      <c r="C2699" s="194" t="s">
        <v>273</v>
      </c>
      <c r="D2699" s="194" t="s">
        <v>274</v>
      </c>
      <c r="E2699" s="195" t="s">
        <v>6008</v>
      </c>
      <c r="F2699" s="150"/>
      <c r="G2699" s="151"/>
    </row>
    <row r="2700" spans="1:7" ht="15" x14ac:dyDescent="0.25">
      <c r="A2700" s="192"/>
      <c r="B2700" s="200" t="s">
        <v>1849</v>
      </c>
      <c r="C2700" s="192"/>
      <c r="D2700" s="192"/>
      <c r="E2700" s="192"/>
      <c r="F2700" s="150"/>
      <c r="G2700" s="151"/>
    </row>
    <row r="2701" spans="1:7" x14ac:dyDescent="0.2">
      <c r="A2701" s="218">
        <v>2395</v>
      </c>
      <c r="B2701" s="200" t="s">
        <v>1850</v>
      </c>
      <c r="C2701" s="194" t="s">
        <v>273</v>
      </c>
      <c r="D2701" s="194" t="s">
        <v>274</v>
      </c>
      <c r="E2701" s="195" t="s">
        <v>6009</v>
      </c>
      <c r="F2701" s="150"/>
      <c r="G2701" s="151"/>
    </row>
    <row r="2702" spans="1:7" ht="15" x14ac:dyDescent="0.25">
      <c r="A2702" s="192"/>
      <c r="B2702" s="200" t="s">
        <v>1851</v>
      </c>
      <c r="C2702" s="192"/>
      <c r="D2702" s="192"/>
      <c r="E2702" s="192"/>
      <c r="F2702" s="150"/>
      <c r="G2702" s="151"/>
    </row>
    <row r="2703" spans="1:7" x14ac:dyDescent="0.2">
      <c r="A2703" s="218">
        <v>2398</v>
      </c>
      <c r="B2703" s="200" t="s">
        <v>1852</v>
      </c>
      <c r="C2703" s="194" t="s">
        <v>273</v>
      </c>
      <c r="D2703" s="194" t="s">
        <v>274</v>
      </c>
      <c r="E2703" s="196" t="s">
        <v>6010</v>
      </c>
    </row>
    <row r="2704" spans="1:7" ht="15" x14ac:dyDescent="0.25">
      <c r="A2704" s="192"/>
      <c r="B2704" s="200" t="s">
        <v>1851</v>
      </c>
      <c r="C2704" s="192"/>
      <c r="D2704" s="192"/>
      <c r="E2704" s="192"/>
    </row>
    <row r="2705" spans="1:6" x14ac:dyDescent="0.2">
      <c r="A2705" s="218">
        <v>2399</v>
      </c>
      <c r="B2705" s="200" t="s">
        <v>1853</v>
      </c>
      <c r="C2705" s="194" t="s">
        <v>273</v>
      </c>
      <c r="D2705" s="194" t="s">
        <v>274</v>
      </c>
      <c r="E2705" s="196" t="s">
        <v>6011</v>
      </c>
    </row>
    <row r="2706" spans="1:6" ht="15" x14ac:dyDescent="0.25">
      <c r="A2706" s="192"/>
      <c r="B2706" s="200" t="s">
        <v>1851</v>
      </c>
      <c r="C2706" s="192"/>
      <c r="D2706" s="192"/>
      <c r="E2706" s="192"/>
    </row>
    <row r="2707" spans="1:6" x14ac:dyDescent="0.2">
      <c r="A2707" s="218">
        <v>12340</v>
      </c>
      <c r="B2707" s="200" t="s">
        <v>1854</v>
      </c>
      <c r="C2707" s="194" t="s">
        <v>273</v>
      </c>
      <c r="D2707" s="194" t="s">
        <v>274</v>
      </c>
      <c r="E2707" s="196" t="s">
        <v>6012</v>
      </c>
    </row>
    <row r="2708" spans="1:6" ht="15" x14ac:dyDescent="0.25">
      <c r="A2708" s="192"/>
      <c r="B2708" s="200" t="s">
        <v>1855</v>
      </c>
      <c r="C2708" s="192"/>
      <c r="D2708" s="192"/>
      <c r="E2708" s="192"/>
      <c r="F2708" s="147"/>
    </row>
    <row r="2709" spans="1:6" x14ac:dyDescent="0.2">
      <c r="A2709" s="218">
        <v>12341</v>
      </c>
      <c r="B2709" s="200" t="s">
        <v>1854</v>
      </c>
      <c r="C2709" s="194" t="s">
        <v>273</v>
      </c>
      <c r="D2709" s="194" t="s">
        <v>274</v>
      </c>
      <c r="E2709" s="196" t="s">
        <v>6013</v>
      </c>
    </row>
    <row r="2710" spans="1:6" ht="15" x14ac:dyDescent="0.25">
      <c r="A2710" s="192"/>
      <c r="B2710" s="200" t="s">
        <v>1856</v>
      </c>
      <c r="C2710" s="192"/>
      <c r="D2710" s="192"/>
      <c r="E2710" s="192"/>
      <c r="F2710" s="147"/>
    </row>
    <row r="2711" spans="1:6" ht="15" x14ac:dyDescent="0.25">
      <c r="A2711" s="192"/>
      <c r="B2711" s="200" t="s">
        <v>1826</v>
      </c>
      <c r="C2711" s="192"/>
      <c r="D2711" s="192"/>
      <c r="E2711" s="192"/>
      <c r="F2711" s="147"/>
    </row>
    <row r="2712" spans="1:6" ht="15" x14ac:dyDescent="0.25">
      <c r="A2712" s="218">
        <v>14281</v>
      </c>
      <c r="B2712" s="200" t="s">
        <v>1857</v>
      </c>
      <c r="C2712" s="194" t="s">
        <v>273</v>
      </c>
      <c r="D2712" s="194" t="s">
        <v>274</v>
      </c>
      <c r="E2712" s="195" t="s">
        <v>6014</v>
      </c>
      <c r="F2712" s="147"/>
    </row>
    <row r="2713" spans="1:6" ht="15" x14ac:dyDescent="0.25">
      <c r="A2713" s="192"/>
      <c r="B2713" s="200" t="s">
        <v>1858</v>
      </c>
      <c r="C2713" s="192"/>
      <c r="D2713" s="192"/>
      <c r="E2713" s="192"/>
      <c r="F2713" s="147"/>
    </row>
    <row r="2714" spans="1:6" ht="15" x14ac:dyDescent="0.25">
      <c r="A2714" s="218">
        <v>14282</v>
      </c>
      <c r="B2714" s="200" t="s">
        <v>1859</v>
      </c>
      <c r="C2714" s="194" t="s">
        <v>273</v>
      </c>
      <c r="D2714" s="194" t="s">
        <v>274</v>
      </c>
      <c r="E2714" s="196" t="s">
        <v>6015</v>
      </c>
      <c r="F2714" s="147"/>
    </row>
    <row r="2715" spans="1:6" ht="15" x14ac:dyDescent="0.25">
      <c r="A2715" s="192"/>
      <c r="B2715" s="200" t="s">
        <v>1858</v>
      </c>
      <c r="C2715" s="192"/>
      <c r="D2715" s="192"/>
      <c r="E2715" s="192"/>
    </row>
    <row r="2716" spans="1:6" ht="15" x14ac:dyDescent="0.25">
      <c r="A2716" s="218">
        <v>14283</v>
      </c>
      <c r="B2716" s="200" t="s">
        <v>1860</v>
      </c>
      <c r="C2716" s="194" t="s">
        <v>273</v>
      </c>
      <c r="D2716" s="194" t="s">
        <v>274</v>
      </c>
      <c r="E2716" s="196" t="s">
        <v>6016</v>
      </c>
      <c r="F2716" s="147"/>
    </row>
    <row r="2717" spans="1:6" ht="15" x14ac:dyDescent="0.25">
      <c r="A2717" s="192"/>
      <c r="B2717" s="200" t="s">
        <v>1858</v>
      </c>
      <c r="C2717" s="192"/>
      <c r="D2717" s="192"/>
      <c r="E2717" s="192"/>
      <c r="F2717" s="151"/>
    </row>
    <row r="2718" spans="1:6" ht="15" x14ac:dyDescent="0.25">
      <c r="A2718" s="218">
        <v>14386</v>
      </c>
      <c r="B2718" s="200" t="s">
        <v>1861</v>
      </c>
      <c r="C2718" s="194" t="s">
        <v>273</v>
      </c>
      <c r="D2718" s="194" t="s">
        <v>274</v>
      </c>
      <c r="E2718" s="196" t="s">
        <v>6017</v>
      </c>
      <c r="F2718" s="147"/>
    </row>
    <row r="2719" spans="1:6" x14ac:dyDescent="0.2">
      <c r="A2719" s="218">
        <v>14385</v>
      </c>
      <c r="B2719" s="200" t="s">
        <v>1862</v>
      </c>
      <c r="C2719" s="194" t="s">
        <v>273</v>
      </c>
      <c r="D2719" s="194" t="s">
        <v>274</v>
      </c>
      <c r="E2719" s="195" t="s">
        <v>6018</v>
      </c>
      <c r="F2719" s="148"/>
    </row>
    <row r="2720" spans="1:6" ht="15" x14ac:dyDescent="0.25">
      <c r="A2720" s="192"/>
      <c r="B2720" s="200" t="s">
        <v>1863</v>
      </c>
      <c r="C2720" s="192"/>
      <c r="D2720" s="192"/>
      <c r="E2720" s="192"/>
      <c r="F2720" s="148"/>
    </row>
    <row r="2721" spans="1:6" x14ac:dyDescent="0.2">
      <c r="A2721" s="218">
        <v>13279</v>
      </c>
      <c r="B2721" s="200" t="s">
        <v>1864</v>
      </c>
      <c r="C2721" s="194" t="s">
        <v>31</v>
      </c>
      <c r="D2721" s="194" t="s">
        <v>281</v>
      </c>
      <c r="E2721" s="195" t="s">
        <v>11252</v>
      </c>
      <c r="F2721" s="151"/>
    </row>
    <row r="2722" spans="1:6" x14ac:dyDescent="0.2">
      <c r="A2722" s="218">
        <v>11977</v>
      </c>
      <c r="B2722" s="200" t="s">
        <v>1865</v>
      </c>
      <c r="C2722" s="194" t="s">
        <v>273</v>
      </c>
      <c r="D2722" s="194" t="s">
        <v>281</v>
      </c>
      <c r="E2722" s="195" t="s">
        <v>6827</v>
      </c>
      <c r="F2722" s="151"/>
    </row>
    <row r="2723" spans="1:6" x14ac:dyDescent="0.2">
      <c r="A2723" s="218">
        <v>11975</v>
      </c>
      <c r="B2723" s="200" t="s">
        <v>1866</v>
      </c>
      <c r="C2723" s="194" t="s">
        <v>273</v>
      </c>
      <c r="D2723" s="194" t="s">
        <v>281</v>
      </c>
      <c r="E2723" s="195" t="s">
        <v>17558</v>
      </c>
      <c r="F2723" s="151"/>
    </row>
    <row r="2724" spans="1:6" x14ac:dyDescent="0.2">
      <c r="A2724" s="218">
        <v>11976</v>
      </c>
      <c r="B2724" s="200" t="s">
        <v>1867</v>
      </c>
      <c r="C2724" s="194" t="s">
        <v>273</v>
      </c>
      <c r="D2724" s="194" t="s">
        <v>281</v>
      </c>
      <c r="E2724" s="195" t="s">
        <v>6900</v>
      </c>
      <c r="F2724" s="151"/>
    </row>
    <row r="2725" spans="1:6" x14ac:dyDescent="0.2">
      <c r="A2725" s="218">
        <v>1368</v>
      </c>
      <c r="B2725" s="200" t="s">
        <v>17559</v>
      </c>
      <c r="C2725" s="194" t="s">
        <v>273</v>
      </c>
      <c r="D2725" s="194" t="s">
        <v>209</v>
      </c>
      <c r="E2725" s="195" t="s">
        <v>17560</v>
      </c>
      <c r="F2725" s="151"/>
    </row>
    <row r="2726" spans="1:6" ht="15" x14ac:dyDescent="0.25">
      <c r="A2726" s="192"/>
      <c r="B2726" s="200" t="s">
        <v>17561</v>
      </c>
      <c r="C2726" s="192"/>
      <c r="D2726" s="192"/>
      <c r="E2726" s="192"/>
      <c r="F2726" s="151"/>
    </row>
    <row r="2727" spans="1:6" x14ac:dyDescent="0.2">
      <c r="A2727" s="218">
        <v>1367</v>
      </c>
      <c r="B2727" s="200" t="s">
        <v>17562</v>
      </c>
      <c r="C2727" s="194" t="s">
        <v>273</v>
      </c>
      <c r="D2727" s="194" t="s">
        <v>281</v>
      </c>
      <c r="E2727" s="195" t="s">
        <v>17563</v>
      </c>
      <c r="F2727" s="151"/>
    </row>
    <row r="2728" spans="1:6" x14ac:dyDescent="0.2">
      <c r="A2728" s="218">
        <v>7608</v>
      </c>
      <c r="B2728" s="200" t="s">
        <v>1868</v>
      </c>
      <c r="C2728" s="194" t="s">
        <v>273</v>
      </c>
      <c r="D2728" s="194" t="s">
        <v>281</v>
      </c>
      <c r="E2728" s="195" t="s">
        <v>5481</v>
      </c>
      <c r="F2728" s="151"/>
    </row>
    <row r="2729" spans="1:6" x14ac:dyDescent="0.2">
      <c r="A2729" s="218">
        <v>12115</v>
      </c>
      <c r="B2729" s="200" t="s">
        <v>1869</v>
      </c>
      <c r="C2729" s="194" t="s">
        <v>273</v>
      </c>
      <c r="D2729" s="194" t="s">
        <v>281</v>
      </c>
      <c r="E2729" s="195" t="s">
        <v>11220</v>
      </c>
      <c r="F2729" s="151"/>
    </row>
    <row r="2730" spans="1:6" x14ac:dyDescent="0.2">
      <c r="A2730" s="218">
        <v>11109</v>
      </c>
      <c r="B2730" s="200" t="s">
        <v>263</v>
      </c>
      <c r="C2730" s="194" t="s">
        <v>31</v>
      </c>
      <c r="D2730" s="194" t="s">
        <v>274</v>
      </c>
      <c r="E2730" s="195" t="s">
        <v>5724</v>
      </c>
      <c r="F2730" s="151"/>
    </row>
    <row r="2731" spans="1:6" ht="15" x14ac:dyDescent="0.25">
      <c r="A2731" s="218">
        <v>497</v>
      </c>
      <c r="B2731" s="200" t="s">
        <v>1870</v>
      </c>
      <c r="C2731" s="194" t="s">
        <v>1871</v>
      </c>
      <c r="D2731" s="194" t="s">
        <v>274</v>
      </c>
      <c r="E2731" s="196" t="s">
        <v>17564</v>
      </c>
      <c r="F2731" s="147"/>
    </row>
    <row r="2732" spans="1:6" x14ac:dyDescent="0.2">
      <c r="A2732" s="218">
        <v>1380</v>
      </c>
      <c r="B2732" s="200" t="s">
        <v>1872</v>
      </c>
      <c r="C2732" s="194" t="s">
        <v>31</v>
      </c>
      <c r="D2732" s="194" t="s">
        <v>281</v>
      </c>
      <c r="E2732" s="195" t="s">
        <v>5819</v>
      </c>
      <c r="F2732" s="151"/>
    </row>
    <row r="2733" spans="1:6" ht="15" x14ac:dyDescent="0.25">
      <c r="A2733" s="218">
        <v>1375</v>
      </c>
      <c r="B2733" s="200" t="s">
        <v>17565</v>
      </c>
      <c r="C2733" s="194" t="s">
        <v>31</v>
      </c>
      <c r="D2733" s="194" t="s">
        <v>281</v>
      </c>
      <c r="E2733" s="195" t="s">
        <v>5475</v>
      </c>
      <c r="F2733" s="147"/>
    </row>
    <row r="2734" spans="1:6" x14ac:dyDescent="0.2">
      <c r="A2734" s="218">
        <v>1379</v>
      </c>
      <c r="B2734" s="200" t="s">
        <v>1873</v>
      </c>
      <c r="C2734" s="194" t="s">
        <v>31</v>
      </c>
      <c r="D2734" s="194" t="s">
        <v>281</v>
      </c>
      <c r="E2734" s="194" t="s">
        <v>6428</v>
      </c>
      <c r="F2734" s="151"/>
    </row>
    <row r="2735" spans="1:6" x14ac:dyDescent="0.2">
      <c r="A2735" s="218">
        <v>10511</v>
      </c>
      <c r="B2735" s="200" t="s">
        <v>1874</v>
      </c>
      <c r="C2735" s="194" t="s">
        <v>84</v>
      </c>
      <c r="D2735" s="194" t="s">
        <v>209</v>
      </c>
      <c r="E2735" s="195" t="s">
        <v>5268</v>
      </c>
      <c r="F2735" s="151"/>
    </row>
    <row r="2736" spans="1:6" ht="15" x14ac:dyDescent="0.25">
      <c r="A2736" s="199" t="s">
        <v>16759</v>
      </c>
      <c r="B2736" s="192"/>
      <c r="C2736" s="192"/>
      <c r="D2736" s="192"/>
      <c r="E2736" s="192"/>
      <c r="F2736" s="147"/>
    </row>
    <row r="2737" spans="1:6" ht="15" x14ac:dyDescent="0.25">
      <c r="A2737" s="166"/>
      <c r="B2737" s="173"/>
      <c r="C2737" s="166"/>
      <c r="D2737" s="166"/>
      <c r="E2737" s="166"/>
      <c r="F2737" s="151"/>
    </row>
    <row r="2738" spans="1:6" ht="18" x14ac:dyDescent="0.25">
      <c r="A2738" s="192"/>
      <c r="B2738" s="201" t="s">
        <v>264</v>
      </c>
      <c r="C2738" s="192"/>
      <c r="D2738" s="193" t="s">
        <v>16732</v>
      </c>
      <c r="E2738" s="194" t="s">
        <v>17566</v>
      </c>
      <c r="F2738" s="147"/>
    </row>
    <row r="2739" spans="1:6" ht="15" x14ac:dyDescent="0.25">
      <c r="A2739" s="199" t="s">
        <v>16734</v>
      </c>
      <c r="B2739" s="192"/>
      <c r="C2739" s="192"/>
      <c r="D2739" s="192"/>
      <c r="E2739" s="192"/>
      <c r="F2739" s="151"/>
    </row>
    <row r="2740" spans="1:6" ht="15" x14ac:dyDescent="0.25">
      <c r="A2740" s="199" t="s">
        <v>16735</v>
      </c>
      <c r="B2740" s="192"/>
      <c r="C2740" s="192"/>
      <c r="D2740" s="192"/>
      <c r="E2740" s="192"/>
      <c r="F2740" s="151"/>
    </row>
    <row r="2741" spans="1:6" ht="15" x14ac:dyDescent="0.25">
      <c r="A2741" s="199" t="s">
        <v>16736</v>
      </c>
      <c r="B2741" s="192"/>
      <c r="C2741" s="192"/>
      <c r="D2741" s="192"/>
      <c r="E2741" s="192"/>
      <c r="F2741" s="151"/>
    </row>
    <row r="2742" spans="1:6" ht="15" x14ac:dyDescent="0.25">
      <c r="A2742" s="199" t="s">
        <v>16737</v>
      </c>
      <c r="B2742" s="192"/>
      <c r="C2742" s="192"/>
      <c r="D2742" s="192"/>
      <c r="E2742" s="192"/>
      <c r="F2742" s="151"/>
    </row>
    <row r="2743" spans="1:6" ht="15" x14ac:dyDescent="0.25">
      <c r="A2743" s="199" t="s">
        <v>16738</v>
      </c>
      <c r="B2743" s="192"/>
      <c r="C2743" s="192"/>
      <c r="D2743" s="192"/>
      <c r="E2743" s="192"/>
      <c r="F2743" s="151"/>
    </row>
    <row r="2744" spans="1:6" ht="15" x14ac:dyDescent="0.25">
      <c r="A2744" s="199" t="s">
        <v>16739</v>
      </c>
      <c r="B2744" s="200" t="s">
        <v>16740</v>
      </c>
      <c r="C2744" s="192"/>
      <c r="D2744" s="192"/>
      <c r="E2744" s="192"/>
      <c r="F2744" s="151"/>
    </row>
    <row r="2745" spans="1:6" ht="15" x14ac:dyDescent="0.25">
      <c r="A2745" s="192"/>
      <c r="B2745" s="200" t="s">
        <v>16741</v>
      </c>
      <c r="C2745" s="195" t="s">
        <v>16742</v>
      </c>
      <c r="D2745" s="192"/>
      <c r="E2745" s="195" t="s">
        <v>16743</v>
      </c>
      <c r="F2745" s="151"/>
    </row>
    <row r="2746" spans="1:6" ht="15" x14ac:dyDescent="0.25">
      <c r="A2746" s="199" t="s">
        <v>16744</v>
      </c>
      <c r="B2746" s="199" t="s">
        <v>16745</v>
      </c>
      <c r="C2746" s="192"/>
      <c r="D2746" s="193" t="s">
        <v>16746</v>
      </c>
      <c r="E2746" s="192"/>
      <c r="F2746" s="151"/>
    </row>
    <row r="2747" spans="1:6" ht="15" x14ac:dyDescent="0.25">
      <c r="A2747" s="199" t="s">
        <v>265</v>
      </c>
      <c r="B2747" s="199" t="s">
        <v>266</v>
      </c>
      <c r="C2747" s="193" t="s">
        <v>267</v>
      </c>
      <c r="D2747" s="193" t="s">
        <v>268</v>
      </c>
      <c r="E2747" s="193" t="s">
        <v>269</v>
      </c>
      <c r="F2747" s="147"/>
    </row>
    <row r="2748" spans="1:6" ht="15" x14ac:dyDescent="0.25">
      <c r="A2748" s="192"/>
      <c r="B2748" s="192"/>
      <c r="C2748" s="192"/>
      <c r="D2748" s="193" t="s">
        <v>270</v>
      </c>
      <c r="E2748" s="193" t="s">
        <v>271</v>
      </c>
      <c r="F2748" s="151"/>
    </row>
    <row r="2749" spans="1:6" ht="15" x14ac:dyDescent="0.25">
      <c r="A2749" s="218">
        <v>13284</v>
      </c>
      <c r="B2749" s="200" t="s">
        <v>1875</v>
      </c>
      <c r="C2749" s="194" t="s">
        <v>31</v>
      </c>
      <c r="D2749" s="194" t="s">
        <v>281</v>
      </c>
      <c r="E2749" s="194" t="s">
        <v>5364</v>
      </c>
      <c r="F2749" s="147"/>
    </row>
    <row r="2750" spans="1:6" x14ac:dyDescent="0.2">
      <c r="A2750" s="218">
        <v>25974</v>
      </c>
      <c r="B2750" s="200" t="s">
        <v>1876</v>
      </c>
      <c r="C2750" s="194" t="s">
        <v>31</v>
      </c>
      <c r="D2750" s="194" t="s">
        <v>281</v>
      </c>
      <c r="E2750" s="195" t="s">
        <v>5463</v>
      </c>
      <c r="F2750" s="151"/>
    </row>
    <row r="2751" spans="1:6" ht="15" x14ac:dyDescent="0.25">
      <c r="A2751" s="218">
        <v>1382</v>
      </c>
      <c r="B2751" s="200" t="s">
        <v>83</v>
      </c>
      <c r="C2751" s="194" t="s">
        <v>84</v>
      </c>
      <c r="D2751" s="194" t="s">
        <v>281</v>
      </c>
      <c r="E2751" s="195" t="s">
        <v>7080</v>
      </c>
      <c r="F2751" s="147"/>
    </row>
    <row r="2752" spans="1:6" x14ac:dyDescent="0.2">
      <c r="A2752" s="218">
        <v>34753</v>
      </c>
      <c r="B2752" s="200" t="s">
        <v>1877</v>
      </c>
      <c r="C2752" s="194" t="s">
        <v>31</v>
      </c>
      <c r="D2752" s="194" t="s">
        <v>281</v>
      </c>
      <c r="E2752" s="194" t="s">
        <v>5373</v>
      </c>
      <c r="F2752" s="151"/>
    </row>
    <row r="2753" spans="1:6" ht="15" x14ac:dyDescent="0.25">
      <c r="A2753" s="218">
        <v>420</v>
      </c>
      <c r="B2753" s="200" t="s">
        <v>1878</v>
      </c>
      <c r="C2753" s="194" t="s">
        <v>273</v>
      </c>
      <c r="D2753" s="194" t="s">
        <v>281</v>
      </c>
      <c r="E2753" s="195" t="s">
        <v>6090</v>
      </c>
      <c r="F2753" s="147"/>
    </row>
    <row r="2754" spans="1:6" ht="15" x14ac:dyDescent="0.25">
      <c r="A2754" s="192"/>
      <c r="B2754" s="200" t="s">
        <v>1879</v>
      </c>
      <c r="C2754" s="192"/>
      <c r="D2754" s="192"/>
      <c r="E2754" s="192"/>
      <c r="F2754" s="151"/>
    </row>
    <row r="2755" spans="1:6" ht="15" x14ac:dyDescent="0.25">
      <c r="A2755" s="218">
        <v>12327</v>
      </c>
      <c r="B2755" s="200" t="s">
        <v>1880</v>
      </c>
      <c r="C2755" s="194" t="s">
        <v>273</v>
      </c>
      <c r="D2755" s="194" t="s">
        <v>281</v>
      </c>
      <c r="E2755" s="195" t="s">
        <v>17567</v>
      </c>
      <c r="F2755" s="147"/>
    </row>
    <row r="2756" spans="1:6" ht="15" x14ac:dyDescent="0.25">
      <c r="A2756" s="192"/>
      <c r="B2756" s="200" t="s">
        <v>1881</v>
      </c>
      <c r="C2756" s="192"/>
      <c r="D2756" s="192"/>
      <c r="E2756" s="192"/>
      <c r="F2756" s="151"/>
    </row>
    <row r="2757" spans="1:6" ht="15" x14ac:dyDescent="0.25">
      <c r="A2757" s="218">
        <v>36148</v>
      </c>
      <c r="B2757" s="200" t="s">
        <v>1882</v>
      </c>
      <c r="C2757" s="194" t="s">
        <v>273</v>
      </c>
      <c r="D2757" s="194" t="s">
        <v>281</v>
      </c>
      <c r="E2757" s="195" t="s">
        <v>11622</v>
      </c>
      <c r="F2757" s="147"/>
    </row>
    <row r="2758" spans="1:6" ht="15" x14ac:dyDescent="0.25">
      <c r="A2758" s="192"/>
      <c r="B2758" s="200" t="s">
        <v>1883</v>
      </c>
      <c r="C2758" s="192"/>
      <c r="D2758" s="192"/>
      <c r="E2758" s="192"/>
      <c r="F2758" s="151"/>
    </row>
    <row r="2759" spans="1:6" ht="15" x14ac:dyDescent="0.25">
      <c r="A2759" s="218">
        <v>13003</v>
      </c>
      <c r="B2759" s="200" t="s">
        <v>1884</v>
      </c>
      <c r="C2759" s="194" t="s">
        <v>69</v>
      </c>
      <c r="D2759" s="194" t="s">
        <v>281</v>
      </c>
      <c r="E2759" s="195" t="s">
        <v>7088</v>
      </c>
      <c r="F2759" s="147"/>
    </row>
    <row r="2760" spans="1:6" x14ac:dyDescent="0.2">
      <c r="A2760" s="218">
        <v>12329</v>
      </c>
      <c r="B2760" s="200" t="s">
        <v>1885</v>
      </c>
      <c r="C2760" s="194" t="s">
        <v>31</v>
      </c>
      <c r="D2760" s="194" t="s">
        <v>281</v>
      </c>
      <c r="E2760" s="195" t="s">
        <v>17568</v>
      </c>
      <c r="F2760" s="151"/>
    </row>
    <row r="2761" spans="1:6" ht="15" x14ac:dyDescent="0.25">
      <c r="A2761" s="218">
        <v>1339</v>
      </c>
      <c r="B2761" s="200" t="s">
        <v>1886</v>
      </c>
      <c r="C2761" s="194" t="s">
        <v>31</v>
      </c>
      <c r="D2761" s="194" t="s">
        <v>281</v>
      </c>
      <c r="E2761" s="195" t="s">
        <v>11577</v>
      </c>
      <c r="F2761" s="147"/>
    </row>
    <row r="2762" spans="1:6" x14ac:dyDescent="0.2">
      <c r="A2762" s="218">
        <v>11849</v>
      </c>
      <c r="B2762" s="200" t="s">
        <v>1887</v>
      </c>
      <c r="C2762" s="194" t="s">
        <v>69</v>
      </c>
      <c r="D2762" s="194" t="s">
        <v>281</v>
      </c>
      <c r="E2762" s="195" t="s">
        <v>7084</v>
      </c>
      <c r="F2762" s="151"/>
    </row>
    <row r="2763" spans="1:6" ht="15" x14ac:dyDescent="0.25">
      <c r="A2763" s="218">
        <v>4791</v>
      </c>
      <c r="B2763" s="200" t="s">
        <v>1888</v>
      </c>
      <c r="C2763" s="194" t="s">
        <v>31</v>
      </c>
      <c r="D2763" s="194" t="s">
        <v>281</v>
      </c>
      <c r="E2763" s="195" t="s">
        <v>6198</v>
      </c>
      <c r="F2763" s="147"/>
    </row>
    <row r="2764" spans="1:6" x14ac:dyDescent="0.2">
      <c r="A2764" s="218">
        <v>37418</v>
      </c>
      <c r="B2764" s="200" t="s">
        <v>1889</v>
      </c>
      <c r="C2764" s="194" t="s">
        <v>273</v>
      </c>
      <c r="D2764" s="194" t="s">
        <v>274</v>
      </c>
      <c r="E2764" s="195" t="s">
        <v>5308</v>
      </c>
      <c r="F2764" s="151"/>
    </row>
    <row r="2765" spans="1:6" ht="15" x14ac:dyDescent="0.25">
      <c r="A2765" s="192"/>
      <c r="B2765" s="200" t="s">
        <v>1890</v>
      </c>
      <c r="C2765" s="192"/>
      <c r="D2765" s="192"/>
      <c r="E2765" s="192"/>
      <c r="F2765" s="147"/>
    </row>
    <row r="2766" spans="1:6" x14ac:dyDescent="0.2">
      <c r="A2766" s="218">
        <v>37419</v>
      </c>
      <c r="B2766" s="200" t="s">
        <v>1891</v>
      </c>
      <c r="C2766" s="194" t="s">
        <v>273</v>
      </c>
      <c r="D2766" s="194" t="s">
        <v>274</v>
      </c>
      <c r="E2766" s="195" t="s">
        <v>7231</v>
      </c>
      <c r="F2766" s="151"/>
    </row>
    <row r="2767" spans="1:6" ht="15" x14ac:dyDescent="0.25">
      <c r="A2767" s="192"/>
      <c r="B2767" s="200" t="s">
        <v>1890</v>
      </c>
      <c r="C2767" s="192"/>
      <c r="D2767" s="192"/>
      <c r="E2767" s="192"/>
      <c r="F2767" s="147"/>
    </row>
    <row r="2768" spans="1:6" x14ac:dyDescent="0.2">
      <c r="A2768" s="218">
        <v>1436</v>
      </c>
      <c r="B2768" s="200" t="s">
        <v>1892</v>
      </c>
      <c r="C2768" s="194" t="s">
        <v>273</v>
      </c>
      <c r="D2768" s="194" t="s">
        <v>281</v>
      </c>
      <c r="E2768" s="195" t="s">
        <v>5470</v>
      </c>
      <c r="F2768" s="151"/>
    </row>
    <row r="2769" spans="1:6" ht="15" x14ac:dyDescent="0.25">
      <c r="A2769" s="218">
        <v>1427</v>
      </c>
      <c r="B2769" s="200" t="s">
        <v>1893</v>
      </c>
      <c r="C2769" s="194" t="s">
        <v>273</v>
      </c>
      <c r="D2769" s="194" t="s">
        <v>281</v>
      </c>
      <c r="E2769" s="195" t="s">
        <v>8546</v>
      </c>
      <c r="F2769" s="147"/>
    </row>
    <row r="2770" spans="1:6" x14ac:dyDescent="0.2">
      <c r="A2770" s="218">
        <v>1423</v>
      </c>
      <c r="B2770" s="200" t="s">
        <v>1894</v>
      </c>
      <c r="C2770" s="194" t="s">
        <v>273</v>
      </c>
      <c r="D2770" s="194" t="s">
        <v>281</v>
      </c>
      <c r="E2770" s="195" t="s">
        <v>5803</v>
      </c>
      <c r="F2770" s="151"/>
    </row>
    <row r="2771" spans="1:6" ht="15" x14ac:dyDescent="0.25">
      <c r="A2771" s="218">
        <v>1421</v>
      </c>
      <c r="B2771" s="200" t="s">
        <v>1895</v>
      </c>
      <c r="C2771" s="194" t="s">
        <v>273</v>
      </c>
      <c r="D2771" s="194" t="s">
        <v>281</v>
      </c>
      <c r="E2771" s="195" t="s">
        <v>5819</v>
      </c>
      <c r="F2771" s="147"/>
    </row>
    <row r="2772" spans="1:6" x14ac:dyDescent="0.2">
      <c r="A2772" s="218">
        <v>1420</v>
      </c>
      <c r="B2772" s="200" t="s">
        <v>1896</v>
      </c>
      <c r="C2772" s="194" t="s">
        <v>273</v>
      </c>
      <c r="D2772" s="194" t="s">
        <v>281</v>
      </c>
      <c r="E2772" s="195" t="s">
        <v>7205</v>
      </c>
      <c r="F2772" s="151"/>
    </row>
    <row r="2773" spans="1:6" ht="15" x14ac:dyDescent="0.25">
      <c r="A2773" s="218">
        <v>1419</v>
      </c>
      <c r="B2773" s="200" t="s">
        <v>114</v>
      </c>
      <c r="C2773" s="194" t="s">
        <v>273</v>
      </c>
      <c r="D2773" s="194" t="s">
        <v>281</v>
      </c>
      <c r="E2773" s="195" t="s">
        <v>5615</v>
      </c>
      <c r="F2773" s="147"/>
    </row>
    <row r="2774" spans="1:6" x14ac:dyDescent="0.2">
      <c r="A2774" s="218">
        <v>1439</v>
      </c>
      <c r="B2774" s="200" t="s">
        <v>1897</v>
      </c>
      <c r="C2774" s="194" t="s">
        <v>273</v>
      </c>
      <c r="D2774" s="194" t="s">
        <v>281</v>
      </c>
      <c r="E2774" s="195" t="s">
        <v>5279</v>
      </c>
      <c r="F2774" s="151"/>
    </row>
    <row r="2775" spans="1:6" ht="15" x14ac:dyDescent="0.25">
      <c r="A2775" s="218">
        <v>1415</v>
      </c>
      <c r="B2775" s="200" t="s">
        <v>1898</v>
      </c>
      <c r="C2775" s="194" t="s">
        <v>273</v>
      </c>
      <c r="D2775" s="194" t="s">
        <v>281</v>
      </c>
      <c r="E2775" s="195" t="s">
        <v>12456</v>
      </c>
      <c r="F2775" s="147"/>
    </row>
    <row r="2776" spans="1:6" x14ac:dyDescent="0.2">
      <c r="A2776" s="218">
        <v>1414</v>
      </c>
      <c r="B2776" s="200" t="s">
        <v>1899</v>
      </c>
      <c r="C2776" s="194" t="s">
        <v>273</v>
      </c>
      <c r="D2776" s="194" t="s">
        <v>281</v>
      </c>
      <c r="E2776" s="195" t="s">
        <v>5245</v>
      </c>
      <c r="F2776" s="151"/>
    </row>
    <row r="2777" spans="1:6" ht="15" x14ac:dyDescent="0.25">
      <c r="A2777" s="218">
        <v>1413</v>
      </c>
      <c r="B2777" s="200" t="s">
        <v>153</v>
      </c>
      <c r="C2777" s="194" t="s">
        <v>273</v>
      </c>
      <c r="D2777" s="194" t="s">
        <v>281</v>
      </c>
      <c r="E2777" s="195" t="s">
        <v>6312</v>
      </c>
      <c r="F2777" s="147"/>
    </row>
    <row r="2778" spans="1:6" x14ac:dyDescent="0.2">
      <c r="A2778" s="218">
        <v>1417</v>
      </c>
      <c r="B2778" s="200" t="s">
        <v>1900</v>
      </c>
      <c r="C2778" s="194" t="s">
        <v>273</v>
      </c>
      <c r="D2778" s="194" t="s">
        <v>281</v>
      </c>
      <c r="E2778" s="195" t="s">
        <v>6312</v>
      </c>
    </row>
    <row r="2779" spans="1:6" x14ac:dyDescent="0.2">
      <c r="A2779" s="218">
        <v>1412</v>
      </c>
      <c r="B2779" s="200" t="s">
        <v>1901</v>
      </c>
      <c r="C2779" s="194" t="s">
        <v>273</v>
      </c>
      <c r="D2779" s="194" t="s">
        <v>281</v>
      </c>
      <c r="E2779" s="195" t="s">
        <v>5678</v>
      </c>
    </row>
    <row r="2780" spans="1:6" x14ac:dyDescent="0.2">
      <c r="A2780" s="218">
        <v>1416</v>
      </c>
      <c r="B2780" s="200" t="s">
        <v>1902</v>
      </c>
      <c r="C2780" s="194" t="s">
        <v>273</v>
      </c>
      <c r="D2780" s="194" t="s">
        <v>281</v>
      </c>
      <c r="E2780" s="195" t="s">
        <v>17569</v>
      </c>
    </row>
    <row r="2781" spans="1:6" x14ac:dyDescent="0.2">
      <c r="A2781" s="218">
        <v>1411</v>
      </c>
      <c r="B2781" s="200" t="s">
        <v>1903</v>
      </c>
      <c r="C2781" s="194" t="s">
        <v>273</v>
      </c>
      <c r="D2781" s="194" t="s">
        <v>281</v>
      </c>
      <c r="E2781" s="195" t="s">
        <v>6667</v>
      </c>
    </row>
    <row r="2782" spans="1:6" ht="15" x14ac:dyDescent="0.25">
      <c r="A2782" s="192"/>
      <c r="B2782" s="200" t="s">
        <v>1904</v>
      </c>
      <c r="C2782" s="192"/>
      <c r="D2782" s="192"/>
      <c r="E2782" s="192"/>
    </row>
    <row r="2783" spans="1:6" ht="15" x14ac:dyDescent="0.25">
      <c r="A2783" s="218">
        <v>1435</v>
      </c>
      <c r="B2783" s="200" t="s">
        <v>1905</v>
      </c>
      <c r="C2783" s="194" t="s">
        <v>273</v>
      </c>
      <c r="D2783" s="194" t="s">
        <v>281</v>
      </c>
      <c r="E2783" s="195" t="s">
        <v>17570</v>
      </c>
      <c r="F2783" s="147"/>
    </row>
    <row r="2784" spans="1:6" ht="15" x14ac:dyDescent="0.25">
      <c r="A2784" s="192"/>
      <c r="B2784" s="200" t="s">
        <v>1904</v>
      </c>
      <c r="C2784" s="192"/>
      <c r="D2784" s="192"/>
      <c r="E2784" s="192"/>
    </row>
    <row r="2785" spans="1:7" ht="15" x14ac:dyDescent="0.25">
      <c r="A2785" s="218">
        <v>1406</v>
      </c>
      <c r="B2785" s="200" t="s">
        <v>1906</v>
      </c>
      <c r="C2785" s="194" t="s">
        <v>273</v>
      </c>
      <c r="D2785" s="194" t="s">
        <v>281</v>
      </c>
      <c r="E2785" s="195" t="s">
        <v>17570</v>
      </c>
      <c r="F2785" s="147"/>
      <c r="G2785" s="147"/>
    </row>
    <row r="2786" spans="1:7" ht="15" x14ac:dyDescent="0.25">
      <c r="A2786" s="192"/>
      <c r="B2786" s="200" t="s">
        <v>1904</v>
      </c>
      <c r="C2786" s="192"/>
      <c r="D2786" s="192"/>
      <c r="E2786" s="192"/>
      <c r="F2786" s="147"/>
      <c r="G2786" s="147"/>
    </row>
    <row r="2787" spans="1:7" ht="15" x14ac:dyDescent="0.25">
      <c r="A2787" s="218">
        <v>1407</v>
      </c>
      <c r="B2787" s="200" t="s">
        <v>1907</v>
      </c>
      <c r="C2787" s="194" t="s">
        <v>273</v>
      </c>
      <c r="D2787" s="194" t="s">
        <v>281</v>
      </c>
      <c r="E2787" s="195" t="s">
        <v>7084</v>
      </c>
      <c r="F2787" s="147"/>
      <c r="G2787" s="147"/>
    </row>
    <row r="2788" spans="1:7" ht="15" x14ac:dyDescent="0.25">
      <c r="A2788" s="192"/>
      <c r="B2788" s="200" t="s">
        <v>1904</v>
      </c>
      <c r="C2788" s="192"/>
      <c r="D2788" s="192"/>
      <c r="E2788" s="192"/>
      <c r="F2788" s="147"/>
      <c r="G2788" s="147"/>
    </row>
    <row r="2789" spans="1:7" ht="15" x14ac:dyDescent="0.25">
      <c r="A2789" s="218">
        <v>1418</v>
      </c>
      <c r="B2789" s="200" t="s">
        <v>1908</v>
      </c>
      <c r="C2789" s="194" t="s">
        <v>273</v>
      </c>
      <c r="D2789" s="194" t="s">
        <v>281</v>
      </c>
      <c r="E2789" s="195" t="s">
        <v>7084</v>
      </c>
      <c r="F2789" s="147"/>
      <c r="G2789" s="147"/>
    </row>
    <row r="2790" spans="1:7" ht="15" x14ac:dyDescent="0.25">
      <c r="A2790" s="192"/>
      <c r="B2790" s="200" t="s">
        <v>1904</v>
      </c>
      <c r="C2790" s="192"/>
      <c r="D2790" s="192"/>
      <c r="E2790" s="192"/>
    </row>
    <row r="2791" spans="1:7" ht="15" x14ac:dyDescent="0.25">
      <c r="A2791" s="218">
        <v>1404</v>
      </c>
      <c r="B2791" s="200" t="s">
        <v>1909</v>
      </c>
      <c r="C2791" s="194" t="s">
        <v>273</v>
      </c>
      <c r="D2791" s="194" t="s">
        <v>281</v>
      </c>
      <c r="E2791" s="195" t="s">
        <v>5973</v>
      </c>
      <c r="F2791" s="147"/>
      <c r="G2791" s="147"/>
    </row>
    <row r="2792" spans="1:7" ht="15" x14ac:dyDescent="0.25">
      <c r="A2792" s="192"/>
      <c r="B2792" s="200" t="s">
        <v>1904</v>
      </c>
      <c r="C2792" s="192"/>
      <c r="D2792" s="192"/>
      <c r="E2792" s="192"/>
      <c r="F2792" s="147"/>
      <c r="G2792" s="151"/>
    </row>
    <row r="2793" spans="1:7" ht="15" x14ac:dyDescent="0.25">
      <c r="A2793" s="218">
        <v>1410</v>
      </c>
      <c r="B2793" s="200" t="s">
        <v>1910</v>
      </c>
      <c r="C2793" s="194" t="s">
        <v>273</v>
      </c>
      <c r="D2793" s="194" t="s">
        <v>281</v>
      </c>
      <c r="E2793" s="195" t="s">
        <v>5973</v>
      </c>
      <c r="F2793" s="148"/>
      <c r="G2793" s="147"/>
    </row>
    <row r="2794" spans="1:7" ht="15" x14ac:dyDescent="0.25">
      <c r="A2794" s="192"/>
      <c r="B2794" s="200" t="s">
        <v>1904</v>
      </c>
      <c r="C2794" s="192"/>
      <c r="D2794" s="192"/>
      <c r="E2794" s="192"/>
      <c r="F2794" s="148"/>
      <c r="G2794" s="148"/>
    </row>
    <row r="2795" spans="1:7" x14ac:dyDescent="0.2">
      <c r="A2795" s="218">
        <v>20093</v>
      </c>
      <c r="B2795" s="200" t="s">
        <v>1911</v>
      </c>
      <c r="C2795" s="194" t="s">
        <v>273</v>
      </c>
      <c r="D2795" s="194" t="s">
        <v>281</v>
      </c>
      <c r="E2795" s="195" t="s">
        <v>6667</v>
      </c>
      <c r="F2795" s="148"/>
      <c r="G2795" s="148"/>
    </row>
    <row r="2796" spans="1:7" x14ac:dyDescent="0.2">
      <c r="A2796" s="218">
        <v>1402</v>
      </c>
      <c r="B2796" s="200" t="s">
        <v>1912</v>
      </c>
      <c r="C2796" s="194" t="s">
        <v>273</v>
      </c>
      <c r="D2796" s="194" t="s">
        <v>209</v>
      </c>
      <c r="E2796" s="195" t="s">
        <v>5427</v>
      </c>
      <c r="F2796" s="150"/>
      <c r="G2796" s="151"/>
    </row>
    <row r="2797" spans="1:7" ht="15" x14ac:dyDescent="0.25">
      <c r="A2797" s="218">
        <v>1443</v>
      </c>
      <c r="B2797" s="200" t="s">
        <v>1913</v>
      </c>
      <c r="C2797" s="194" t="s">
        <v>56</v>
      </c>
      <c r="D2797" s="194" t="s">
        <v>209</v>
      </c>
      <c r="E2797" s="195" t="s">
        <v>5829</v>
      </c>
      <c r="F2797" s="147"/>
      <c r="G2797" s="147"/>
    </row>
    <row r="2798" spans="1:7" ht="15" x14ac:dyDescent="0.25">
      <c r="A2798" s="192"/>
      <c r="B2798" s="200" t="s">
        <v>1914</v>
      </c>
      <c r="C2798" s="192"/>
      <c r="D2798" s="192"/>
      <c r="E2798" s="192"/>
      <c r="F2798" s="150"/>
      <c r="G2798" s="151"/>
    </row>
    <row r="2799" spans="1:7" ht="15" x14ac:dyDescent="0.25">
      <c r="A2799" s="218">
        <v>11281</v>
      </c>
      <c r="B2799" s="200" t="s">
        <v>1915</v>
      </c>
      <c r="C2799" s="194" t="s">
        <v>273</v>
      </c>
      <c r="D2799" s="194" t="s">
        <v>209</v>
      </c>
      <c r="E2799" s="197" t="s">
        <v>6024</v>
      </c>
      <c r="F2799" s="147"/>
      <c r="G2799" s="147"/>
    </row>
    <row r="2800" spans="1:7" ht="15" x14ac:dyDescent="0.25">
      <c r="A2800" s="192"/>
      <c r="B2800" s="200" t="s">
        <v>1916</v>
      </c>
      <c r="C2800" s="192"/>
      <c r="D2800" s="192"/>
      <c r="E2800" s="192"/>
      <c r="F2800" s="150"/>
      <c r="G2800" s="151"/>
    </row>
    <row r="2801" spans="1:7" ht="15" x14ac:dyDescent="0.25">
      <c r="A2801" s="199" t="s">
        <v>16759</v>
      </c>
      <c r="B2801" s="192"/>
      <c r="C2801" s="192"/>
      <c r="D2801" s="192"/>
      <c r="E2801" s="192"/>
      <c r="F2801" s="147"/>
      <c r="G2801" s="147"/>
    </row>
    <row r="2802" spans="1:7" ht="15" x14ac:dyDescent="0.25">
      <c r="A2802" s="166"/>
      <c r="B2802" s="173"/>
      <c r="C2802" s="166"/>
      <c r="D2802" s="166"/>
      <c r="E2802" s="166"/>
      <c r="F2802" s="150"/>
      <c r="G2802" s="151"/>
    </row>
    <row r="2803" spans="1:7" ht="18" x14ac:dyDescent="0.25">
      <c r="A2803" s="192"/>
      <c r="B2803" s="201" t="s">
        <v>264</v>
      </c>
      <c r="C2803" s="192"/>
      <c r="D2803" s="193" t="s">
        <v>16732</v>
      </c>
      <c r="E2803" s="194" t="s">
        <v>17571</v>
      </c>
      <c r="F2803" s="147"/>
      <c r="G2803" s="147"/>
    </row>
    <row r="2804" spans="1:7" ht="15" x14ac:dyDescent="0.25">
      <c r="A2804" s="199" t="s">
        <v>16734</v>
      </c>
      <c r="B2804" s="192"/>
      <c r="C2804" s="192"/>
      <c r="D2804" s="192"/>
      <c r="E2804" s="192"/>
      <c r="F2804" s="150"/>
      <c r="G2804" s="151"/>
    </row>
    <row r="2805" spans="1:7" ht="15" x14ac:dyDescent="0.25">
      <c r="A2805" s="199" t="s">
        <v>16735</v>
      </c>
      <c r="B2805" s="192"/>
      <c r="C2805" s="192"/>
      <c r="D2805" s="192"/>
      <c r="E2805" s="192"/>
      <c r="F2805" s="147"/>
      <c r="G2805" s="147"/>
    </row>
    <row r="2806" spans="1:7" ht="15" x14ac:dyDescent="0.25">
      <c r="A2806" s="199" t="s">
        <v>16736</v>
      </c>
      <c r="B2806" s="192"/>
      <c r="C2806" s="192"/>
      <c r="D2806" s="192"/>
      <c r="E2806" s="192"/>
      <c r="F2806" s="150"/>
      <c r="G2806" s="151"/>
    </row>
    <row r="2807" spans="1:7" ht="15" x14ac:dyDescent="0.25">
      <c r="A2807" s="199" t="s">
        <v>16737</v>
      </c>
      <c r="B2807" s="192"/>
      <c r="C2807" s="192"/>
      <c r="D2807" s="192"/>
      <c r="E2807" s="192"/>
      <c r="F2807" s="147"/>
      <c r="G2807" s="147"/>
    </row>
    <row r="2808" spans="1:7" ht="15" x14ac:dyDescent="0.25">
      <c r="A2808" s="199" t="s">
        <v>16738</v>
      </c>
      <c r="B2808" s="192"/>
      <c r="C2808" s="192"/>
      <c r="D2808" s="192"/>
      <c r="E2808" s="192"/>
      <c r="F2808" s="150"/>
      <c r="G2808" s="151"/>
    </row>
    <row r="2809" spans="1:7" ht="15" x14ac:dyDescent="0.25">
      <c r="A2809" s="199" t="s">
        <v>16739</v>
      </c>
      <c r="B2809" s="200" t="s">
        <v>16740</v>
      </c>
      <c r="C2809" s="192"/>
      <c r="D2809" s="192"/>
      <c r="E2809" s="192"/>
      <c r="F2809" s="147"/>
      <c r="G2809" s="147"/>
    </row>
    <row r="2810" spans="1:7" ht="15" x14ac:dyDescent="0.25">
      <c r="A2810" s="192"/>
      <c r="B2810" s="200" t="s">
        <v>16741</v>
      </c>
      <c r="C2810" s="195" t="s">
        <v>16742</v>
      </c>
      <c r="D2810" s="192"/>
      <c r="E2810" s="195" t="s">
        <v>16743</v>
      </c>
      <c r="F2810" s="150"/>
      <c r="G2810" s="151"/>
    </row>
    <row r="2811" spans="1:7" ht="15" x14ac:dyDescent="0.25">
      <c r="A2811" s="199" t="s">
        <v>16744</v>
      </c>
      <c r="B2811" s="199" t="s">
        <v>16745</v>
      </c>
      <c r="C2811" s="192"/>
      <c r="D2811" s="193" t="s">
        <v>16746</v>
      </c>
      <c r="E2811" s="192"/>
      <c r="F2811" s="147"/>
      <c r="G2811" s="147"/>
    </row>
    <row r="2812" spans="1:7" x14ac:dyDescent="0.2">
      <c r="A2812" s="199" t="s">
        <v>265</v>
      </c>
      <c r="B2812" s="199" t="s">
        <v>266</v>
      </c>
      <c r="C2812" s="193" t="s">
        <v>267</v>
      </c>
      <c r="D2812" s="193" t="s">
        <v>268</v>
      </c>
      <c r="E2812" s="193" t="s">
        <v>269</v>
      </c>
      <c r="F2812" s="150"/>
      <c r="G2812" s="151"/>
    </row>
    <row r="2813" spans="1:7" ht="15" x14ac:dyDescent="0.25">
      <c r="A2813" s="192"/>
      <c r="B2813" s="192"/>
      <c r="C2813" s="192"/>
      <c r="D2813" s="193" t="s">
        <v>270</v>
      </c>
      <c r="E2813" s="193" t="s">
        <v>271</v>
      </c>
      <c r="F2813" s="147"/>
      <c r="G2813" s="147"/>
    </row>
    <row r="2814" spans="1:7" x14ac:dyDescent="0.2">
      <c r="A2814" s="218">
        <v>13458</v>
      </c>
      <c r="B2814" s="200" t="s">
        <v>1915</v>
      </c>
      <c r="C2814" s="194" t="s">
        <v>273</v>
      </c>
      <c r="D2814" s="194" t="s">
        <v>281</v>
      </c>
      <c r="E2814" s="196" t="s">
        <v>6025</v>
      </c>
      <c r="F2814" s="150"/>
      <c r="G2814" s="151"/>
    </row>
    <row r="2815" spans="1:7" ht="15" x14ac:dyDescent="0.25">
      <c r="A2815" s="192"/>
      <c r="B2815" s="200" t="s">
        <v>1917</v>
      </c>
      <c r="C2815" s="192"/>
      <c r="D2815" s="192"/>
      <c r="E2815" s="192"/>
      <c r="F2815" s="147"/>
      <c r="G2815" s="147"/>
    </row>
    <row r="2816" spans="1:7" x14ac:dyDescent="0.2">
      <c r="A2816" s="218">
        <v>1449</v>
      </c>
      <c r="B2816" s="200" t="s">
        <v>1918</v>
      </c>
      <c r="C2816" s="194" t="s">
        <v>56</v>
      </c>
      <c r="D2816" s="194" t="s">
        <v>281</v>
      </c>
      <c r="E2816" s="195" t="s">
        <v>5930</v>
      </c>
      <c r="F2816" s="150"/>
      <c r="G2816" s="151"/>
    </row>
    <row r="2817" spans="1:7" ht="15" x14ac:dyDescent="0.25">
      <c r="A2817" s="192"/>
      <c r="B2817" s="200" t="s">
        <v>1919</v>
      </c>
      <c r="C2817" s="192"/>
      <c r="D2817" s="192"/>
      <c r="E2817" s="192"/>
      <c r="F2817" s="147"/>
      <c r="G2817" s="147"/>
    </row>
    <row r="2818" spans="1:7" x14ac:dyDescent="0.2">
      <c r="A2818" s="218">
        <v>1453</v>
      </c>
      <c r="B2818" s="200" t="s">
        <v>1920</v>
      </c>
      <c r="C2818" s="194" t="s">
        <v>56</v>
      </c>
      <c r="D2818" s="194" t="s">
        <v>281</v>
      </c>
      <c r="E2818" s="195" t="s">
        <v>6026</v>
      </c>
      <c r="F2818" s="150"/>
      <c r="G2818" s="151"/>
    </row>
    <row r="2819" spans="1:7" ht="15" x14ac:dyDescent="0.25">
      <c r="A2819" s="192"/>
      <c r="B2819" s="200" t="s">
        <v>1921</v>
      </c>
      <c r="C2819" s="192"/>
      <c r="D2819" s="192"/>
      <c r="E2819" s="192"/>
      <c r="F2819" s="150"/>
      <c r="G2819" s="151"/>
    </row>
    <row r="2820" spans="1:7" x14ac:dyDescent="0.2">
      <c r="A2820" s="218">
        <v>1444</v>
      </c>
      <c r="B2820" s="200" t="s">
        <v>1922</v>
      </c>
      <c r="C2820" s="194" t="s">
        <v>56</v>
      </c>
      <c r="D2820" s="194" t="s">
        <v>281</v>
      </c>
      <c r="E2820" s="195" t="s">
        <v>6027</v>
      </c>
      <c r="F2820" s="150"/>
      <c r="G2820" s="151"/>
    </row>
    <row r="2821" spans="1:7" ht="15" x14ac:dyDescent="0.25">
      <c r="A2821" s="192"/>
      <c r="B2821" s="200" t="s">
        <v>1923</v>
      </c>
      <c r="C2821" s="192"/>
      <c r="D2821" s="192"/>
      <c r="E2821" s="192"/>
      <c r="F2821" s="150"/>
      <c r="G2821" s="151"/>
    </row>
    <row r="2822" spans="1:7" x14ac:dyDescent="0.2">
      <c r="A2822" s="218">
        <v>1448</v>
      </c>
      <c r="B2822" s="200" t="s">
        <v>1924</v>
      </c>
      <c r="C2822" s="194" t="s">
        <v>56</v>
      </c>
      <c r="D2822" s="194" t="s">
        <v>281</v>
      </c>
      <c r="E2822" s="195" t="s">
        <v>6026</v>
      </c>
      <c r="F2822" s="150"/>
      <c r="G2822" s="151"/>
    </row>
    <row r="2823" spans="1:7" x14ac:dyDescent="0.2">
      <c r="A2823" s="218">
        <v>1445</v>
      </c>
      <c r="B2823" s="200" t="s">
        <v>1925</v>
      </c>
      <c r="C2823" s="194" t="s">
        <v>56</v>
      </c>
      <c r="D2823" s="194" t="s">
        <v>281</v>
      </c>
      <c r="E2823" s="195" t="s">
        <v>6026</v>
      </c>
      <c r="F2823" s="150"/>
      <c r="G2823" s="151"/>
    </row>
    <row r="2824" spans="1:7" ht="15" x14ac:dyDescent="0.25">
      <c r="A2824" s="192"/>
      <c r="B2824" s="200" t="s">
        <v>1926</v>
      </c>
      <c r="C2824" s="192"/>
      <c r="D2824" s="192"/>
      <c r="E2824" s="192"/>
      <c r="F2824" s="150"/>
      <c r="G2824" s="151"/>
    </row>
    <row r="2825" spans="1:7" x14ac:dyDescent="0.2">
      <c r="A2825" s="218">
        <v>1511</v>
      </c>
      <c r="B2825" s="200" t="s">
        <v>1927</v>
      </c>
      <c r="C2825" s="194" t="s">
        <v>56</v>
      </c>
      <c r="D2825" s="194" t="s">
        <v>274</v>
      </c>
      <c r="E2825" s="195" t="s">
        <v>6028</v>
      </c>
      <c r="F2825" s="150"/>
      <c r="G2825" s="151"/>
    </row>
    <row r="2826" spans="1:7" x14ac:dyDescent="0.2">
      <c r="A2826" s="218">
        <v>1513</v>
      </c>
      <c r="B2826" s="200" t="s">
        <v>1928</v>
      </c>
      <c r="C2826" s="194" t="s">
        <v>56</v>
      </c>
      <c r="D2826" s="194" t="s">
        <v>274</v>
      </c>
      <c r="E2826" s="195" t="s">
        <v>6029</v>
      </c>
      <c r="F2826" s="150"/>
      <c r="G2826" s="151"/>
    </row>
    <row r="2827" spans="1:7" x14ac:dyDescent="0.2">
      <c r="A2827" s="218">
        <v>1508</v>
      </c>
      <c r="B2827" s="200" t="s">
        <v>1929</v>
      </c>
      <c r="C2827" s="194" t="s">
        <v>56</v>
      </c>
      <c r="D2827" s="194" t="s">
        <v>274</v>
      </c>
      <c r="E2827" s="195" t="s">
        <v>6030</v>
      </c>
      <c r="F2827" s="150"/>
      <c r="G2827" s="151"/>
    </row>
    <row r="2828" spans="1:7" x14ac:dyDescent="0.2">
      <c r="A2828" s="218">
        <v>1512</v>
      </c>
      <c r="B2828" s="200" t="s">
        <v>1930</v>
      </c>
      <c r="C2828" s="194" t="s">
        <v>56</v>
      </c>
      <c r="D2828" s="194" t="s">
        <v>274</v>
      </c>
      <c r="E2828" s="195" t="s">
        <v>6031</v>
      </c>
      <c r="F2828" s="150"/>
      <c r="G2828" s="151"/>
    </row>
    <row r="2829" spans="1:7" ht="15" x14ac:dyDescent="0.25">
      <c r="A2829" s="218">
        <v>1514</v>
      </c>
      <c r="B2829" s="200" t="s">
        <v>1931</v>
      </c>
      <c r="C2829" s="194" t="s">
        <v>56</v>
      </c>
      <c r="D2829" s="194" t="s">
        <v>274</v>
      </c>
      <c r="E2829" s="195" t="s">
        <v>6032</v>
      </c>
      <c r="F2829" s="147"/>
      <c r="G2829" s="147"/>
    </row>
    <row r="2830" spans="1:7" x14ac:dyDescent="0.2">
      <c r="A2830" s="218">
        <v>1515</v>
      </c>
      <c r="B2830" s="200" t="s">
        <v>1932</v>
      </c>
      <c r="C2830" s="194" t="s">
        <v>56</v>
      </c>
      <c r="D2830" s="194" t="s">
        <v>274</v>
      </c>
      <c r="E2830" s="195" t="s">
        <v>6033</v>
      </c>
      <c r="F2830" s="150"/>
      <c r="G2830" s="151"/>
    </row>
    <row r="2831" spans="1:7" x14ac:dyDescent="0.2">
      <c r="A2831" s="218">
        <v>36524</v>
      </c>
      <c r="B2831" s="200" t="s">
        <v>1933</v>
      </c>
      <c r="C2831" s="194" t="s">
        <v>273</v>
      </c>
      <c r="D2831" s="194" t="s">
        <v>281</v>
      </c>
      <c r="E2831" s="196" t="s">
        <v>17572</v>
      </c>
      <c r="F2831" s="150"/>
      <c r="G2831" s="151"/>
    </row>
    <row r="2832" spans="1:7" ht="15" x14ac:dyDescent="0.25">
      <c r="A2832" s="192"/>
      <c r="B2832" s="200" t="s">
        <v>1934</v>
      </c>
      <c r="C2832" s="192"/>
      <c r="D2832" s="192"/>
      <c r="E2832" s="192"/>
      <c r="F2832" s="150"/>
      <c r="G2832" s="151"/>
    </row>
    <row r="2833" spans="1:7" x14ac:dyDescent="0.2">
      <c r="A2833" s="218">
        <v>1509</v>
      </c>
      <c r="B2833" s="200" t="s">
        <v>1935</v>
      </c>
      <c r="C2833" s="194" t="s">
        <v>56</v>
      </c>
      <c r="D2833" s="194" t="s">
        <v>274</v>
      </c>
      <c r="E2833" s="195" t="s">
        <v>6031</v>
      </c>
      <c r="F2833" s="150"/>
      <c r="G2833" s="151"/>
    </row>
    <row r="2834" spans="1:7" x14ac:dyDescent="0.2">
      <c r="A2834" s="218">
        <v>36526</v>
      </c>
      <c r="B2834" s="200" t="s">
        <v>1936</v>
      </c>
      <c r="C2834" s="194" t="s">
        <v>273</v>
      </c>
      <c r="D2834" s="194" t="s">
        <v>281</v>
      </c>
      <c r="E2834" s="196" t="s">
        <v>17573</v>
      </c>
      <c r="F2834" s="150"/>
      <c r="G2834" s="152"/>
    </row>
    <row r="2835" spans="1:7" ht="15" x14ac:dyDescent="0.25">
      <c r="A2835" s="192"/>
      <c r="B2835" s="200" t="s">
        <v>1937</v>
      </c>
      <c r="C2835" s="192"/>
      <c r="D2835" s="192"/>
      <c r="E2835" s="192"/>
      <c r="F2835" s="150"/>
      <c r="G2835" s="152"/>
    </row>
    <row r="2836" spans="1:7" x14ac:dyDescent="0.2">
      <c r="A2836" s="218">
        <v>36523</v>
      </c>
      <c r="B2836" s="200" t="s">
        <v>1938</v>
      </c>
      <c r="C2836" s="194" t="s">
        <v>273</v>
      </c>
      <c r="D2836" s="194" t="s">
        <v>281</v>
      </c>
      <c r="E2836" s="196" t="s">
        <v>17574</v>
      </c>
      <c r="F2836" s="150"/>
      <c r="G2836" s="153"/>
    </row>
    <row r="2837" spans="1:7" ht="15" x14ac:dyDescent="0.25">
      <c r="A2837" s="192"/>
      <c r="B2837" s="200" t="s">
        <v>1939</v>
      </c>
      <c r="C2837" s="192"/>
      <c r="D2837" s="192"/>
      <c r="E2837" s="192"/>
      <c r="F2837" s="150"/>
      <c r="G2837" s="152"/>
    </row>
    <row r="2838" spans="1:7" x14ac:dyDescent="0.2">
      <c r="A2838" s="218">
        <v>36527</v>
      </c>
      <c r="B2838" s="200" t="s">
        <v>1940</v>
      </c>
      <c r="C2838" s="194" t="s">
        <v>273</v>
      </c>
      <c r="D2838" s="194" t="s">
        <v>281</v>
      </c>
      <c r="E2838" s="196" t="s">
        <v>17575</v>
      </c>
      <c r="F2838" s="150"/>
      <c r="G2838" s="151"/>
    </row>
    <row r="2839" spans="1:7" ht="15" x14ac:dyDescent="0.25">
      <c r="A2839" s="192"/>
      <c r="B2839" s="200" t="s">
        <v>1941</v>
      </c>
      <c r="C2839" s="192"/>
      <c r="D2839" s="192"/>
      <c r="E2839" s="192"/>
      <c r="F2839" s="150"/>
      <c r="G2839" s="151"/>
    </row>
    <row r="2840" spans="1:7" ht="15" x14ac:dyDescent="0.25">
      <c r="A2840" s="218">
        <v>13803</v>
      </c>
      <c r="B2840" s="200" t="s">
        <v>1942</v>
      </c>
      <c r="C2840" s="194" t="s">
        <v>273</v>
      </c>
      <c r="D2840" s="194" t="s">
        <v>209</v>
      </c>
      <c r="E2840" s="197" t="s">
        <v>17576</v>
      </c>
      <c r="F2840" s="147"/>
      <c r="G2840" s="147"/>
    </row>
    <row r="2841" spans="1:7" ht="15" x14ac:dyDescent="0.25">
      <c r="A2841" s="192"/>
      <c r="B2841" s="200" t="s">
        <v>1943</v>
      </c>
      <c r="C2841" s="192"/>
      <c r="D2841" s="192"/>
      <c r="E2841" s="192"/>
      <c r="F2841" s="150"/>
      <c r="G2841" s="151"/>
    </row>
    <row r="2842" spans="1:7" ht="15" x14ac:dyDescent="0.25">
      <c r="A2842" s="218">
        <v>38642</v>
      </c>
      <c r="B2842" s="200" t="s">
        <v>17577</v>
      </c>
      <c r="C2842" s="194" t="s">
        <v>273</v>
      </c>
      <c r="D2842" s="194" t="s">
        <v>281</v>
      </c>
      <c r="E2842" s="196" t="s">
        <v>17578</v>
      </c>
      <c r="F2842" s="147"/>
      <c r="G2842" s="147"/>
    </row>
    <row r="2843" spans="1:7" ht="15" x14ac:dyDescent="0.25">
      <c r="A2843" s="192"/>
      <c r="B2843" s="200" t="s">
        <v>17579</v>
      </c>
      <c r="C2843" s="192"/>
      <c r="D2843" s="192"/>
      <c r="E2843" s="192"/>
      <c r="F2843" s="150"/>
      <c r="G2843" s="151"/>
    </row>
    <row r="2844" spans="1:7" ht="15" x14ac:dyDescent="0.25">
      <c r="A2844" s="218">
        <v>36522</v>
      </c>
      <c r="B2844" s="200" t="s">
        <v>1944</v>
      </c>
      <c r="C2844" s="194" t="s">
        <v>273</v>
      </c>
      <c r="D2844" s="194" t="s">
        <v>281</v>
      </c>
      <c r="E2844" s="196" t="s">
        <v>17580</v>
      </c>
      <c r="F2844" s="147"/>
      <c r="G2844" s="147"/>
    </row>
    <row r="2845" spans="1:7" ht="15" x14ac:dyDescent="0.25">
      <c r="A2845" s="192"/>
      <c r="B2845" s="200" t="s">
        <v>1945</v>
      </c>
      <c r="C2845" s="192"/>
      <c r="D2845" s="192"/>
      <c r="E2845" s="192"/>
      <c r="F2845" s="150"/>
      <c r="G2845" s="151"/>
    </row>
    <row r="2846" spans="1:7" ht="15" x14ac:dyDescent="0.25">
      <c r="A2846" s="218">
        <v>36525</v>
      </c>
      <c r="B2846" s="200" t="s">
        <v>1946</v>
      </c>
      <c r="C2846" s="194" t="s">
        <v>273</v>
      </c>
      <c r="D2846" s="194" t="s">
        <v>281</v>
      </c>
      <c r="E2846" s="196" t="s">
        <v>17581</v>
      </c>
      <c r="F2846" s="147"/>
      <c r="G2846" s="147"/>
    </row>
    <row r="2847" spans="1:7" ht="15" x14ac:dyDescent="0.25">
      <c r="A2847" s="192"/>
      <c r="B2847" s="200" t="s">
        <v>1947</v>
      </c>
      <c r="C2847" s="192"/>
      <c r="D2847" s="192"/>
      <c r="E2847" s="192"/>
      <c r="F2847" s="150"/>
      <c r="G2847" s="151"/>
    </row>
    <row r="2848" spans="1:7" ht="15" x14ac:dyDescent="0.25">
      <c r="A2848" s="218">
        <v>34348</v>
      </c>
      <c r="B2848" s="200" t="s">
        <v>1948</v>
      </c>
      <c r="C2848" s="194" t="s">
        <v>18</v>
      </c>
      <c r="D2848" s="194" t="s">
        <v>281</v>
      </c>
      <c r="E2848" s="195" t="s">
        <v>8087</v>
      </c>
      <c r="F2848" s="147"/>
      <c r="G2848" s="147"/>
    </row>
    <row r="2849" spans="1:7" ht="15" x14ac:dyDescent="0.25">
      <c r="A2849" s="192"/>
      <c r="B2849" s="200" t="s">
        <v>1949</v>
      </c>
      <c r="C2849" s="192"/>
      <c r="D2849" s="192"/>
      <c r="E2849" s="192"/>
      <c r="F2849" s="150"/>
      <c r="G2849" s="151"/>
    </row>
    <row r="2850" spans="1:7" x14ac:dyDescent="0.2">
      <c r="A2850" s="218">
        <v>34347</v>
      </c>
      <c r="B2850" s="200" t="s">
        <v>1950</v>
      </c>
      <c r="C2850" s="194" t="s">
        <v>18</v>
      </c>
      <c r="D2850" s="194" t="s">
        <v>281</v>
      </c>
      <c r="E2850" s="195" t="s">
        <v>17582</v>
      </c>
      <c r="F2850" s="150"/>
      <c r="G2850" s="151"/>
    </row>
    <row r="2851" spans="1:7" ht="15" x14ac:dyDescent="0.25">
      <c r="A2851" s="192"/>
      <c r="B2851" s="200" t="s">
        <v>1951</v>
      </c>
      <c r="C2851" s="192"/>
      <c r="D2851" s="192"/>
      <c r="E2851" s="192"/>
      <c r="F2851" s="150"/>
      <c r="G2851" s="151"/>
    </row>
    <row r="2852" spans="1:7" x14ac:dyDescent="0.2">
      <c r="A2852" s="218">
        <v>11146</v>
      </c>
      <c r="B2852" s="200" t="s">
        <v>1952</v>
      </c>
      <c r="C2852" s="194" t="s">
        <v>302</v>
      </c>
      <c r="D2852" s="194" t="s">
        <v>281</v>
      </c>
      <c r="E2852" s="195" t="s">
        <v>17583</v>
      </c>
    </row>
    <row r="2853" spans="1:7" ht="15" x14ac:dyDescent="0.25">
      <c r="A2853" s="192"/>
      <c r="B2853" s="200" t="s">
        <v>1953</v>
      </c>
      <c r="C2853" s="192"/>
      <c r="D2853" s="192"/>
      <c r="E2853" s="192"/>
    </row>
    <row r="2854" spans="1:7" x14ac:dyDescent="0.2">
      <c r="A2854" s="218">
        <v>39954</v>
      </c>
      <c r="B2854" s="200" t="s">
        <v>1954</v>
      </c>
      <c r="C2854" s="194" t="s">
        <v>302</v>
      </c>
      <c r="D2854" s="194" t="s">
        <v>281</v>
      </c>
      <c r="E2854" s="195" t="s">
        <v>17584</v>
      </c>
    </row>
    <row r="2855" spans="1:7" ht="15" x14ac:dyDescent="0.25">
      <c r="A2855" s="192"/>
      <c r="B2855" s="200" t="s">
        <v>17585</v>
      </c>
      <c r="C2855" s="192"/>
      <c r="D2855" s="192"/>
      <c r="E2855" s="192"/>
    </row>
    <row r="2856" spans="1:7" x14ac:dyDescent="0.2">
      <c r="A2856" s="218">
        <v>11147</v>
      </c>
      <c r="B2856" s="200" t="s">
        <v>1954</v>
      </c>
      <c r="C2856" s="194" t="s">
        <v>302</v>
      </c>
      <c r="D2856" s="194" t="s">
        <v>281</v>
      </c>
      <c r="E2856" s="195" t="s">
        <v>17586</v>
      </c>
    </row>
    <row r="2857" spans="1:7" ht="15" x14ac:dyDescent="0.25">
      <c r="A2857" s="192"/>
      <c r="B2857" s="200" t="s">
        <v>1953</v>
      </c>
      <c r="C2857" s="192"/>
      <c r="D2857" s="192"/>
      <c r="E2857" s="192"/>
      <c r="F2857" s="147"/>
      <c r="G2857" s="147"/>
    </row>
    <row r="2858" spans="1:7" x14ac:dyDescent="0.2">
      <c r="A2858" s="218">
        <v>34872</v>
      </c>
      <c r="B2858" s="200" t="s">
        <v>1955</v>
      </c>
      <c r="C2858" s="194" t="s">
        <v>302</v>
      </c>
      <c r="D2858" s="194" t="s">
        <v>281</v>
      </c>
      <c r="E2858" s="195" t="s">
        <v>17587</v>
      </c>
    </row>
    <row r="2859" spans="1:7" ht="15" x14ac:dyDescent="0.25">
      <c r="A2859" s="192"/>
      <c r="B2859" s="200" t="s">
        <v>1953</v>
      </c>
      <c r="C2859" s="192"/>
      <c r="D2859" s="192"/>
      <c r="E2859" s="192"/>
      <c r="F2859" s="147"/>
      <c r="G2859" s="147"/>
    </row>
    <row r="2860" spans="1:7" ht="15" x14ac:dyDescent="0.25">
      <c r="A2860" s="218">
        <v>34491</v>
      </c>
      <c r="B2860" s="200" t="s">
        <v>1956</v>
      </c>
      <c r="C2860" s="194" t="s">
        <v>302</v>
      </c>
      <c r="D2860" s="194" t="s">
        <v>281</v>
      </c>
      <c r="E2860" s="195" t="s">
        <v>17588</v>
      </c>
      <c r="F2860" s="147"/>
      <c r="G2860" s="147"/>
    </row>
    <row r="2861" spans="1:7" ht="15" x14ac:dyDescent="0.25">
      <c r="A2861" s="192"/>
      <c r="B2861" s="200" t="s">
        <v>1953</v>
      </c>
      <c r="C2861" s="192"/>
      <c r="D2861" s="192"/>
      <c r="E2861" s="192"/>
      <c r="F2861" s="147"/>
      <c r="G2861" s="147"/>
    </row>
    <row r="2862" spans="1:7" ht="15" x14ac:dyDescent="0.25">
      <c r="A2862" s="218">
        <v>34770</v>
      </c>
      <c r="B2862" s="200" t="s">
        <v>1957</v>
      </c>
      <c r="C2862" s="194" t="s">
        <v>1871</v>
      </c>
      <c r="D2862" s="194" t="s">
        <v>281</v>
      </c>
      <c r="E2862" s="195" t="s">
        <v>6036</v>
      </c>
      <c r="F2862" s="147"/>
      <c r="G2862" s="147"/>
    </row>
    <row r="2863" spans="1:7" ht="15" x14ac:dyDescent="0.25">
      <c r="A2863" s="192"/>
      <c r="B2863" s="200" t="s">
        <v>1958</v>
      </c>
      <c r="C2863" s="192"/>
      <c r="D2863" s="192"/>
      <c r="E2863" s="192"/>
      <c r="F2863" s="147"/>
      <c r="G2863" s="147"/>
    </row>
    <row r="2864" spans="1:7" x14ac:dyDescent="0.2">
      <c r="A2864" s="218">
        <v>34759</v>
      </c>
      <c r="B2864" s="200" t="s">
        <v>1957</v>
      </c>
      <c r="C2864" s="194" t="s">
        <v>302</v>
      </c>
      <c r="D2864" s="194" t="s">
        <v>281</v>
      </c>
      <c r="E2864" s="195" t="s">
        <v>6037</v>
      </c>
    </row>
    <row r="2865" spans="1:6" ht="15" x14ac:dyDescent="0.25">
      <c r="A2865" s="192"/>
      <c r="B2865" s="200" t="s">
        <v>1959</v>
      </c>
      <c r="C2865" s="192"/>
      <c r="D2865" s="192"/>
      <c r="E2865" s="192"/>
      <c r="F2865" s="147"/>
    </row>
    <row r="2866" spans="1:6" x14ac:dyDescent="0.2">
      <c r="A2866" s="218">
        <v>1518</v>
      </c>
      <c r="B2866" s="200" t="s">
        <v>1957</v>
      </c>
      <c r="C2866" s="194" t="s">
        <v>1871</v>
      </c>
      <c r="D2866" s="194" t="s">
        <v>209</v>
      </c>
      <c r="E2866" s="195" t="s">
        <v>6038</v>
      </c>
      <c r="F2866" s="151"/>
    </row>
    <row r="2867" spans="1:6" ht="15" x14ac:dyDescent="0.25">
      <c r="A2867" s="192"/>
      <c r="B2867" s="200" t="s">
        <v>1960</v>
      </c>
      <c r="C2867" s="192"/>
      <c r="D2867" s="192"/>
      <c r="E2867" s="192"/>
      <c r="F2867" s="147"/>
    </row>
    <row r="2868" spans="1:6" x14ac:dyDescent="0.2">
      <c r="A2868" s="218">
        <v>1520</v>
      </c>
      <c r="B2868" s="200" t="s">
        <v>1957</v>
      </c>
      <c r="C2868" s="194" t="s">
        <v>302</v>
      </c>
      <c r="D2868" s="194" t="s">
        <v>281</v>
      </c>
      <c r="E2868" s="195" t="s">
        <v>6039</v>
      </c>
      <c r="F2868" s="148"/>
    </row>
    <row r="2869" spans="1:6" ht="15" x14ac:dyDescent="0.25">
      <c r="A2869" s="192"/>
      <c r="B2869" s="200" t="s">
        <v>1961</v>
      </c>
      <c r="C2869" s="192"/>
      <c r="D2869" s="192"/>
      <c r="E2869" s="192"/>
      <c r="F2869" s="148"/>
    </row>
    <row r="2870" spans="1:6" x14ac:dyDescent="0.2">
      <c r="A2870" s="218">
        <v>34492</v>
      </c>
      <c r="B2870" s="200" t="s">
        <v>1962</v>
      </c>
      <c r="C2870" s="194" t="s">
        <v>302</v>
      </c>
      <c r="D2870" s="194" t="s">
        <v>281</v>
      </c>
      <c r="E2870" s="195" t="s">
        <v>17589</v>
      </c>
      <c r="F2870" s="151"/>
    </row>
    <row r="2871" spans="1:6" ht="15" x14ac:dyDescent="0.25">
      <c r="A2871" s="192"/>
      <c r="B2871" s="200" t="s">
        <v>1963</v>
      </c>
      <c r="C2871" s="192"/>
      <c r="D2871" s="192"/>
      <c r="E2871" s="192"/>
      <c r="F2871" s="151"/>
    </row>
    <row r="2872" spans="1:6" ht="15" x14ac:dyDescent="0.25">
      <c r="A2872" s="199" t="s">
        <v>16759</v>
      </c>
      <c r="B2872" s="192"/>
      <c r="C2872" s="192"/>
      <c r="D2872" s="192"/>
      <c r="E2872" s="192"/>
      <c r="F2872" s="151"/>
    </row>
    <row r="2873" spans="1:6" ht="15" x14ac:dyDescent="0.25">
      <c r="A2873" s="174"/>
      <c r="B2873" s="173"/>
      <c r="C2873" s="168"/>
      <c r="D2873" s="168"/>
      <c r="E2873" s="169"/>
      <c r="F2873" s="147"/>
    </row>
    <row r="2874" spans="1:6" ht="18" x14ac:dyDescent="0.25">
      <c r="A2874" s="192"/>
      <c r="B2874" s="201" t="s">
        <v>264</v>
      </c>
      <c r="C2874" s="192"/>
      <c r="D2874" s="193" t="s">
        <v>16732</v>
      </c>
      <c r="E2874" s="194" t="s">
        <v>17590</v>
      </c>
      <c r="F2874" s="151"/>
    </row>
    <row r="2875" spans="1:6" ht="15" x14ac:dyDescent="0.25">
      <c r="A2875" s="199" t="s">
        <v>16734</v>
      </c>
      <c r="B2875" s="192"/>
      <c r="C2875" s="192"/>
      <c r="D2875" s="192"/>
      <c r="E2875" s="192"/>
      <c r="F2875" s="147"/>
    </row>
    <row r="2876" spans="1:6" ht="15" x14ac:dyDescent="0.25">
      <c r="A2876" s="199" t="s">
        <v>16735</v>
      </c>
      <c r="B2876" s="192"/>
      <c r="C2876" s="192"/>
      <c r="D2876" s="192"/>
      <c r="E2876" s="192"/>
      <c r="F2876" s="151"/>
    </row>
    <row r="2877" spans="1:6" ht="15" x14ac:dyDescent="0.25">
      <c r="A2877" s="199" t="s">
        <v>16736</v>
      </c>
      <c r="B2877" s="192"/>
      <c r="C2877" s="192"/>
      <c r="D2877" s="192"/>
      <c r="E2877" s="192"/>
      <c r="F2877" s="147"/>
    </row>
    <row r="2878" spans="1:6" ht="15" x14ac:dyDescent="0.25">
      <c r="A2878" s="199" t="s">
        <v>16737</v>
      </c>
      <c r="B2878" s="192"/>
      <c r="C2878" s="192"/>
      <c r="D2878" s="192"/>
      <c r="E2878" s="192"/>
      <c r="F2878" s="151"/>
    </row>
    <row r="2879" spans="1:6" ht="15" x14ac:dyDescent="0.25">
      <c r="A2879" s="199" t="s">
        <v>16738</v>
      </c>
      <c r="B2879" s="192"/>
      <c r="C2879" s="192"/>
      <c r="D2879" s="192"/>
      <c r="E2879" s="192"/>
      <c r="F2879" s="151"/>
    </row>
    <row r="2880" spans="1:6" ht="15" x14ac:dyDescent="0.25">
      <c r="A2880" s="199" t="s">
        <v>16739</v>
      </c>
      <c r="B2880" s="200" t="s">
        <v>16740</v>
      </c>
      <c r="C2880" s="192"/>
      <c r="D2880" s="192"/>
      <c r="E2880" s="192"/>
      <c r="F2880" s="151"/>
    </row>
    <row r="2881" spans="1:6" ht="15" x14ac:dyDescent="0.25">
      <c r="A2881" s="192"/>
      <c r="B2881" s="200" t="s">
        <v>16741</v>
      </c>
      <c r="C2881" s="195" t="s">
        <v>16742</v>
      </c>
      <c r="D2881" s="192"/>
      <c r="E2881" s="195" t="s">
        <v>16743</v>
      </c>
      <c r="F2881" s="151"/>
    </row>
    <row r="2882" spans="1:6" ht="15" x14ac:dyDescent="0.25">
      <c r="A2882" s="199" t="s">
        <v>16744</v>
      </c>
      <c r="B2882" s="199" t="s">
        <v>16745</v>
      </c>
      <c r="C2882" s="192"/>
      <c r="D2882" s="193" t="s">
        <v>16746</v>
      </c>
      <c r="E2882" s="192"/>
      <c r="F2882" s="151"/>
    </row>
    <row r="2883" spans="1:6" x14ac:dyDescent="0.2">
      <c r="A2883" s="199" t="s">
        <v>265</v>
      </c>
      <c r="B2883" s="199" t="s">
        <v>266</v>
      </c>
      <c r="C2883" s="193" t="s">
        <v>267</v>
      </c>
      <c r="D2883" s="193" t="s">
        <v>268</v>
      </c>
      <c r="E2883" s="193" t="s">
        <v>269</v>
      </c>
      <c r="F2883" s="151"/>
    </row>
    <row r="2884" spans="1:6" ht="15" x14ac:dyDescent="0.25">
      <c r="A2884" s="192"/>
      <c r="B2884" s="192"/>
      <c r="C2884" s="192"/>
      <c r="D2884" s="193" t="s">
        <v>270</v>
      </c>
      <c r="E2884" s="193" t="s">
        <v>271</v>
      </c>
      <c r="F2884" s="151"/>
    </row>
    <row r="2885" spans="1:6" ht="15" x14ac:dyDescent="0.25">
      <c r="A2885" s="192"/>
      <c r="B2885" s="200" t="s">
        <v>1962</v>
      </c>
      <c r="C2885" s="192"/>
      <c r="D2885" s="192"/>
      <c r="E2885" s="192"/>
      <c r="F2885" s="151"/>
    </row>
    <row r="2886" spans="1:6" ht="15" x14ac:dyDescent="0.25">
      <c r="A2886" s="192"/>
      <c r="B2886" s="200" t="s">
        <v>1963</v>
      </c>
      <c r="C2886" s="192"/>
      <c r="D2886" s="192"/>
      <c r="E2886" s="192"/>
      <c r="F2886" s="147"/>
    </row>
    <row r="2887" spans="1:6" x14ac:dyDescent="0.2">
      <c r="A2887" s="218">
        <v>1524</v>
      </c>
      <c r="B2887" s="200" t="s">
        <v>1962</v>
      </c>
      <c r="C2887" s="194" t="s">
        <v>302</v>
      </c>
      <c r="D2887" s="194" t="s">
        <v>209</v>
      </c>
      <c r="E2887" s="195" t="s">
        <v>5274</v>
      </c>
      <c r="F2887" s="151"/>
    </row>
    <row r="2888" spans="1:6" ht="15" x14ac:dyDescent="0.25">
      <c r="A2888" s="192"/>
      <c r="B2888" s="200" t="s">
        <v>1964</v>
      </c>
      <c r="C2888" s="192"/>
      <c r="D2888" s="192"/>
      <c r="E2888" s="192"/>
      <c r="F2888" s="151"/>
    </row>
    <row r="2889" spans="1:6" ht="15" x14ac:dyDescent="0.25">
      <c r="A2889" s="218">
        <v>38404</v>
      </c>
      <c r="B2889" s="200" t="s">
        <v>1962</v>
      </c>
      <c r="C2889" s="194" t="s">
        <v>302</v>
      </c>
      <c r="D2889" s="194" t="s">
        <v>281</v>
      </c>
      <c r="E2889" s="195" t="s">
        <v>17591</v>
      </c>
      <c r="F2889" s="147"/>
    </row>
    <row r="2890" spans="1:6" ht="15" x14ac:dyDescent="0.25">
      <c r="A2890" s="192"/>
      <c r="B2890" s="200" t="s">
        <v>17592</v>
      </c>
      <c r="C2890" s="192"/>
      <c r="D2890" s="192"/>
      <c r="E2890" s="192"/>
      <c r="F2890" s="151"/>
    </row>
    <row r="2891" spans="1:6" x14ac:dyDescent="0.2">
      <c r="A2891" s="218">
        <v>38407</v>
      </c>
      <c r="B2891" s="200" t="s">
        <v>1962</v>
      </c>
      <c r="C2891" s="194" t="s">
        <v>302</v>
      </c>
      <c r="D2891" s="194" t="s">
        <v>281</v>
      </c>
      <c r="E2891" s="195" t="s">
        <v>17593</v>
      </c>
      <c r="F2891" s="152"/>
    </row>
    <row r="2892" spans="1:6" ht="15" x14ac:dyDescent="0.25">
      <c r="A2892" s="192"/>
      <c r="B2892" s="200" t="s">
        <v>17594</v>
      </c>
      <c r="C2892" s="192"/>
      <c r="D2892" s="192"/>
      <c r="E2892" s="192"/>
      <c r="F2892" s="151"/>
    </row>
    <row r="2893" spans="1:6" x14ac:dyDescent="0.2">
      <c r="A2893" s="218">
        <v>39953</v>
      </c>
      <c r="B2893" s="200" t="s">
        <v>1962</v>
      </c>
      <c r="C2893" s="194" t="s">
        <v>302</v>
      </c>
      <c r="D2893" s="194" t="s">
        <v>281</v>
      </c>
      <c r="E2893" s="195" t="s">
        <v>17595</v>
      </c>
      <c r="F2893" s="151"/>
    </row>
    <row r="2894" spans="1:6" ht="15" x14ac:dyDescent="0.25">
      <c r="A2894" s="192"/>
      <c r="B2894" s="200" t="s">
        <v>17596</v>
      </c>
      <c r="C2894" s="192"/>
      <c r="D2894" s="192"/>
      <c r="E2894" s="192"/>
      <c r="F2894" s="151"/>
    </row>
    <row r="2895" spans="1:6" x14ac:dyDescent="0.2">
      <c r="A2895" s="218">
        <v>38464</v>
      </c>
      <c r="B2895" s="200" t="s">
        <v>17597</v>
      </c>
      <c r="C2895" s="194" t="s">
        <v>302</v>
      </c>
      <c r="D2895" s="194" t="s">
        <v>281</v>
      </c>
      <c r="E2895" s="195" t="s">
        <v>17598</v>
      </c>
      <c r="F2895" s="151"/>
    </row>
    <row r="2896" spans="1:6" ht="15" x14ac:dyDescent="0.25">
      <c r="A2896" s="192"/>
      <c r="B2896" s="200" t="s">
        <v>17599</v>
      </c>
      <c r="C2896" s="192"/>
      <c r="D2896" s="192"/>
      <c r="E2896" s="192"/>
      <c r="F2896" s="151"/>
    </row>
    <row r="2897" spans="1:6" ht="15" x14ac:dyDescent="0.25">
      <c r="A2897" s="218">
        <v>34493</v>
      </c>
      <c r="B2897" s="200" t="s">
        <v>1965</v>
      </c>
      <c r="C2897" s="194" t="s">
        <v>302</v>
      </c>
      <c r="D2897" s="194" t="s">
        <v>281</v>
      </c>
      <c r="E2897" s="195" t="s">
        <v>17600</v>
      </c>
      <c r="F2897" s="147"/>
    </row>
    <row r="2898" spans="1:6" ht="15" x14ac:dyDescent="0.25">
      <c r="A2898" s="192"/>
      <c r="B2898" s="200" t="s">
        <v>1963</v>
      </c>
      <c r="C2898" s="192"/>
      <c r="D2898" s="192"/>
      <c r="E2898" s="192"/>
      <c r="F2898" s="151"/>
    </row>
    <row r="2899" spans="1:6" ht="15" x14ac:dyDescent="0.25">
      <c r="A2899" s="218">
        <v>1527</v>
      </c>
      <c r="B2899" s="200" t="s">
        <v>1965</v>
      </c>
      <c r="C2899" s="194" t="s">
        <v>302</v>
      </c>
      <c r="D2899" s="194" t="s">
        <v>281</v>
      </c>
      <c r="E2899" s="195" t="s">
        <v>17601</v>
      </c>
      <c r="F2899" s="147"/>
    </row>
    <row r="2900" spans="1:6" ht="15" x14ac:dyDescent="0.25">
      <c r="A2900" s="192"/>
      <c r="B2900" s="200" t="s">
        <v>1964</v>
      </c>
      <c r="C2900" s="192"/>
      <c r="D2900" s="192"/>
      <c r="E2900" s="192"/>
      <c r="F2900" s="151"/>
    </row>
    <row r="2901" spans="1:6" ht="15" x14ac:dyDescent="0.25">
      <c r="A2901" s="218">
        <v>38405</v>
      </c>
      <c r="B2901" s="200" t="s">
        <v>1965</v>
      </c>
      <c r="C2901" s="194" t="s">
        <v>302</v>
      </c>
      <c r="D2901" s="194" t="s">
        <v>281</v>
      </c>
      <c r="E2901" s="195" t="s">
        <v>17602</v>
      </c>
      <c r="F2901" s="147"/>
    </row>
    <row r="2902" spans="1:6" ht="15" x14ac:dyDescent="0.25">
      <c r="A2902" s="192"/>
      <c r="B2902" s="200" t="s">
        <v>17592</v>
      </c>
      <c r="C2902" s="192"/>
      <c r="D2902" s="192"/>
      <c r="E2902" s="192"/>
      <c r="F2902" s="152"/>
    </row>
    <row r="2903" spans="1:6" ht="15" x14ac:dyDescent="0.25">
      <c r="A2903" s="218">
        <v>38408</v>
      </c>
      <c r="B2903" s="200" t="s">
        <v>1965</v>
      </c>
      <c r="C2903" s="194" t="s">
        <v>302</v>
      </c>
      <c r="D2903" s="194" t="s">
        <v>281</v>
      </c>
      <c r="E2903" s="195" t="s">
        <v>17603</v>
      </c>
      <c r="F2903" s="147"/>
    </row>
    <row r="2904" spans="1:6" ht="15" x14ac:dyDescent="0.25">
      <c r="A2904" s="192"/>
      <c r="B2904" s="200" t="s">
        <v>17594</v>
      </c>
      <c r="C2904" s="192"/>
      <c r="D2904" s="192"/>
      <c r="E2904" s="192"/>
      <c r="F2904" s="152"/>
    </row>
    <row r="2905" spans="1:6" ht="15" x14ac:dyDescent="0.25">
      <c r="A2905" s="218">
        <v>34494</v>
      </c>
      <c r="B2905" s="200" t="s">
        <v>1966</v>
      </c>
      <c r="C2905" s="194" t="s">
        <v>302</v>
      </c>
      <c r="D2905" s="194" t="s">
        <v>281</v>
      </c>
      <c r="E2905" s="195" t="s">
        <v>17604</v>
      </c>
      <c r="F2905" s="147"/>
    </row>
    <row r="2906" spans="1:6" ht="15" x14ac:dyDescent="0.25">
      <c r="A2906" s="192"/>
      <c r="B2906" s="200" t="s">
        <v>1963</v>
      </c>
      <c r="C2906" s="192"/>
      <c r="D2906" s="192"/>
      <c r="E2906" s="192"/>
      <c r="F2906" s="152"/>
    </row>
    <row r="2907" spans="1:6" ht="15" x14ac:dyDescent="0.25">
      <c r="A2907" s="218">
        <v>1525</v>
      </c>
      <c r="B2907" s="200" t="s">
        <v>1966</v>
      </c>
      <c r="C2907" s="194" t="s">
        <v>302</v>
      </c>
      <c r="D2907" s="194" t="s">
        <v>281</v>
      </c>
      <c r="E2907" s="195" t="s">
        <v>17605</v>
      </c>
      <c r="F2907" s="147"/>
    </row>
    <row r="2908" spans="1:6" ht="15" x14ac:dyDescent="0.25">
      <c r="A2908" s="192"/>
      <c r="B2908" s="200" t="s">
        <v>1964</v>
      </c>
      <c r="C2908" s="192"/>
      <c r="D2908" s="192"/>
      <c r="E2908" s="192"/>
      <c r="F2908" s="152"/>
    </row>
    <row r="2909" spans="1:6" ht="15" x14ac:dyDescent="0.25">
      <c r="A2909" s="218">
        <v>38406</v>
      </c>
      <c r="B2909" s="200" t="s">
        <v>1966</v>
      </c>
      <c r="C2909" s="194" t="s">
        <v>302</v>
      </c>
      <c r="D2909" s="194" t="s">
        <v>281</v>
      </c>
      <c r="E2909" s="195" t="s">
        <v>17606</v>
      </c>
      <c r="F2909" s="147"/>
    </row>
    <row r="2910" spans="1:6" ht="15" x14ac:dyDescent="0.25">
      <c r="A2910" s="192"/>
      <c r="B2910" s="200" t="s">
        <v>17592</v>
      </c>
      <c r="C2910" s="192"/>
      <c r="D2910" s="192"/>
      <c r="E2910" s="192"/>
      <c r="F2910" s="147"/>
    </row>
    <row r="2911" spans="1:6" x14ac:dyDescent="0.2">
      <c r="A2911" s="218">
        <v>38409</v>
      </c>
      <c r="B2911" s="200" t="s">
        <v>1966</v>
      </c>
      <c r="C2911" s="194" t="s">
        <v>302</v>
      </c>
      <c r="D2911" s="194" t="s">
        <v>281</v>
      </c>
      <c r="E2911" s="195" t="s">
        <v>17607</v>
      </c>
      <c r="F2911" s="151"/>
    </row>
    <row r="2912" spans="1:6" ht="15" x14ac:dyDescent="0.25">
      <c r="A2912" s="192"/>
      <c r="B2912" s="200" t="s">
        <v>17594</v>
      </c>
      <c r="C2912" s="192"/>
      <c r="D2912" s="192"/>
      <c r="E2912" s="192"/>
      <c r="F2912" s="147"/>
    </row>
    <row r="2913" spans="1:6" x14ac:dyDescent="0.2">
      <c r="A2913" s="218">
        <v>34495</v>
      </c>
      <c r="B2913" s="200" t="s">
        <v>1967</v>
      </c>
      <c r="C2913" s="194" t="s">
        <v>302</v>
      </c>
      <c r="D2913" s="194" t="s">
        <v>281</v>
      </c>
      <c r="E2913" s="195" t="s">
        <v>17608</v>
      </c>
      <c r="F2913" s="152"/>
    </row>
    <row r="2914" spans="1:6" ht="15" x14ac:dyDescent="0.25">
      <c r="A2914" s="192"/>
      <c r="B2914" s="200" t="s">
        <v>1963</v>
      </c>
      <c r="C2914" s="192"/>
      <c r="D2914" s="192"/>
      <c r="E2914" s="192"/>
      <c r="F2914" s="147"/>
    </row>
    <row r="2915" spans="1:6" x14ac:dyDescent="0.2">
      <c r="A2915" s="218">
        <v>11145</v>
      </c>
      <c r="B2915" s="200" t="s">
        <v>1967</v>
      </c>
      <c r="C2915" s="194" t="s">
        <v>302</v>
      </c>
      <c r="D2915" s="194" t="s">
        <v>281</v>
      </c>
      <c r="E2915" s="195" t="s">
        <v>17609</v>
      </c>
      <c r="F2915" s="152"/>
    </row>
    <row r="2916" spans="1:6" ht="15" x14ac:dyDescent="0.25">
      <c r="A2916" s="192"/>
      <c r="B2916" s="200" t="s">
        <v>1964</v>
      </c>
      <c r="C2916" s="192"/>
      <c r="D2916" s="192"/>
      <c r="E2916" s="192"/>
      <c r="F2916" s="147"/>
    </row>
    <row r="2917" spans="1:6" x14ac:dyDescent="0.2">
      <c r="A2917" s="218">
        <v>34496</v>
      </c>
      <c r="B2917" s="200" t="s">
        <v>1968</v>
      </c>
      <c r="C2917" s="194" t="s">
        <v>302</v>
      </c>
      <c r="D2917" s="194" t="s">
        <v>281</v>
      </c>
      <c r="E2917" s="195" t="s">
        <v>17610</v>
      </c>
      <c r="F2917" s="152"/>
    </row>
    <row r="2918" spans="1:6" ht="15" x14ac:dyDescent="0.25">
      <c r="A2918" s="192"/>
      <c r="B2918" s="200" t="s">
        <v>1963</v>
      </c>
      <c r="C2918" s="192"/>
      <c r="D2918" s="192"/>
      <c r="E2918" s="192"/>
      <c r="F2918" s="151"/>
    </row>
    <row r="2919" spans="1:6" ht="15" x14ac:dyDescent="0.25">
      <c r="A2919" s="218">
        <v>34479</v>
      </c>
      <c r="B2919" s="200" t="s">
        <v>1968</v>
      </c>
      <c r="C2919" s="194" t="s">
        <v>302</v>
      </c>
      <c r="D2919" s="194" t="s">
        <v>281</v>
      </c>
      <c r="E2919" s="195" t="s">
        <v>17611</v>
      </c>
      <c r="F2919" s="147"/>
    </row>
    <row r="2920" spans="1:6" ht="15" x14ac:dyDescent="0.25">
      <c r="A2920" s="192"/>
      <c r="B2920" s="200" t="s">
        <v>1964</v>
      </c>
      <c r="C2920" s="192"/>
      <c r="D2920" s="192"/>
      <c r="E2920" s="192"/>
      <c r="F2920" s="151"/>
    </row>
    <row r="2921" spans="1:6" x14ac:dyDescent="0.2">
      <c r="A2921" s="218">
        <v>34481</v>
      </c>
      <c r="B2921" s="200" t="s">
        <v>1969</v>
      </c>
      <c r="C2921" s="194" t="s">
        <v>302</v>
      </c>
      <c r="D2921" s="194" t="s">
        <v>281</v>
      </c>
      <c r="E2921" s="195" t="s">
        <v>17612</v>
      </c>
      <c r="F2921" s="151"/>
    </row>
    <row r="2922" spans="1:6" ht="15" x14ac:dyDescent="0.25">
      <c r="A2922" s="192"/>
      <c r="B2922" s="200" t="s">
        <v>1964</v>
      </c>
      <c r="C2922" s="192"/>
      <c r="D2922" s="192"/>
      <c r="E2922" s="192"/>
      <c r="F2922" s="151"/>
    </row>
    <row r="2923" spans="1:6" x14ac:dyDescent="0.2">
      <c r="A2923" s="218">
        <v>34483</v>
      </c>
      <c r="B2923" s="200" t="s">
        <v>1970</v>
      </c>
      <c r="C2923" s="194" t="s">
        <v>302</v>
      </c>
      <c r="D2923" s="194" t="s">
        <v>281</v>
      </c>
      <c r="E2923" s="195" t="s">
        <v>17613</v>
      </c>
      <c r="F2923" s="151"/>
    </row>
    <row r="2924" spans="1:6" ht="15" x14ac:dyDescent="0.25">
      <c r="A2924" s="192"/>
      <c r="B2924" s="200" t="s">
        <v>1964</v>
      </c>
      <c r="C2924" s="192"/>
      <c r="D2924" s="192"/>
      <c r="E2924" s="192"/>
      <c r="F2924" s="151"/>
    </row>
    <row r="2925" spans="1:6" x14ac:dyDescent="0.2">
      <c r="A2925" s="218">
        <v>34871</v>
      </c>
      <c r="B2925" s="200" t="s">
        <v>1971</v>
      </c>
      <c r="C2925" s="194" t="s">
        <v>302</v>
      </c>
      <c r="D2925" s="194" t="s">
        <v>281</v>
      </c>
      <c r="E2925" s="195" t="s">
        <v>17614</v>
      </c>
    </row>
    <row r="2926" spans="1:6" ht="15" x14ac:dyDescent="0.25">
      <c r="A2926" s="192"/>
      <c r="B2926" s="200" t="s">
        <v>1963</v>
      </c>
      <c r="C2926" s="192"/>
      <c r="D2926" s="192"/>
      <c r="E2926" s="192"/>
    </row>
    <row r="2927" spans="1:6" x14ac:dyDescent="0.2">
      <c r="A2927" s="218">
        <v>34485</v>
      </c>
      <c r="B2927" s="200" t="s">
        <v>1971</v>
      </c>
      <c r="C2927" s="194" t="s">
        <v>302</v>
      </c>
      <c r="D2927" s="194" t="s">
        <v>281</v>
      </c>
      <c r="E2927" s="195" t="s">
        <v>17615</v>
      </c>
    </row>
    <row r="2928" spans="1:6" ht="15" x14ac:dyDescent="0.25">
      <c r="A2928" s="192"/>
      <c r="B2928" s="200" t="s">
        <v>1964</v>
      </c>
      <c r="C2928" s="192"/>
      <c r="D2928" s="192"/>
      <c r="E2928" s="192"/>
    </row>
    <row r="2929" spans="1:7" x14ac:dyDescent="0.2">
      <c r="A2929" s="218">
        <v>34497</v>
      </c>
      <c r="B2929" s="200" t="s">
        <v>1972</v>
      </c>
      <c r="C2929" s="194" t="s">
        <v>302</v>
      </c>
      <c r="D2929" s="194" t="s">
        <v>281</v>
      </c>
      <c r="E2929" s="195" t="s">
        <v>17616</v>
      </c>
    </row>
    <row r="2930" spans="1:7" ht="15" x14ac:dyDescent="0.25">
      <c r="A2930" s="192"/>
      <c r="B2930" s="200" t="s">
        <v>1963</v>
      </c>
      <c r="C2930" s="192"/>
      <c r="D2930" s="192"/>
      <c r="E2930" s="192"/>
      <c r="F2930" s="147"/>
      <c r="G2930" s="147"/>
    </row>
    <row r="2931" spans="1:7" x14ac:dyDescent="0.2">
      <c r="A2931" s="218">
        <v>34487</v>
      </c>
      <c r="B2931" s="200" t="s">
        <v>1972</v>
      </c>
      <c r="C2931" s="194" t="s">
        <v>302</v>
      </c>
      <c r="D2931" s="194" t="s">
        <v>281</v>
      </c>
      <c r="E2931" s="195" t="s">
        <v>17617</v>
      </c>
    </row>
    <row r="2932" spans="1:7" ht="15" x14ac:dyDescent="0.25">
      <c r="A2932" s="192"/>
      <c r="B2932" s="200" t="s">
        <v>1964</v>
      </c>
      <c r="C2932" s="192"/>
      <c r="D2932" s="192"/>
      <c r="E2932" s="192"/>
      <c r="F2932" s="147"/>
      <c r="G2932" s="147"/>
    </row>
    <row r="2933" spans="1:7" ht="15" x14ac:dyDescent="0.25">
      <c r="A2933" s="218">
        <v>14041</v>
      </c>
      <c r="B2933" s="200" t="s">
        <v>1973</v>
      </c>
      <c r="C2933" s="194" t="s">
        <v>302</v>
      </c>
      <c r="D2933" s="194" t="s">
        <v>281</v>
      </c>
      <c r="E2933" s="195" t="s">
        <v>17618</v>
      </c>
      <c r="F2933" s="147"/>
      <c r="G2933" s="147"/>
    </row>
    <row r="2934" spans="1:7" ht="15" x14ac:dyDescent="0.25">
      <c r="A2934" s="192"/>
      <c r="B2934" s="200" t="s">
        <v>1974</v>
      </c>
      <c r="C2934" s="192"/>
      <c r="D2934" s="192"/>
      <c r="E2934" s="192"/>
      <c r="F2934" s="147"/>
      <c r="G2934" s="147"/>
    </row>
    <row r="2935" spans="1:7" ht="15" x14ac:dyDescent="0.25">
      <c r="A2935" s="218">
        <v>1523</v>
      </c>
      <c r="B2935" s="200" t="s">
        <v>1975</v>
      </c>
      <c r="C2935" s="194" t="s">
        <v>302</v>
      </c>
      <c r="D2935" s="194" t="s">
        <v>281</v>
      </c>
      <c r="E2935" s="195" t="s">
        <v>17619</v>
      </c>
      <c r="F2935" s="147"/>
      <c r="G2935" s="147"/>
    </row>
    <row r="2936" spans="1:7" ht="15" x14ac:dyDescent="0.25">
      <c r="A2936" s="192"/>
      <c r="B2936" s="200" t="s">
        <v>1974</v>
      </c>
      <c r="C2936" s="192"/>
      <c r="D2936" s="192"/>
      <c r="E2936" s="192"/>
      <c r="F2936" s="147"/>
      <c r="G2936" s="147"/>
    </row>
    <row r="2937" spans="1:7" x14ac:dyDescent="0.2">
      <c r="A2937" s="218">
        <v>14052</v>
      </c>
      <c r="B2937" s="200" t="s">
        <v>1976</v>
      </c>
      <c r="C2937" s="194" t="s">
        <v>273</v>
      </c>
      <c r="D2937" s="194" t="s">
        <v>281</v>
      </c>
      <c r="E2937" s="195" t="s">
        <v>6432</v>
      </c>
    </row>
    <row r="2938" spans="1:7" ht="15" x14ac:dyDescent="0.25">
      <c r="A2938" s="192"/>
      <c r="B2938" s="200" t="s">
        <v>1977</v>
      </c>
      <c r="C2938" s="192"/>
      <c r="D2938" s="192"/>
      <c r="E2938" s="192"/>
      <c r="F2938" s="147"/>
      <c r="G2938" s="147"/>
    </row>
    <row r="2939" spans="1:7" ht="15" x14ac:dyDescent="0.25">
      <c r="A2939" s="218">
        <v>14054</v>
      </c>
      <c r="B2939" s="200" t="s">
        <v>1978</v>
      </c>
      <c r="C2939" s="194" t="s">
        <v>273</v>
      </c>
      <c r="D2939" s="194" t="s">
        <v>281</v>
      </c>
      <c r="E2939" s="195" t="s">
        <v>17620</v>
      </c>
      <c r="F2939" s="151"/>
      <c r="G2939" s="147"/>
    </row>
    <row r="2940" spans="1:7" ht="15" x14ac:dyDescent="0.25">
      <c r="A2940" s="218">
        <v>14053</v>
      </c>
      <c r="B2940" s="200" t="s">
        <v>1979</v>
      </c>
      <c r="C2940" s="194" t="s">
        <v>273</v>
      </c>
      <c r="D2940" s="194" t="s">
        <v>281</v>
      </c>
      <c r="E2940" s="195" t="s">
        <v>6028</v>
      </c>
      <c r="F2940" s="147"/>
      <c r="G2940" s="148"/>
    </row>
    <row r="2941" spans="1:7" ht="15" x14ac:dyDescent="0.25">
      <c r="A2941" s="192"/>
      <c r="B2941" s="200" t="s">
        <v>1977</v>
      </c>
      <c r="C2941" s="192"/>
      <c r="D2941" s="192"/>
      <c r="E2941" s="192"/>
      <c r="F2941" s="148"/>
      <c r="G2941" s="148"/>
    </row>
    <row r="2942" spans="1:7" ht="15" x14ac:dyDescent="0.25">
      <c r="A2942" s="218">
        <v>2558</v>
      </c>
      <c r="B2942" s="200" t="s">
        <v>1980</v>
      </c>
      <c r="C2942" s="194" t="s">
        <v>273</v>
      </c>
      <c r="D2942" s="194" t="s">
        <v>281</v>
      </c>
      <c r="E2942" s="195" t="s">
        <v>6193</v>
      </c>
      <c r="F2942" s="147"/>
      <c r="G2942" s="148"/>
    </row>
    <row r="2943" spans="1:7" ht="15" x14ac:dyDescent="0.25">
      <c r="A2943" s="192"/>
      <c r="B2943" s="200" t="s">
        <v>1977</v>
      </c>
      <c r="C2943" s="192"/>
      <c r="D2943" s="192"/>
      <c r="E2943" s="192"/>
      <c r="F2943" s="150"/>
      <c r="G2943" s="150"/>
    </row>
    <row r="2944" spans="1:7" ht="15" x14ac:dyDescent="0.25">
      <c r="A2944" s="199" t="s">
        <v>16759</v>
      </c>
      <c r="B2944" s="192"/>
      <c r="C2944" s="192"/>
      <c r="D2944" s="192"/>
      <c r="E2944" s="192"/>
      <c r="F2944" s="150"/>
      <c r="G2944" s="150"/>
    </row>
    <row r="2945" spans="1:7" x14ac:dyDescent="0.2">
      <c r="A2945" s="174"/>
      <c r="B2945" s="173"/>
      <c r="C2945" s="168"/>
      <c r="D2945" s="168"/>
      <c r="E2945" s="169"/>
      <c r="F2945" s="150"/>
      <c r="G2945" s="150"/>
    </row>
    <row r="2946" spans="1:7" ht="18" x14ac:dyDescent="0.25">
      <c r="A2946" s="192"/>
      <c r="B2946" s="201" t="s">
        <v>264</v>
      </c>
      <c r="C2946" s="192"/>
      <c r="D2946" s="193" t="s">
        <v>16732</v>
      </c>
      <c r="E2946" s="194" t="s">
        <v>17621</v>
      </c>
      <c r="F2946" s="150"/>
      <c r="G2946" s="150"/>
    </row>
    <row r="2947" spans="1:7" ht="15" x14ac:dyDescent="0.25">
      <c r="A2947" s="199" t="s">
        <v>16734</v>
      </c>
      <c r="B2947" s="192"/>
      <c r="C2947" s="192"/>
      <c r="D2947" s="192"/>
      <c r="E2947" s="192"/>
      <c r="F2947" s="150"/>
      <c r="G2947" s="150"/>
    </row>
    <row r="2948" spans="1:7" ht="15" x14ac:dyDescent="0.25">
      <c r="A2948" s="199" t="s">
        <v>16735</v>
      </c>
      <c r="B2948" s="192"/>
      <c r="C2948" s="192"/>
      <c r="D2948" s="192"/>
      <c r="E2948" s="192"/>
      <c r="F2948" s="150"/>
      <c r="G2948" s="150"/>
    </row>
    <row r="2949" spans="1:7" ht="15" x14ac:dyDescent="0.25">
      <c r="A2949" s="199" t="s">
        <v>16736</v>
      </c>
      <c r="B2949" s="192"/>
      <c r="C2949" s="192"/>
      <c r="D2949" s="192"/>
      <c r="E2949" s="192"/>
      <c r="F2949" s="150"/>
      <c r="G2949" s="150"/>
    </row>
    <row r="2950" spans="1:7" ht="15" x14ac:dyDescent="0.25">
      <c r="A2950" s="199" t="s">
        <v>16737</v>
      </c>
      <c r="B2950" s="192"/>
      <c r="C2950" s="192"/>
      <c r="D2950" s="192"/>
      <c r="E2950" s="192"/>
      <c r="F2950" s="150"/>
      <c r="G2950" s="150"/>
    </row>
    <row r="2951" spans="1:7" ht="15" x14ac:dyDescent="0.25">
      <c r="A2951" s="199" t="s">
        <v>16738</v>
      </c>
      <c r="B2951" s="192"/>
      <c r="C2951" s="192"/>
      <c r="D2951" s="192"/>
      <c r="E2951" s="192"/>
      <c r="F2951" s="150"/>
      <c r="G2951" s="150"/>
    </row>
    <row r="2952" spans="1:7" ht="15" x14ac:dyDescent="0.25">
      <c r="A2952" s="199" t="s">
        <v>16739</v>
      </c>
      <c r="B2952" s="200" t="s">
        <v>16740</v>
      </c>
      <c r="C2952" s="192"/>
      <c r="D2952" s="192"/>
      <c r="E2952" s="192"/>
      <c r="F2952" s="150"/>
      <c r="G2952" s="150"/>
    </row>
    <row r="2953" spans="1:7" ht="15" x14ac:dyDescent="0.25">
      <c r="A2953" s="192"/>
      <c r="B2953" s="200" t="s">
        <v>16741</v>
      </c>
      <c r="C2953" s="195" t="s">
        <v>16742</v>
      </c>
      <c r="D2953" s="192"/>
      <c r="E2953" s="195" t="s">
        <v>16743</v>
      </c>
      <c r="F2953" s="150"/>
      <c r="G2953" s="150"/>
    </row>
    <row r="2954" spans="1:7" ht="15" x14ac:dyDescent="0.25">
      <c r="A2954" s="199" t="s">
        <v>16744</v>
      </c>
      <c r="B2954" s="199" t="s">
        <v>16745</v>
      </c>
      <c r="C2954" s="192"/>
      <c r="D2954" s="193" t="s">
        <v>16746</v>
      </c>
      <c r="E2954" s="192"/>
      <c r="F2954" s="150"/>
      <c r="G2954" s="150"/>
    </row>
    <row r="2955" spans="1:7" x14ac:dyDescent="0.2">
      <c r="A2955" s="199" t="s">
        <v>265</v>
      </c>
      <c r="B2955" s="199" t="s">
        <v>266</v>
      </c>
      <c r="C2955" s="193" t="s">
        <v>267</v>
      </c>
      <c r="D2955" s="193" t="s">
        <v>268</v>
      </c>
      <c r="E2955" s="193" t="s">
        <v>269</v>
      </c>
      <c r="F2955" s="150"/>
      <c r="G2955" s="150"/>
    </row>
    <row r="2956" spans="1:7" ht="15" x14ac:dyDescent="0.25">
      <c r="A2956" s="192"/>
      <c r="B2956" s="192"/>
      <c r="C2956" s="192"/>
      <c r="D2956" s="193" t="s">
        <v>270</v>
      </c>
      <c r="E2956" s="193" t="s">
        <v>271</v>
      </c>
      <c r="F2956" s="147"/>
      <c r="G2956" s="147"/>
    </row>
    <row r="2957" spans="1:7" x14ac:dyDescent="0.2">
      <c r="A2957" s="218">
        <v>2560</v>
      </c>
      <c r="B2957" s="200" t="s">
        <v>1981</v>
      </c>
      <c r="C2957" s="194" t="s">
        <v>273</v>
      </c>
      <c r="D2957" s="194" t="s">
        <v>281</v>
      </c>
      <c r="E2957" s="195" t="s">
        <v>5298</v>
      </c>
      <c r="F2957" s="150"/>
      <c r="G2957" s="150"/>
    </row>
    <row r="2958" spans="1:7" ht="15" x14ac:dyDescent="0.25">
      <c r="A2958" s="218">
        <v>2559</v>
      </c>
      <c r="B2958" s="200" t="s">
        <v>1982</v>
      </c>
      <c r="C2958" s="194" t="s">
        <v>273</v>
      </c>
      <c r="D2958" s="194" t="s">
        <v>209</v>
      </c>
      <c r="E2958" s="195" t="s">
        <v>6904</v>
      </c>
      <c r="F2958" s="147"/>
      <c r="G2958" s="147"/>
    </row>
    <row r="2959" spans="1:7" ht="15" x14ac:dyDescent="0.25">
      <c r="A2959" s="192"/>
      <c r="B2959" s="200" t="s">
        <v>1977</v>
      </c>
      <c r="C2959" s="192"/>
      <c r="D2959" s="192"/>
      <c r="E2959" s="192"/>
      <c r="F2959" s="150"/>
      <c r="G2959" s="150"/>
    </row>
    <row r="2960" spans="1:7" ht="15" x14ac:dyDescent="0.25">
      <c r="A2960" s="218">
        <v>2592</v>
      </c>
      <c r="B2960" s="200" t="s">
        <v>1983</v>
      </c>
      <c r="C2960" s="194" t="s">
        <v>273</v>
      </c>
      <c r="D2960" s="194" t="s">
        <v>281</v>
      </c>
      <c r="E2960" s="195" t="s">
        <v>17622</v>
      </c>
      <c r="F2960" s="147"/>
      <c r="G2960" s="147"/>
    </row>
    <row r="2961" spans="1:7" x14ac:dyDescent="0.2">
      <c r="A2961" s="218">
        <v>2566</v>
      </c>
      <c r="B2961" s="200" t="s">
        <v>1984</v>
      </c>
      <c r="C2961" s="194" t="s">
        <v>273</v>
      </c>
      <c r="D2961" s="194" t="s">
        <v>281</v>
      </c>
      <c r="E2961" s="195" t="s">
        <v>17623</v>
      </c>
      <c r="F2961" s="150"/>
      <c r="G2961" s="150"/>
    </row>
    <row r="2962" spans="1:7" ht="15" x14ac:dyDescent="0.25">
      <c r="A2962" s="192"/>
      <c r="B2962" s="200" t="s">
        <v>1977</v>
      </c>
      <c r="C2962" s="192"/>
      <c r="D2962" s="192"/>
      <c r="E2962" s="192"/>
      <c r="F2962" s="150"/>
      <c r="G2962" s="150"/>
    </row>
    <row r="2963" spans="1:7" x14ac:dyDescent="0.2">
      <c r="A2963" s="218">
        <v>2589</v>
      </c>
      <c r="B2963" s="200" t="s">
        <v>1985</v>
      </c>
      <c r="C2963" s="194" t="s">
        <v>273</v>
      </c>
      <c r="D2963" s="194" t="s">
        <v>281</v>
      </c>
      <c r="E2963" s="195" t="s">
        <v>17624</v>
      </c>
      <c r="F2963" s="150"/>
      <c r="G2963" s="150"/>
    </row>
    <row r="2964" spans="1:7" ht="15" x14ac:dyDescent="0.25">
      <c r="A2964" s="192"/>
      <c r="B2964" s="200" t="s">
        <v>1977</v>
      </c>
      <c r="C2964" s="192"/>
      <c r="D2964" s="192"/>
      <c r="E2964" s="192"/>
      <c r="F2964" s="150"/>
      <c r="G2964" s="150"/>
    </row>
    <row r="2965" spans="1:7" x14ac:dyDescent="0.2">
      <c r="A2965" s="218">
        <v>2591</v>
      </c>
      <c r="B2965" s="200" t="s">
        <v>1986</v>
      </c>
      <c r="C2965" s="194" t="s">
        <v>273</v>
      </c>
      <c r="D2965" s="194" t="s">
        <v>281</v>
      </c>
      <c r="E2965" s="195" t="s">
        <v>6489</v>
      </c>
      <c r="F2965" s="150"/>
      <c r="G2965" s="150"/>
    </row>
    <row r="2966" spans="1:7" ht="15" x14ac:dyDescent="0.25">
      <c r="A2966" s="192"/>
      <c r="B2966" s="200" t="s">
        <v>1977</v>
      </c>
      <c r="C2966" s="192"/>
      <c r="D2966" s="192"/>
      <c r="E2966" s="192"/>
      <c r="F2966" s="150"/>
      <c r="G2966" s="150"/>
    </row>
    <row r="2967" spans="1:7" x14ac:dyDescent="0.2">
      <c r="A2967" s="218">
        <v>2590</v>
      </c>
      <c r="B2967" s="200" t="s">
        <v>1987</v>
      </c>
      <c r="C2967" s="194" t="s">
        <v>273</v>
      </c>
      <c r="D2967" s="194" t="s">
        <v>281</v>
      </c>
      <c r="E2967" s="195" t="s">
        <v>5392</v>
      </c>
      <c r="F2967" s="150"/>
      <c r="G2967" s="150"/>
    </row>
    <row r="2968" spans="1:7" ht="15" x14ac:dyDescent="0.25">
      <c r="A2968" s="218">
        <v>2567</v>
      </c>
      <c r="B2968" s="200" t="s">
        <v>1988</v>
      </c>
      <c r="C2968" s="194" t="s">
        <v>273</v>
      </c>
      <c r="D2968" s="194" t="s">
        <v>281</v>
      </c>
      <c r="E2968" s="195" t="s">
        <v>17625</v>
      </c>
      <c r="F2968" s="147"/>
      <c r="G2968" s="147"/>
    </row>
    <row r="2969" spans="1:7" x14ac:dyDescent="0.2">
      <c r="A2969" s="218">
        <v>2565</v>
      </c>
      <c r="B2969" s="200" t="s">
        <v>1989</v>
      </c>
      <c r="C2969" s="194" t="s">
        <v>273</v>
      </c>
      <c r="D2969" s="194" t="s">
        <v>281</v>
      </c>
      <c r="E2969" s="195" t="s">
        <v>6126</v>
      </c>
      <c r="F2969" s="150"/>
      <c r="G2969" s="150"/>
    </row>
    <row r="2970" spans="1:7" ht="15" x14ac:dyDescent="0.25">
      <c r="A2970" s="192"/>
      <c r="B2970" s="200" t="s">
        <v>1977</v>
      </c>
      <c r="C2970" s="192"/>
      <c r="D2970" s="192"/>
      <c r="E2970" s="192"/>
      <c r="F2970" s="147"/>
      <c r="G2970" s="147"/>
    </row>
    <row r="2971" spans="1:7" x14ac:dyDescent="0.2">
      <c r="A2971" s="218">
        <v>2568</v>
      </c>
      <c r="B2971" s="200" t="s">
        <v>1990</v>
      </c>
      <c r="C2971" s="194" t="s">
        <v>273</v>
      </c>
      <c r="D2971" s="194" t="s">
        <v>281</v>
      </c>
      <c r="E2971" s="195" t="s">
        <v>17626</v>
      </c>
      <c r="F2971" s="150"/>
      <c r="G2971" s="150"/>
    </row>
    <row r="2972" spans="1:7" x14ac:dyDescent="0.2">
      <c r="A2972" s="218">
        <v>2594</v>
      </c>
      <c r="B2972" s="200" t="s">
        <v>1991</v>
      </c>
      <c r="C2972" s="194" t="s">
        <v>273</v>
      </c>
      <c r="D2972" s="194" t="s">
        <v>281</v>
      </c>
      <c r="E2972" s="195" t="s">
        <v>17627</v>
      </c>
      <c r="F2972" s="150"/>
      <c r="G2972" s="150"/>
    </row>
    <row r="2973" spans="1:7" x14ac:dyDescent="0.2">
      <c r="A2973" s="218">
        <v>2587</v>
      </c>
      <c r="B2973" s="200" t="s">
        <v>1992</v>
      </c>
      <c r="C2973" s="194" t="s">
        <v>273</v>
      </c>
      <c r="D2973" s="194" t="s">
        <v>281</v>
      </c>
      <c r="E2973" s="195" t="s">
        <v>5417</v>
      </c>
      <c r="F2973" s="150"/>
      <c r="G2973" s="150"/>
    </row>
    <row r="2974" spans="1:7" ht="15" x14ac:dyDescent="0.25">
      <c r="A2974" s="192"/>
      <c r="B2974" s="200" t="s">
        <v>1977</v>
      </c>
      <c r="C2974" s="192"/>
      <c r="D2974" s="192"/>
      <c r="E2974" s="192"/>
      <c r="F2974" s="150"/>
      <c r="G2974" s="150"/>
    </row>
    <row r="2975" spans="1:7" x14ac:dyDescent="0.2">
      <c r="A2975" s="218">
        <v>2588</v>
      </c>
      <c r="B2975" s="200" t="s">
        <v>1993</v>
      </c>
      <c r="C2975" s="194" t="s">
        <v>273</v>
      </c>
      <c r="D2975" s="194" t="s">
        <v>281</v>
      </c>
      <c r="E2975" s="195" t="s">
        <v>13352</v>
      </c>
      <c r="F2975" s="150"/>
      <c r="G2975" s="150"/>
    </row>
    <row r="2976" spans="1:7" ht="15" x14ac:dyDescent="0.25">
      <c r="A2976" s="192"/>
      <c r="B2976" s="200" t="s">
        <v>1977</v>
      </c>
      <c r="C2976" s="192"/>
      <c r="D2976" s="192"/>
      <c r="E2976" s="192"/>
      <c r="F2976" s="150"/>
      <c r="G2976" s="150"/>
    </row>
    <row r="2977" spans="1:7" x14ac:dyDescent="0.2">
      <c r="A2977" s="218">
        <v>2569</v>
      </c>
      <c r="B2977" s="200" t="s">
        <v>1994</v>
      </c>
      <c r="C2977" s="194" t="s">
        <v>273</v>
      </c>
      <c r="D2977" s="194" t="s">
        <v>281</v>
      </c>
      <c r="E2977" s="195" t="s">
        <v>5543</v>
      </c>
      <c r="F2977" s="150"/>
      <c r="G2977" s="150"/>
    </row>
    <row r="2978" spans="1:7" ht="15" x14ac:dyDescent="0.25">
      <c r="A2978" s="192"/>
      <c r="B2978" s="200" t="s">
        <v>1977</v>
      </c>
      <c r="C2978" s="192"/>
      <c r="D2978" s="192"/>
      <c r="E2978" s="192"/>
      <c r="F2978" s="150"/>
      <c r="G2978" s="150"/>
    </row>
    <row r="2979" spans="1:7" x14ac:dyDescent="0.2">
      <c r="A2979" s="218">
        <v>2570</v>
      </c>
      <c r="B2979" s="200" t="s">
        <v>1995</v>
      </c>
      <c r="C2979" s="194" t="s">
        <v>273</v>
      </c>
      <c r="D2979" s="194" t="s">
        <v>281</v>
      </c>
      <c r="E2979" s="195" t="s">
        <v>5948</v>
      </c>
      <c r="F2979" s="150"/>
      <c r="G2979" s="150"/>
    </row>
    <row r="2980" spans="1:7" x14ac:dyDescent="0.2">
      <c r="A2980" s="218">
        <v>2571</v>
      </c>
      <c r="B2980" s="200" t="s">
        <v>1996</v>
      </c>
      <c r="C2980" s="194" t="s">
        <v>273</v>
      </c>
      <c r="D2980" s="194" t="s">
        <v>281</v>
      </c>
      <c r="E2980" s="195" t="s">
        <v>17628</v>
      </c>
      <c r="F2980" s="150"/>
      <c r="G2980" s="150"/>
    </row>
    <row r="2981" spans="1:7" x14ac:dyDescent="0.2">
      <c r="A2981" s="218">
        <v>2593</v>
      </c>
      <c r="B2981" s="200" t="s">
        <v>1997</v>
      </c>
      <c r="C2981" s="194" t="s">
        <v>273</v>
      </c>
      <c r="D2981" s="194" t="s">
        <v>281</v>
      </c>
      <c r="E2981" s="195" t="s">
        <v>10318</v>
      </c>
      <c r="F2981" s="150"/>
      <c r="G2981" s="150"/>
    </row>
    <row r="2982" spans="1:7" ht="15" x14ac:dyDescent="0.25">
      <c r="A2982" s="192"/>
      <c r="B2982" s="200" t="s">
        <v>1977</v>
      </c>
      <c r="C2982" s="192"/>
      <c r="D2982" s="192"/>
      <c r="E2982" s="192"/>
      <c r="F2982" s="150"/>
      <c r="G2982" s="150"/>
    </row>
    <row r="2983" spans="1:7" x14ac:dyDescent="0.2">
      <c r="A2983" s="218">
        <v>2572</v>
      </c>
      <c r="B2983" s="200" t="s">
        <v>1998</v>
      </c>
      <c r="C2983" s="194" t="s">
        <v>273</v>
      </c>
      <c r="D2983" s="194" t="s">
        <v>281</v>
      </c>
      <c r="E2983" s="195" t="s">
        <v>7965</v>
      </c>
      <c r="F2983" s="150"/>
      <c r="G2983" s="150"/>
    </row>
    <row r="2984" spans="1:7" x14ac:dyDescent="0.2">
      <c r="A2984" s="218">
        <v>2595</v>
      </c>
      <c r="B2984" s="200" t="s">
        <v>1999</v>
      </c>
      <c r="C2984" s="194" t="s">
        <v>273</v>
      </c>
      <c r="D2984" s="194" t="s">
        <v>281</v>
      </c>
      <c r="E2984" s="195" t="s">
        <v>17629</v>
      </c>
      <c r="F2984" s="150"/>
      <c r="G2984" s="150"/>
    </row>
    <row r="2985" spans="1:7" ht="15" x14ac:dyDescent="0.25">
      <c r="A2985" s="218">
        <v>2576</v>
      </c>
      <c r="B2985" s="200" t="s">
        <v>2000</v>
      </c>
      <c r="C2985" s="194" t="s">
        <v>273</v>
      </c>
      <c r="D2985" s="194" t="s">
        <v>281</v>
      </c>
      <c r="E2985" s="195" t="s">
        <v>17630</v>
      </c>
      <c r="F2985" s="147"/>
      <c r="G2985" s="147"/>
    </row>
    <row r="2986" spans="1:7" ht="15" x14ac:dyDescent="0.25">
      <c r="A2986" s="192"/>
      <c r="B2986" s="200" t="s">
        <v>1977</v>
      </c>
      <c r="C2986" s="192"/>
      <c r="D2986" s="192"/>
      <c r="E2986" s="192"/>
      <c r="F2986" s="150"/>
      <c r="G2986" s="150"/>
    </row>
    <row r="2987" spans="1:7" ht="15" x14ac:dyDescent="0.25">
      <c r="A2987" s="218">
        <v>2575</v>
      </c>
      <c r="B2987" s="200" t="s">
        <v>2001</v>
      </c>
      <c r="C2987" s="194" t="s">
        <v>273</v>
      </c>
      <c r="D2987" s="194" t="s">
        <v>281</v>
      </c>
      <c r="E2987" s="195" t="s">
        <v>17631</v>
      </c>
      <c r="F2987" s="147"/>
      <c r="G2987" s="147"/>
    </row>
    <row r="2988" spans="1:7" ht="15" x14ac:dyDescent="0.25">
      <c r="A2988" s="192"/>
      <c r="B2988" s="200" t="s">
        <v>1977</v>
      </c>
      <c r="C2988" s="192"/>
      <c r="D2988" s="192"/>
      <c r="E2988" s="192"/>
      <c r="F2988" s="150"/>
      <c r="G2988" s="150"/>
    </row>
    <row r="2989" spans="1:7" ht="15" x14ac:dyDescent="0.25">
      <c r="A2989" s="218">
        <v>2573</v>
      </c>
      <c r="B2989" s="200" t="s">
        <v>2002</v>
      </c>
      <c r="C2989" s="194" t="s">
        <v>273</v>
      </c>
      <c r="D2989" s="194" t="s">
        <v>281</v>
      </c>
      <c r="E2989" s="195" t="s">
        <v>17632</v>
      </c>
      <c r="F2989" s="147"/>
      <c r="G2989" s="147"/>
    </row>
    <row r="2990" spans="1:7" x14ac:dyDescent="0.2">
      <c r="A2990" s="218">
        <v>2586</v>
      </c>
      <c r="B2990" s="200" t="s">
        <v>2003</v>
      </c>
      <c r="C2990" s="194" t="s">
        <v>273</v>
      </c>
      <c r="D2990" s="194" t="s">
        <v>281</v>
      </c>
      <c r="E2990" s="195" t="s">
        <v>6044</v>
      </c>
      <c r="F2990" s="150"/>
      <c r="G2990" s="150"/>
    </row>
    <row r="2991" spans="1:7" ht="15" x14ac:dyDescent="0.25">
      <c r="A2991" s="218">
        <v>2577</v>
      </c>
      <c r="B2991" s="200" t="s">
        <v>2004</v>
      </c>
      <c r="C2991" s="194" t="s">
        <v>273</v>
      </c>
      <c r="D2991" s="194" t="s">
        <v>281</v>
      </c>
      <c r="E2991" s="195" t="s">
        <v>17633</v>
      </c>
      <c r="F2991" s="147"/>
      <c r="G2991" s="147"/>
    </row>
    <row r="2992" spans="1:7" x14ac:dyDescent="0.2">
      <c r="A2992" s="218">
        <v>2574</v>
      </c>
      <c r="B2992" s="200" t="s">
        <v>2005</v>
      </c>
      <c r="C2992" s="194" t="s">
        <v>273</v>
      </c>
      <c r="D2992" s="194" t="s">
        <v>281</v>
      </c>
      <c r="E2992" s="195" t="s">
        <v>11503</v>
      </c>
      <c r="F2992" s="150"/>
      <c r="G2992" s="150"/>
    </row>
    <row r="2993" spans="1:7" ht="15" x14ac:dyDescent="0.25">
      <c r="A2993" s="218">
        <v>2578</v>
      </c>
      <c r="B2993" s="200" t="s">
        <v>2006</v>
      </c>
      <c r="C2993" s="194" t="s">
        <v>273</v>
      </c>
      <c r="D2993" s="194" t="s">
        <v>281</v>
      </c>
      <c r="E2993" s="195" t="s">
        <v>17634</v>
      </c>
      <c r="F2993" s="147"/>
      <c r="G2993" s="147"/>
    </row>
    <row r="2994" spans="1:7" x14ac:dyDescent="0.2">
      <c r="A2994" s="218">
        <v>2585</v>
      </c>
      <c r="B2994" s="200" t="s">
        <v>2007</v>
      </c>
      <c r="C2994" s="194" t="s">
        <v>273</v>
      </c>
      <c r="D2994" s="194" t="s">
        <v>281</v>
      </c>
      <c r="E2994" s="195" t="s">
        <v>17635</v>
      </c>
      <c r="F2994" s="150"/>
      <c r="G2994" s="150"/>
    </row>
    <row r="2995" spans="1:7" ht="15" x14ac:dyDescent="0.25">
      <c r="A2995" s="218">
        <v>12008</v>
      </c>
      <c r="B2995" s="200" t="s">
        <v>2008</v>
      </c>
      <c r="C2995" s="194" t="s">
        <v>273</v>
      </c>
      <c r="D2995" s="194" t="s">
        <v>281</v>
      </c>
      <c r="E2995" s="195" t="s">
        <v>17636</v>
      </c>
      <c r="F2995" s="147"/>
      <c r="G2995" s="147"/>
    </row>
    <row r="2996" spans="1:7" x14ac:dyDescent="0.2">
      <c r="A2996" s="218">
        <v>2582</v>
      </c>
      <c r="B2996" s="200" t="s">
        <v>2009</v>
      </c>
      <c r="C2996" s="194" t="s">
        <v>273</v>
      </c>
      <c r="D2996" s="194" t="s">
        <v>281</v>
      </c>
      <c r="E2996" s="195" t="s">
        <v>17637</v>
      </c>
    </row>
    <row r="2997" spans="1:7" ht="15" x14ac:dyDescent="0.25">
      <c r="A2997" s="192"/>
      <c r="B2997" s="200" t="s">
        <v>1977</v>
      </c>
      <c r="C2997" s="192"/>
      <c r="D2997" s="192"/>
      <c r="E2997" s="192"/>
    </row>
    <row r="2998" spans="1:7" x14ac:dyDescent="0.2">
      <c r="A2998" s="218">
        <v>2597</v>
      </c>
      <c r="B2998" s="200" t="s">
        <v>2010</v>
      </c>
      <c r="C2998" s="194" t="s">
        <v>273</v>
      </c>
      <c r="D2998" s="194" t="s">
        <v>281</v>
      </c>
      <c r="E2998" s="195" t="s">
        <v>6148</v>
      </c>
    </row>
    <row r="2999" spans="1:7" ht="15" x14ac:dyDescent="0.25">
      <c r="A2999" s="192"/>
      <c r="B2999" s="200" t="s">
        <v>1977</v>
      </c>
      <c r="C2999" s="192"/>
      <c r="D2999" s="192"/>
      <c r="E2999" s="192"/>
    </row>
    <row r="3000" spans="1:7" x14ac:dyDescent="0.2">
      <c r="A3000" s="218">
        <v>2579</v>
      </c>
      <c r="B3000" s="200" t="s">
        <v>2011</v>
      </c>
      <c r="C3000" s="194" t="s">
        <v>273</v>
      </c>
      <c r="D3000" s="194" t="s">
        <v>281</v>
      </c>
      <c r="E3000" s="195" t="s">
        <v>10348</v>
      </c>
    </row>
    <row r="3001" spans="1:7" ht="15" x14ac:dyDescent="0.25">
      <c r="A3001" s="192"/>
      <c r="B3001" s="200" t="s">
        <v>1977</v>
      </c>
      <c r="C3001" s="192"/>
      <c r="D3001" s="192"/>
      <c r="E3001" s="192"/>
      <c r="F3001" s="147"/>
      <c r="G3001" s="147"/>
    </row>
    <row r="3002" spans="1:7" x14ac:dyDescent="0.2">
      <c r="A3002" s="218">
        <v>2581</v>
      </c>
      <c r="B3002" s="200" t="s">
        <v>2012</v>
      </c>
      <c r="C3002" s="194" t="s">
        <v>273</v>
      </c>
      <c r="D3002" s="194" t="s">
        <v>281</v>
      </c>
      <c r="E3002" s="195" t="s">
        <v>6789</v>
      </c>
    </row>
    <row r="3003" spans="1:7" ht="15" x14ac:dyDescent="0.25">
      <c r="A3003" s="218">
        <v>2596</v>
      </c>
      <c r="B3003" s="200" t="s">
        <v>2013</v>
      </c>
      <c r="C3003" s="194" t="s">
        <v>273</v>
      </c>
      <c r="D3003" s="194" t="s">
        <v>281</v>
      </c>
      <c r="E3003" s="195" t="s">
        <v>17638</v>
      </c>
      <c r="F3003" s="147"/>
      <c r="G3003" s="147"/>
    </row>
    <row r="3004" spans="1:7" ht="15" x14ac:dyDescent="0.25">
      <c r="A3004" s="218">
        <v>2580</v>
      </c>
      <c r="B3004" s="200" t="s">
        <v>2014</v>
      </c>
      <c r="C3004" s="194" t="s">
        <v>273</v>
      </c>
      <c r="D3004" s="194" t="s">
        <v>281</v>
      </c>
      <c r="E3004" s="195" t="s">
        <v>12440</v>
      </c>
      <c r="F3004" s="147"/>
      <c r="G3004" s="147"/>
    </row>
    <row r="3005" spans="1:7" ht="15" x14ac:dyDescent="0.25">
      <c r="A3005" s="192"/>
      <c r="B3005" s="200" t="s">
        <v>1977</v>
      </c>
      <c r="C3005" s="192"/>
      <c r="D3005" s="192"/>
      <c r="E3005" s="192"/>
      <c r="F3005" s="147"/>
      <c r="G3005" s="147"/>
    </row>
    <row r="3006" spans="1:7" ht="15" x14ac:dyDescent="0.25">
      <c r="A3006" s="218">
        <v>2583</v>
      </c>
      <c r="B3006" s="200" t="s">
        <v>2015</v>
      </c>
      <c r="C3006" s="194" t="s">
        <v>273</v>
      </c>
      <c r="D3006" s="194" t="s">
        <v>281</v>
      </c>
      <c r="E3006" s="195" t="s">
        <v>17639</v>
      </c>
      <c r="F3006" s="147"/>
      <c r="G3006" s="147"/>
    </row>
    <row r="3007" spans="1:7" ht="15" x14ac:dyDescent="0.25">
      <c r="A3007" s="218">
        <v>2584</v>
      </c>
      <c r="B3007" s="200" t="s">
        <v>2016</v>
      </c>
      <c r="C3007" s="194" t="s">
        <v>273</v>
      </c>
      <c r="D3007" s="194" t="s">
        <v>281</v>
      </c>
      <c r="E3007" s="195" t="s">
        <v>17640</v>
      </c>
      <c r="F3007" s="147"/>
      <c r="G3007" s="147"/>
    </row>
    <row r="3008" spans="1:7" x14ac:dyDescent="0.2">
      <c r="A3008" s="218">
        <v>12010</v>
      </c>
      <c r="B3008" s="200" t="s">
        <v>2017</v>
      </c>
      <c r="C3008" s="194" t="s">
        <v>273</v>
      </c>
      <c r="D3008" s="194" t="s">
        <v>281</v>
      </c>
      <c r="E3008" s="195" t="s">
        <v>11709</v>
      </c>
    </row>
    <row r="3009" spans="1:6" ht="15" x14ac:dyDescent="0.25">
      <c r="A3009" s="218">
        <v>12011</v>
      </c>
      <c r="B3009" s="200" t="s">
        <v>2018</v>
      </c>
      <c r="C3009" s="194" t="s">
        <v>273</v>
      </c>
      <c r="D3009" s="194" t="s">
        <v>281</v>
      </c>
      <c r="E3009" s="195" t="s">
        <v>5659</v>
      </c>
      <c r="F3009" s="147"/>
    </row>
    <row r="3010" spans="1:6" ht="15" x14ac:dyDescent="0.25">
      <c r="A3010" s="199" t="s">
        <v>16759</v>
      </c>
      <c r="B3010" s="192"/>
      <c r="C3010" s="192"/>
      <c r="D3010" s="192"/>
      <c r="E3010" s="192"/>
      <c r="F3010" s="151"/>
    </row>
    <row r="3011" spans="1:6" ht="15" x14ac:dyDescent="0.25">
      <c r="A3011" s="166"/>
      <c r="B3011" s="173"/>
      <c r="C3011" s="166"/>
      <c r="D3011" s="166"/>
      <c r="E3011" s="166"/>
      <c r="F3011" s="147"/>
    </row>
    <row r="3012" spans="1:6" ht="18" x14ac:dyDescent="0.25">
      <c r="A3012" s="192"/>
      <c r="B3012" s="201" t="s">
        <v>264</v>
      </c>
      <c r="C3012" s="192"/>
      <c r="D3012" s="193" t="s">
        <v>16732</v>
      </c>
      <c r="E3012" s="194" t="s">
        <v>17641</v>
      </c>
      <c r="F3012" s="148"/>
    </row>
    <row r="3013" spans="1:6" ht="15" x14ac:dyDescent="0.25">
      <c r="A3013" s="199" t="s">
        <v>16734</v>
      </c>
      <c r="B3013" s="192"/>
      <c r="C3013" s="192"/>
      <c r="D3013" s="192"/>
      <c r="E3013" s="192"/>
      <c r="F3013" s="148"/>
    </row>
    <row r="3014" spans="1:6" ht="15" x14ac:dyDescent="0.25">
      <c r="A3014" s="199" t="s">
        <v>16735</v>
      </c>
      <c r="B3014" s="192"/>
      <c r="C3014" s="192"/>
      <c r="D3014" s="192"/>
      <c r="E3014" s="192"/>
      <c r="F3014" s="151"/>
    </row>
    <row r="3015" spans="1:6" ht="15" x14ac:dyDescent="0.25">
      <c r="A3015" s="199" t="s">
        <v>16736</v>
      </c>
      <c r="B3015" s="192"/>
      <c r="C3015" s="192"/>
      <c r="D3015" s="192"/>
      <c r="E3015" s="192"/>
      <c r="F3015" s="147"/>
    </row>
    <row r="3016" spans="1:6" ht="15" x14ac:dyDescent="0.25">
      <c r="A3016" s="199" t="s">
        <v>16737</v>
      </c>
      <c r="B3016" s="192"/>
      <c r="C3016" s="192"/>
      <c r="D3016" s="192"/>
      <c r="E3016" s="192"/>
      <c r="F3016" s="151"/>
    </row>
    <row r="3017" spans="1:6" ht="15" x14ac:dyDescent="0.25">
      <c r="A3017" s="199" t="s">
        <v>16738</v>
      </c>
      <c r="B3017" s="192"/>
      <c r="C3017" s="192"/>
      <c r="D3017" s="192"/>
      <c r="E3017" s="192"/>
      <c r="F3017" s="151"/>
    </row>
    <row r="3018" spans="1:6" ht="15" x14ac:dyDescent="0.25">
      <c r="A3018" s="199" t="s">
        <v>16739</v>
      </c>
      <c r="B3018" s="200" t="s">
        <v>16740</v>
      </c>
      <c r="C3018" s="192"/>
      <c r="D3018" s="192"/>
      <c r="E3018" s="192"/>
      <c r="F3018" s="151"/>
    </row>
    <row r="3019" spans="1:6" ht="15" x14ac:dyDescent="0.25">
      <c r="A3019" s="192"/>
      <c r="B3019" s="200" t="s">
        <v>16741</v>
      </c>
      <c r="C3019" s="195" t="s">
        <v>16742</v>
      </c>
      <c r="D3019" s="192"/>
      <c r="E3019" s="195" t="s">
        <v>16743</v>
      </c>
      <c r="F3019" s="147"/>
    </row>
    <row r="3020" spans="1:6" ht="15" x14ac:dyDescent="0.25">
      <c r="A3020" s="199" t="s">
        <v>16744</v>
      </c>
      <c r="B3020" s="199" t="s">
        <v>16745</v>
      </c>
      <c r="C3020" s="192"/>
      <c r="D3020" s="193" t="s">
        <v>16746</v>
      </c>
      <c r="E3020" s="192"/>
      <c r="F3020" s="153"/>
    </row>
    <row r="3021" spans="1:6" ht="15" x14ac:dyDescent="0.25">
      <c r="A3021" s="199" t="s">
        <v>265</v>
      </c>
      <c r="B3021" s="199" t="s">
        <v>266</v>
      </c>
      <c r="C3021" s="193" t="s">
        <v>267</v>
      </c>
      <c r="D3021" s="193" t="s">
        <v>268</v>
      </c>
      <c r="E3021" s="193" t="s">
        <v>269</v>
      </c>
      <c r="F3021" s="147"/>
    </row>
    <row r="3022" spans="1:6" ht="15" x14ac:dyDescent="0.25">
      <c r="A3022" s="192"/>
      <c r="B3022" s="192"/>
      <c r="C3022" s="192"/>
      <c r="D3022" s="193" t="s">
        <v>270</v>
      </c>
      <c r="E3022" s="193" t="s">
        <v>271</v>
      </c>
      <c r="F3022" s="152"/>
    </row>
    <row r="3023" spans="1:6" ht="15" x14ac:dyDescent="0.25">
      <c r="A3023" s="218">
        <v>12016</v>
      </c>
      <c r="B3023" s="200" t="s">
        <v>2019</v>
      </c>
      <c r="C3023" s="194" t="s">
        <v>273</v>
      </c>
      <c r="D3023" s="194" t="s">
        <v>281</v>
      </c>
      <c r="E3023" s="195" t="s">
        <v>7582</v>
      </c>
      <c r="F3023" s="147"/>
    </row>
    <row r="3024" spans="1:6" x14ac:dyDescent="0.2">
      <c r="A3024" s="218">
        <v>12015</v>
      </c>
      <c r="B3024" s="200" t="s">
        <v>2020</v>
      </c>
      <c r="C3024" s="194" t="s">
        <v>273</v>
      </c>
      <c r="D3024" s="194" t="s">
        <v>281</v>
      </c>
      <c r="E3024" s="195" t="s">
        <v>17642</v>
      </c>
      <c r="F3024" s="151"/>
    </row>
    <row r="3025" spans="1:6" ht="15" x14ac:dyDescent="0.25">
      <c r="A3025" s="218">
        <v>12017</v>
      </c>
      <c r="B3025" s="200" t="s">
        <v>2021</v>
      </c>
      <c r="C3025" s="194" t="s">
        <v>273</v>
      </c>
      <c r="D3025" s="194" t="s">
        <v>281</v>
      </c>
      <c r="E3025" s="195" t="s">
        <v>6827</v>
      </c>
      <c r="F3025" s="147"/>
    </row>
    <row r="3026" spans="1:6" x14ac:dyDescent="0.2">
      <c r="A3026" s="218">
        <v>12020</v>
      </c>
      <c r="B3026" s="200" t="s">
        <v>2022</v>
      </c>
      <c r="C3026" s="194" t="s">
        <v>273</v>
      </c>
      <c r="D3026" s="194" t="s">
        <v>281</v>
      </c>
      <c r="E3026" s="195" t="s">
        <v>12452</v>
      </c>
      <c r="F3026" s="151"/>
    </row>
    <row r="3027" spans="1:6" ht="15" x14ac:dyDescent="0.25">
      <c r="A3027" s="218">
        <v>12019</v>
      </c>
      <c r="B3027" s="200" t="s">
        <v>2023</v>
      </c>
      <c r="C3027" s="194" t="s">
        <v>273</v>
      </c>
      <c r="D3027" s="194" t="s">
        <v>281</v>
      </c>
      <c r="E3027" s="195" t="s">
        <v>17643</v>
      </c>
      <c r="F3027" s="147"/>
    </row>
    <row r="3028" spans="1:6" x14ac:dyDescent="0.2">
      <c r="A3028" s="218">
        <v>12021</v>
      </c>
      <c r="B3028" s="200" t="s">
        <v>2024</v>
      </c>
      <c r="C3028" s="194" t="s">
        <v>273</v>
      </c>
      <c r="D3028" s="194" t="s">
        <v>281</v>
      </c>
      <c r="E3028" s="195" t="s">
        <v>5798</v>
      </c>
      <c r="F3028" s="151"/>
    </row>
    <row r="3029" spans="1:6" ht="15" x14ac:dyDescent="0.25">
      <c r="A3029" s="218">
        <v>12024</v>
      </c>
      <c r="B3029" s="200" t="s">
        <v>2025</v>
      </c>
      <c r="C3029" s="194" t="s">
        <v>273</v>
      </c>
      <c r="D3029" s="194" t="s">
        <v>281</v>
      </c>
      <c r="E3029" s="195" t="s">
        <v>17644</v>
      </c>
      <c r="F3029" s="147"/>
    </row>
    <row r="3030" spans="1:6" x14ac:dyDescent="0.2">
      <c r="A3030" s="218">
        <v>12025</v>
      </c>
      <c r="B3030" s="200" t="s">
        <v>2026</v>
      </c>
      <c r="C3030" s="194" t="s">
        <v>273</v>
      </c>
      <c r="D3030" s="194" t="s">
        <v>281</v>
      </c>
      <c r="E3030" s="195" t="s">
        <v>17645</v>
      </c>
      <c r="F3030" s="151"/>
    </row>
    <row r="3031" spans="1:6" x14ac:dyDescent="0.2">
      <c r="A3031" s="218">
        <v>12026</v>
      </c>
      <c r="B3031" s="200" t="s">
        <v>2027</v>
      </c>
      <c r="C3031" s="194" t="s">
        <v>273</v>
      </c>
      <c r="D3031" s="194" t="s">
        <v>281</v>
      </c>
      <c r="E3031" s="195" t="s">
        <v>11420</v>
      </c>
      <c r="F3031" s="151"/>
    </row>
    <row r="3032" spans="1:6" ht="15" x14ac:dyDescent="0.25">
      <c r="A3032" s="218">
        <v>12029</v>
      </c>
      <c r="B3032" s="200" t="s">
        <v>2028</v>
      </c>
      <c r="C3032" s="194" t="s">
        <v>273</v>
      </c>
      <c r="D3032" s="194" t="s">
        <v>281</v>
      </c>
      <c r="E3032" s="195" t="s">
        <v>17646</v>
      </c>
      <c r="F3032" s="147"/>
    </row>
    <row r="3033" spans="1:6" x14ac:dyDescent="0.2">
      <c r="A3033" s="218">
        <v>12623</v>
      </c>
      <c r="B3033" s="200" t="s">
        <v>17647</v>
      </c>
      <c r="C3033" s="194" t="s">
        <v>18</v>
      </c>
      <c r="D3033" s="194" t="s">
        <v>281</v>
      </c>
      <c r="E3033" s="195" t="s">
        <v>6042</v>
      </c>
      <c r="F3033" s="151"/>
    </row>
    <row r="3034" spans="1:6" ht="15" x14ac:dyDescent="0.25">
      <c r="A3034" s="192"/>
      <c r="B3034" s="200" t="s">
        <v>1315</v>
      </c>
      <c r="C3034" s="192"/>
      <c r="D3034" s="192"/>
      <c r="E3034" s="192"/>
      <c r="F3034" s="151"/>
    </row>
    <row r="3035" spans="1:6" x14ac:dyDescent="0.2">
      <c r="A3035" s="218">
        <v>34498</v>
      </c>
      <c r="B3035" s="200" t="s">
        <v>2029</v>
      </c>
      <c r="C3035" s="194" t="s">
        <v>273</v>
      </c>
      <c r="D3035" s="194" t="s">
        <v>281</v>
      </c>
      <c r="E3035" s="195" t="s">
        <v>17648</v>
      </c>
      <c r="F3035" s="151"/>
    </row>
    <row r="3036" spans="1:6" x14ac:dyDescent="0.2">
      <c r="A3036" s="218">
        <v>13244</v>
      </c>
      <c r="B3036" s="200" t="s">
        <v>2030</v>
      </c>
      <c r="C3036" s="194" t="s">
        <v>273</v>
      </c>
      <c r="D3036" s="194" t="s">
        <v>209</v>
      </c>
      <c r="E3036" s="195" t="s">
        <v>6482</v>
      </c>
      <c r="F3036" s="151"/>
    </row>
    <row r="3037" spans="1:6" x14ac:dyDescent="0.2">
      <c r="A3037" s="218">
        <v>2517</v>
      </c>
      <c r="B3037" s="200" t="s">
        <v>2031</v>
      </c>
      <c r="C3037" s="194" t="s">
        <v>273</v>
      </c>
      <c r="D3037" s="194" t="s">
        <v>281</v>
      </c>
      <c r="E3037" s="195" t="s">
        <v>6894</v>
      </c>
      <c r="F3037" s="151"/>
    </row>
    <row r="3038" spans="1:6" ht="15" x14ac:dyDescent="0.25">
      <c r="A3038" s="192"/>
      <c r="B3038" s="200" t="s">
        <v>2032</v>
      </c>
      <c r="C3038" s="192"/>
      <c r="D3038" s="192"/>
      <c r="E3038" s="192"/>
      <c r="F3038" s="151"/>
    </row>
    <row r="3039" spans="1:6" x14ac:dyDescent="0.2">
      <c r="A3039" s="218">
        <v>2522</v>
      </c>
      <c r="B3039" s="200" t="s">
        <v>2033</v>
      </c>
      <c r="C3039" s="194" t="s">
        <v>273</v>
      </c>
      <c r="D3039" s="194" t="s">
        <v>281</v>
      </c>
      <c r="E3039" s="195" t="s">
        <v>5295</v>
      </c>
      <c r="F3039" s="153"/>
    </row>
    <row r="3040" spans="1:6" ht="15" x14ac:dyDescent="0.25">
      <c r="A3040" s="192"/>
      <c r="B3040" s="200" t="s">
        <v>2032</v>
      </c>
      <c r="C3040" s="192"/>
      <c r="D3040" s="192"/>
      <c r="E3040" s="192"/>
      <c r="F3040" s="147"/>
    </row>
    <row r="3041" spans="1:6" x14ac:dyDescent="0.2">
      <c r="A3041" s="218">
        <v>2548</v>
      </c>
      <c r="B3041" s="200" t="s">
        <v>2034</v>
      </c>
      <c r="C3041" s="194" t="s">
        <v>273</v>
      </c>
      <c r="D3041" s="194" t="s">
        <v>281</v>
      </c>
      <c r="E3041" s="195" t="s">
        <v>11397</v>
      </c>
      <c r="F3041" s="151"/>
    </row>
    <row r="3042" spans="1:6" ht="15" x14ac:dyDescent="0.25">
      <c r="A3042" s="192"/>
      <c r="B3042" s="200" t="s">
        <v>2032</v>
      </c>
      <c r="C3042" s="192"/>
      <c r="D3042" s="192"/>
      <c r="E3042" s="192"/>
      <c r="F3042" s="152"/>
    </row>
    <row r="3043" spans="1:6" ht="15" x14ac:dyDescent="0.25">
      <c r="A3043" s="218">
        <v>2516</v>
      </c>
      <c r="B3043" s="200" t="s">
        <v>2035</v>
      </c>
      <c r="C3043" s="194" t="s">
        <v>273</v>
      </c>
      <c r="D3043" s="194" t="s">
        <v>281</v>
      </c>
      <c r="E3043" s="195" t="s">
        <v>6675</v>
      </c>
      <c r="F3043" s="147"/>
    </row>
    <row r="3044" spans="1:6" ht="15" x14ac:dyDescent="0.25">
      <c r="A3044" s="192"/>
      <c r="B3044" s="200" t="s">
        <v>2032</v>
      </c>
      <c r="C3044" s="192"/>
      <c r="D3044" s="192"/>
      <c r="E3044" s="192"/>
      <c r="F3044" s="152"/>
    </row>
    <row r="3045" spans="1:6" ht="15" x14ac:dyDescent="0.25">
      <c r="A3045" s="218">
        <v>2518</v>
      </c>
      <c r="B3045" s="200" t="s">
        <v>2036</v>
      </c>
      <c r="C3045" s="194" t="s">
        <v>273</v>
      </c>
      <c r="D3045" s="194" t="s">
        <v>281</v>
      </c>
      <c r="E3045" s="195" t="s">
        <v>17649</v>
      </c>
      <c r="F3045" s="147"/>
    </row>
    <row r="3046" spans="1:6" ht="15" x14ac:dyDescent="0.25">
      <c r="A3046" s="192"/>
      <c r="B3046" s="200" t="s">
        <v>2032</v>
      </c>
      <c r="C3046" s="192"/>
      <c r="D3046" s="192"/>
      <c r="E3046" s="192"/>
      <c r="F3046" s="152"/>
    </row>
    <row r="3047" spans="1:6" ht="15" x14ac:dyDescent="0.25">
      <c r="A3047" s="218">
        <v>2521</v>
      </c>
      <c r="B3047" s="200" t="s">
        <v>2037</v>
      </c>
      <c r="C3047" s="194" t="s">
        <v>273</v>
      </c>
      <c r="D3047" s="194" t="s">
        <v>281</v>
      </c>
      <c r="E3047" s="195" t="s">
        <v>15152</v>
      </c>
      <c r="F3047" s="147"/>
    </row>
    <row r="3048" spans="1:6" ht="15" x14ac:dyDescent="0.25">
      <c r="A3048" s="192"/>
      <c r="B3048" s="200" t="s">
        <v>2032</v>
      </c>
      <c r="C3048" s="192"/>
      <c r="D3048" s="192"/>
      <c r="E3048" s="192"/>
      <c r="F3048" s="152"/>
    </row>
    <row r="3049" spans="1:6" ht="15" x14ac:dyDescent="0.25">
      <c r="A3049" s="218">
        <v>2515</v>
      </c>
      <c r="B3049" s="200" t="s">
        <v>2038</v>
      </c>
      <c r="C3049" s="194" t="s">
        <v>273</v>
      </c>
      <c r="D3049" s="194" t="s">
        <v>281</v>
      </c>
      <c r="E3049" s="195" t="s">
        <v>5641</v>
      </c>
      <c r="F3049" s="147"/>
    </row>
    <row r="3050" spans="1:6" ht="15" x14ac:dyDescent="0.25">
      <c r="A3050" s="192"/>
      <c r="B3050" s="200" t="s">
        <v>2032</v>
      </c>
      <c r="C3050" s="192"/>
      <c r="D3050" s="192"/>
      <c r="E3050" s="192"/>
      <c r="F3050" s="152"/>
    </row>
    <row r="3051" spans="1:6" ht="15" x14ac:dyDescent="0.25">
      <c r="A3051" s="218">
        <v>2519</v>
      </c>
      <c r="B3051" s="200" t="s">
        <v>2039</v>
      </c>
      <c r="C3051" s="194" t="s">
        <v>273</v>
      </c>
      <c r="D3051" s="194" t="s">
        <v>281</v>
      </c>
      <c r="E3051" s="195" t="s">
        <v>6968</v>
      </c>
      <c r="F3051" s="147"/>
    </row>
    <row r="3052" spans="1:6" ht="15" x14ac:dyDescent="0.25">
      <c r="A3052" s="192"/>
      <c r="B3052" s="200" t="s">
        <v>2032</v>
      </c>
      <c r="C3052" s="192"/>
      <c r="D3052" s="192"/>
      <c r="E3052" s="192"/>
      <c r="F3052" s="152"/>
    </row>
    <row r="3053" spans="1:6" ht="15" x14ac:dyDescent="0.25">
      <c r="A3053" s="218">
        <v>2520</v>
      </c>
      <c r="B3053" s="200" t="s">
        <v>2040</v>
      </c>
      <c r="C3053" s="194" t="s">
        <v>273</v>
      </c>
      <c r="D3053" s="194" t="s">
        <v>281</v>
      </c>
      <c r="E3053" s="195" t="s">
        <v>17650</v>
      </c>
      <c r="F3053" s="147"/>
    </row>
    <row r="3054" spans="1:6" ht="15" x14ac:dyDescent="0.25">
      <c r="A3054" s="192"/>
      <c r="B3054" s="200" t="s">
        <v>2032</v>
      </c>
      <c r="C3054" s="192"/>
      <c r="D3054" s="192"/>
      <c r="E3054" s="192"/>
      <c r="F3054" s="151"/>
    </row>
    <row r="3055" spans="1:6" ht="15" x14ac:dyDescent="0.25">
      <c r="A3055" s="218">
        <v>1602</v>
      </c>
      <c r="B3055" s="200" t="s">
        <v>17651</v>
      </c>
      <c r="C3055" s="194" t="s">
        <v>273</v>
      </c>
      <c r="D3055" s="194" t="s">
        <v>281</v>
      </c>
      <c r="E3055" s="195" t="s">
        <v>15352</v>
      </c>
      <c r="F3055" s="147"/>
    </row>
    <row r="3056" spans="1:6" ht="15" x14ac:dyDescent="0.25">
      <c r="A3056" s="192"/>
      <c r="B3056" s="200" t="s">
        <v>17652</v>
      </c>
      <c r="C3056" s="192"/>
      <c r="D3056" s="192"/>
      <c r="E3056" s="192"/>
      <c r="F3056" s="151"/>
    </row>
    <row r="3057" spans="1:6" ht="15" x14ac:dyDescent="0.25">
      <c r="A3057" s="218">
        <v>1601</v>
      </c>
      <c r="B3057" s="200" t="s">
        <v>17653</v>
      </c>
      <c r="C3057" s="194" t="s">
        <v>273</v>
      </c>
      <c r="D3057" s="194" t="s">
        <v>281</v>
      </c>
      <c r="E3057" s="195" t="s">
        <v>17654</v>
      </c>
      <c r="F3057" s="147"/>
    </row>
    <row r="3058" spans="1:6" ht="15" x14ac:dyDescent="0.25">
      <c r="A3058" s="192"/>
      <c r="B3058" s="200" t="s">
        <v>17655</v>
      </c>
      <c r="C3058" s="192"/>
      <c r="D3058" s="192"/>
      <c r="E3058" s="192"/>
      <c r="F3058" s="151"/>
    </row>
    <row r="3059" spans="1:6" ht="15" x14ac:dyDescent="0.25">
      <c r="A3059" s="218">
        <v>1598</v>
      </c>
      <c r="B3059" s="200" t="s">
        <v>17656</v>
      </c>
      <c r="C3059" s="194" t="s">
        <v>273</v>
      </c>
      <c r="D3059" s="194" t="s">
        <v>281</v>
      </c>
      <c r="E3059" s="195" t="s">
        <v>6970</v>
      </c>
      <c r="F3059" s="147"/>
    </row>
    <row r="3060" spans="1:6" ht="15" x14ac:dyDescent="0.25">
      <c r="A3060" s="192"/>
      <c r="B3060" s="200" t="s">
        <v>17657</v>
      </c>
      <c r="C3060" s="192"/>
      <c r="D3060" s="192"/>
      <c r="E3060" s="192"/>
      <c r="F3060" s="151"/>
    </row>
    <row r="3061" spans="1:6" ht="15" x14ac:dyDescent="0.25">
      <c r="A3061" s="218">
        <v>1600</v>
      </c>
      <c r="B3061" s="200" t="s">
        <v>17658</v>
      </c>
      <c r="C3061" s="194" t="s">
        <v>273</v>
      </c>
      <c r="D3061" s="194" t="s">
        <v>281</v>
      </c>
      <c r="E3061" s="195" t="s">
        <v>6725</v>
      </c>
      <c r="F3061" s="147"/>
    </row>
    <row r="3062" spans="1:6" ht="15" x14ac:dyDescent="0.25">
      <c r="A3062" s="192"/>
      <c r="B3062" s="200" t="s">
        <v>17659</v>
      </c>
      <c r="C3062" s="192"/>
      <c r="D3062" s="192"/>
      <c r="E3062" s="192"/>
      <c r="F3062" s="151"/>
    </row>
    <row r="3063" spans="1:6" ht="15" x14ac:dyDescent="0.25">
      <c r="A3063" s="218">
        <v>1603</v>
      </c>
      <c r="B3063" s="200" t="s">
        <v>17660</v>
      </c>
      <c r="C3063" s="194" t="s">
        <v>273</v>
      </c>
      <c r="D3063" s="194" t="s">
        <v>281</v>
      </c>
      <c r="E3063" s="195" t="s">
        <v>17661</v>
      </c>
      <c r="F3063" s="147"/>
    </row>
    <row r="3064" spans="1:6" ht="15" x14ac:dyDescent="0.25">
      <c r="A3064" s="192"/>
      <c r="B3064" s="200" t="s">
        <v>17662</v>
      </c>
      <c r="C3064" s="192"/>
      <c r="D3064" s="192"/>
      <c r="E3064" s="192"/>
      <c r="F3064" s="151"/>
    </row>
    <row r="3065" spans="1:6" ht="15" x14ac:dyDescent="0.25">
      <c r="A3065" s="218">
        <v>1599</v>
      </c>
      <c r="B3065" s="200" t="s">
        <v>17663</v>
      </c>
      <c r="C3065" s="194" t="s">
        <v>273</v>
      </c>
      <c r="D3065" s="194" t="s">
        <v>281</v>
      </c>
      <c r="E3065" s="195" t="s">
        <v>9071</v>
      </c>
      <c r="F3065" s="147"/>
    </row>
    <row r="3066" spans="1:6" ht="15" x14ac:dyDescent="0.25">
      <c r="A3066" s="192"/>
      <c r="B3066" s="200" t="s">
        <v>17664</v>
      </c>
      <c r="C3066" s="192"/>
      <c r="D3066" s="192"/>
      <c r="E3066" s="192"/>
      <c r="F3066" s="151"/>
    </row>
    <row r="3067" spans="1:6" ht="15" x14ac:dyDescent="0.25">
      <c r="A3067" s="218">
        <v>1597</v>
      </c>
      <c r="B3067" s="200" t="s">
        <v>17665</v>
      </c>
      <c r="C3067" s="194" t="s">
        <v>273</v>
      </c>
      <c r="D3067" s="194" t="s">
        <v>281</v>
      </c>
      <c r="E3067" s="195" t="s">
        <v>6569</v>
      </c>
      <c r="F3067" s="147"/>
    </row>
    <row r="3068" spans="1:6" ht="15" x14ac:dyDescent="0.25">
      <c r="A3068" s="192"/>
      <c r="B3068" s="200" t="s">
        <v>17666</v>
      </c>
      <c r="C3068" s="192"/>
      <c r="D3068" s="192"/>
      <c r="E3068" s="192"/>
      <c r="F3068" s="151"/>
    </row>
    <row r="3069" spans="1:6" ht="15" x14ac:dyDescent="0.25">
      <c r="A3069" s="218">
        <v>11821</v>
      </c>
      <c r="B3069" s="200" t="s">
        <v>17667</v>
      </c>
      <c r="C3069" s="194" t="s">
        <v>273</v>
      </c>
      <c r="D3069" s="194" t="s">
        <v>281</v>
      </c>
      <c r="E3069" s="195" t="s">
        <v>17668</v>
      </c>
      <c r="F3069" s="147"/>
    </row>
    <row r="3070" spans="1:6" ht="15" x14ac:dyDescent="0.25">
      <c r="A3070" s="192"/>
      <c r="B3070" s="200" t="s">
        <v>17669</v>
      </c>
      <c r="C3070" s="192"/>
      <c r="D3070" s="192"/>
      <c r="E3070" s="192"/>
      <c r="F3070" s="151"/>
    </row>
    <row r="3071" spans="1:6" ht="15" x14ac:dyDescent="0.25">
      <c r="A3071" s="218">
        <v>1562</v>
      </c>
      <c r="B3071" s="200" t="s">
        <v>17667</v>
      </c>
      <c r="C3071" s="194" t="s">
        <v>273</v>
      </c>
      <c r="D3071" s="194" t="s">
        <v>281</v>
      </c>
      <c r="E3071" s="195" t="s">
        <v>5261</v>
      </c>
      <c r="F3071" s="147"/>
    </row>
    <row r="3072" spans="1:6" ht="15" x14ac:dyDescent="0.25">
      <c r="A3072" s="192"/>
      <c r="B3072" s="200" t="s">
        <v>17670</v>
      </c>
      <c r="C3072" s="192"/>
      <c r="D3072" s="192"/>
      <c r="E3072" s="192"/>
      <c r="F3072" s="151"/>
    </row>
    <row r="3073" spans="1:7" x14ac:dyDescent="0.2">
      <c r="A3073" s="218">
        <v>1563</v>
      </c>
      <c r="B3073" s="200" t="s">
        <v>17667</v>
      </c>
      <c r="C3073" s="194" t="s">
        <v>273</v>
      </c>
      <c r="D3073" s="194" t="s">
        <v>281</v>
      </c>
      <c r="E3073" s="195" t="s">
        <v>5564</v>
      </c>
    </row>
    <row r="3074" spans="1:7" ht="15" x14ac:dyDescent="0.25">
      <c r="A3074" s="192"/>
      <c r="B3074" s="200" t="s">
        <v>17671</v>
      </c>
      <c r="C3074" s="192"/>
      <c r="D3074" s="192"/>
      <c r="E3074" s="192"/>
    </row>
    <row r="3075" spans="1:7" x14ac:dyDescent="0.2">
      <c r="A3075" s="218">
        <v>11856</v>
      </c>
      <c r="B3075" s="200" t="s">
        <v>17672</v>
      </c>
      <c r="C3075" s="194" t="s">
        <v>273</v>
      </c>
      <c r="D3075" s="194" t="s">
        <v>209</v>
      </c>
      <c r="E3075" s="195" t="s">
        <v>5332</v>
      </c>
    </row>
    <row r="3076" spans="1:7" x14ac:dyDescent="0.2">
      <c r="A3076" s="218">
        <v>11857</v>
      </c>
      <c r="B3076" s="200" t="s">
        <v>17673</v>
      </c>
      <c r="C3076" s="194" t="s">
        <v>273</v>
      </c>
      <c r="D3076" s="194" t="s">
        <v>281</v>
      </c>
      <c r="E3076" s="195" t="s">
        <v>17674</v>
      </c>
    </row>
    <row r="3077" spans="1:7" x14ac:dyDescent="0.2">
      <c r="A3077" s="218">
        <v>11858</v>
      </c>
      <c r="B3077" s="200" t="s">
        <v>17675</v>
      </c>
      <c r="C3077" s="194" t="s">
        <v>273</v>
      </c>
      <c r="D3077" s="194" t="s">
        <v>281</v>
      </c>
      <c r="E3077" s="195" t="s">
        <v>17551</v>
      </c>
    </row>
    <row r="3078" spans="1:7" ht="15" x14ac:dyDescent="0.25">
      <c r="A3078" s="199" t="s">
        <v>16759</v>
      </c>
      <c r="B3078" s="192"/>
      <c r="C3078" s="192"/>
      <c r="D3078" s="192"/>
      <c r="E3078" s="192"/>
      <c r="F3078" s="147"/>
      <c r="G3078" s="147"/>
    </row>
    <row r="3079" spans="1:7" ht="15" x14ac:dyDescent="0.25">
      <c r="A3079" s="166"/>
      <c r="B3079" s="173"/>
      <c r="C3079" s="166"/>
      <c r="D3079" s="166"/>
      <c r="E3079" s="166"/>
    </row>
    <row r="3080" spans="1:7" ht="18" x14ac:dyDescent="0.25">
      <c r="A3080" s="192"/>
      <c r="B3080" s="201" t="s">
        <v>264</v>
      </c>
      <c r="C3080" s="192"/>
      <c r="D3080" s="193" t="s">
        <v>16732</v>
      </c>
      <c r="E3080" s="194" t="s">
        <v>17676</v>
      </c>
      <c r="F3080" s="147"/>
      <c r="G3080" s="147"/>
    </row>
    <row r="3081" spans="1:7" ht="15" x14ac:dyDescent="0.25">
      <c r="A3081" s="199" t="s">
        <v>16734</v>
      </c>
      <c r="B3081" s="192"/>
      <c r="C3081" s="192"/>
      <c r="D3081" s="192"/>
      <c r="E3081" s="192"/>
      <c r="F3081" s="147"/>
      <c r="G3081" s="147"/>
    </row>
    <row r="3082" spans="1:7" ht="15" x14ac:dyDescent="0.25">
      <c r="A3082" s="199" t="s">
        <v>16735</v>
      </c>
      <c r="B3082" s="192"/>
      <c r="C3082" s="192"/>
      <c r="D3082" s="192"/>
      <c r="E3082" s="192"/>
      <c r="F3082" s="147"/>
      <c r="G3082" s="147"/>
    </row>
    <row r="3083" spans="1:7" ht="15" x14ac:dyDescent="0.25">
      <c r="A3083" s="199" t="s">
        <v>16736</v>
      </c>
      <c r="B3083" s="192"/>
      <c r="C3083" s="192"/>
      <c r="D3083" s="192"/>
      <c r="E3083" s="192"/>
      <c r="F3083" s="147"/>
      <c r="G3083" s="147"/>
    </row>
    <row r="3084" spans="1:7" ht="15" x14ac:dyDescent="0.25">
      <c r="A3084" s="199" t="s">
        <v>16737</v>
      </c>
      <c r="B3084" s="192"/>
      <c r="C3084" s="192"/>
      <c r="D3084" s="192"/>
      <c r="E3084" s="192"/>
      <c r="F3084" s="147"/>
      <c r="G3084" s="147"/>
    </row>
    <row r="3085" spans="1:7" ht="15" x14ac:dyDescent="0.25">
      <c r="A3085" s="199" t="s">
        <v>16738</v>
      </c>
      <c r="B3085" s="192"/>
      <c r="C3085" s="192"/>
      <c r="D3085" s="192"/>
      <c r="E3085" s="192"/>
    </row>
    <row r="3086" spans="1:7" ht="15" x14ac:dyDescent="0.25">
      <c r="A3086" s="199" t="s">
        <v>16739</v>
      </c>
      <c r="B3086" s="200" t="s">
        <v>16740</v>
      </c>
      <c r="C3086" s="192"/>
      <c r="D3086" s="192"/>
      <c r="E3086" s="192"/>
      <c r="F3086" s="147"/>
      <c r="G3086" s="147"/>
    </row>
    <row r="3087" spans="1:7" ht="15" x14ac:dyDescent="0.25">
      <c r="A3087" s="192"/>
      <c r="B3087" s="200" t="s">
        <v>16741</v>
      </c>
      <c r="C3087" s="195" t="s">
        <v>16742</v>
      </c>
      <c r="D3087" s="192"/>
      <c r="E3087" s="195" t="s">
        <v>16743</v>
      </c>
      <c r="F3087" s="147"/>
      <c r="G3087" s="151"/>
    </row>
    <row r="3088" spans="1:7" ht="15" x14ac:dyDescent="0.25">
      <c r="A3088" s="199" t="s">
        <v>16744</v>
      </c>
      <c r="B3088" s="199" t="s">
        <v>16745</v>
      </c>
      <c r="C3088" s="192"/>
      <c r="D3088" s="193" t="s">
        <v>16746</v>
      </c>
      <c r="E3088" s="192"/>
      <c r="F3088" s="148"/>
      <c r="G3088" s="147"/>
    </row>
    <row r="3089" spans="1:7" x14ac:dyDescent="0.2">
      <c r="A3089" s="199" t="s">
        <v>265</v>
      </c>
      <c r="B3089" s="199" t="s">
        <v>266</v>
      </c>
      <c r="C3089" s="193" t="s">
        <v>267</v>
      </c>
      <c r="D3089" s="193" t="s">
        <v>268</v>
      </c>
      <c r="E3089" s="193" t="s">
        <v>269</v>
      </c>
      <c r="F3089" s="148"/>
      <c r="G3089" s="148"/>
    </row>
    <row r="3090" spans="1:7" ht="15" x14ac:dyDescent="0.25">
      <c r="A3090" s="192"/>
      <c r="B3090" s="192"/>
      <c r="C3090" s="192"/>
      <c r="D3090" s="193" t="s">
        <v>270</v>
      </c>
      <c r="E3090" s="193" t="s">
        <v>271</v>
      </c>
      <c r="F3090" s="148"/>
      <c r="G3090" s="148"/>
    </row>
    <row r="3091" spans="1:7" ht="15" x14ac:dyDescent="0.25">
      <c r="A3091" s="218">
        <v>1539</v>
      </c>
      <c r="B3091" s="200" t="s">
        <v>17677</v>
      </c>
      <c r="C3091" s="194" t="s">
        <v>273</v>
      </c>
      <c r="D3091" s="194" t="s">
        <v>281</v>
      </c>
      <c r="E3091" s="195" t="s">
        <v>5739</v>
      </c>
      <c r="F3091" s="147"/>
      <c r="G3091" s="147"/>
    </row>
    <row r="3092" spans="1:7" x14ac:dyDescent="0.2">
      <c r="A3092" s="218">
        <v>11859</v>
      </c>
      <c r="B3092" s="200" t="s">
        <v>17678</v>
      </c>
      <c r="C3092" s="194" t="s">
        <v>273</v>
      </c>
      <c r="D3092" s="194" t="s">
        <v>281</v>
      </c>
      <c r="E3092" s="195" t="s">
        <v>6472</v>
      </c>
      <c r="F3092" s="150"/>
      <c r="G3092" s="151"/>
    </row>
    <row r="3093" spans="1:7" ht="15" x14ac:dyDescent="0.25">
      <c r="A3093" s="218">
        <v>1550</v>
      </c>
      <c r="B3093" s="200" t="s">
        <v>17679</v>
      </c>
      <c r="C3093" s="194" t="s">
        <v>273</v>
      </c>
      <c r="D3093" s="194" t="s">
        <v>281</v>
      </c>
      <c r="E3093" s="195" t="s">
        <v>5469</v>
      </c>
      <c r="F3093" s="147"/>
      <c r="G3093" s="147"/>
    </row>
    <row r="3094" spans="1:7" x14ac:dyDescent="0.2">
      <c r="A3094" s="218">
        <v>11854</v>
      </c>
      <c r="B3094" s="200" t="s">
        <v>17680</v>
      </c>
      <c r="C3094" s="194" t="s">
        <v>273</v>
      </c>
      <c r="D3094" s="194" t="s">
        <v>281</v>
      </c>
      <c r="E3094" s="195" t="s">
        <v>6908</v>
      </c>
      <c r="F3094" s="150"/>
      <c r="G3094" s="151"/>
    </row>
    <row r="3095" spans="1:7" ht="15" x14ac:dyDescent="0.25">
      <c r="A3095" s="218">
        <v>11862</v>
      </c>
      <c r="B3095" s="200" t="s">
        <v>17681</v>
      </c>
      <c r="C3095" s="194" t="s">
        <v>273</v>
      </c>
      <c r="D3095" s="194" t="s">
        <v>281</v>
      </c>
      <c r="E3095" s="195" t="s">
        <v>11306</v>
      </c>
      <c r="F3095" s="147"/>
      <c r="G3095" s="147"/>
    </row>
    <row r="3096" spans="1:7" x14ac:dyDescent="0.2">
      <c r="A3096" s="218">
        <v>11863</v>
      </c>
      <c r="B3096" s="200" t="s">
        <v>17682</v>
      </c>
      <c r="C3096" s="194" t="s">
        <v>273</v>
      </c>
      <c r="D3096" s="194" t="s">
        <v>281</v>
      </c>
      <c r="E3096" s="195" t="s">
        <v>5829</v>
      </c>
      <c r="F3096" s="150"/>
      <c r="G3096" s="151"/>
    </row>
    <row r="3097" spans="1:7" ht="15" x14ac:dyDescent="0.25">
      <c r="A3097" s="218">
        <v>11855</v>
      </c>
      <c r="B3097" s="200" t="s">
        <v>17683</v>
      </c>
      <c r="C3097" s="194" t="s">
        <v>273</v>
      </c>
      <c r="D3097" s="194" t="s">
        <v>281</v>
      </c>
      <c r="E3097" s="195" t="s">
        <v>6732</v>
      </c>
      <c r="F3097" s="147"/>
      <c r="G3097" s="147"/>
    </row>
    <row r="3098" spans="1:7" x14ac:dyDescent="0.2">
      <c r="A3098" s="218">
        <v>11864</v>
      </c>
      <c r="B3098" s="200" t="s">
        <v>17684</v>
      </c>
      <c r="C3098" s="194" t="s">
        <v>273</v>
      </c>
      <c r="D3098" s="194" t="s">
        <v>281</v>
      </c>
      <c r="E3098" s="195" t="s">
        <v>6424</v>
      </c>
      <c r="F3098" s="150"/>
      <c r="G3098" s="151"/>
    </row>
    <row r="3099" spans="1:7" ht="15" x14ac:dyDescent="0.25">
      <c r="A3099" s="218">
        <v>2527</v>
      </c>
      <c r="B3099" s="200" t="s">
        <v>2041</v>
      </c>
      <c r="C3099" s="194" t="s">
        <v>273</v>
      </c>
      <c r="D3099" s="194" t="s">
        <v>281</v>
      </c>
      <c r="E3099" s="195" t="s">
        <v>17685</v>
      </c>
      <c r="F3099" s="147"/>
      <c r="G3099" s="147"/>
    </row>
    <row r="3100" spans="1:7" ht="15" x14ac:dyDescent="0.25">
      <c r="A3100" s="192"/>
      <c r="B3100" s="200" t="s">
        <v>2032</v>
      </c>
      <c r="C3100" s="192"/>
      <c r="D3100" s="192"/>
      <c r="E3100" s="192"/>
      <c r="F3100" s="150"/>
      <c r="G3100" s="151"/>
    </row>
    <row r="3101" spans="1:7" ht="15" x14ac:dyDescent="0.25">
      <c r="A3101" s="218">
        <v>2526</v>
      </c>
      <c r="B3101" s="200" t="s">
        <v>2042</v>
      </c>
      <c r="C3101" s="194" t="s">
        <v>273</v>
      </c>
      <c r="D3101" s="194" t="s">
        <v>281</v>
      </c>
      <c r="E3101" s="195" t="s">
        <v>5478</v>
      </c>
      <c r="F3101" s="147"/>
      <c r="G3101" s="147"/>
    </row>
    <row r="3102" spans="1:7" ht="15" x14ac:dyDescent="0.25">
      <c r="A3102" s="192"/>
      <c r="B3102" s="200" t="s">
        <v>2032</v>
      </c>
      <c r="C3102" s="192"/>
      <c r="D3102" s="192"/>
      <c r="E3102" s="192"/>
      <c r="F3102" s="150"/>
      <c r="G3102" s="151"/>
    </row>
    <row r="3103" spans="1:7" ht="15" x14ac:dyDescent="0.25">
      <c r="A3103" s="218">
        <v>2487</v>
      </c>
      <c r="B3103" s="200" t="s">
        <v>2043</v>
      </c>
      <c r="C3103" s="194" t="s">
        <v>273</v>
      </c>
      <c r="D3103" s="194" t="s">
        <v>281</v>
      </c>
      <c r="E3103" s="195" t="s">
        <v>5280</v>
      </c>
      <c r="F3103" s="147"/>
      <c r="G3103" s="147"/>
    </row>
    <row r="3104" spans="1:7" ht="15" x14ac:dyDescent="0.25">
      <c r="A3104" s="192"/>
      <c r="B3104" s="200" t="s">
        <v>2032</v>
      </c>
      <c r="C3104" s="192"/>
      <c r="D3104" s="192"/>
      <c r="E3104" s="192"/>
      <c r="F3104" s="150"/>
      <c r="G3104" s="151"/>
    </row>
    <row r="3105" spans="1:7" ht="15" x14ac:dyDescent="0.25">
      <c r="A3105" s="218">
        <v>2483</v>
      </c>
      <c r="B3105" s="200" t="s">
        <v>2044</v>
      </c>
      <c r="C3105" s="194" t="s">
        <v>273</v>
      </c>
      <c r="D3105" s="194" t="s">
        <v>281</v>
      </c>
      <c r="E3105" s="195" t="s">
        <v>17686</v>
      </c>
      <c r="F3105" s="147"/>
      <c r="G3105" s="147"/>
    </row>
    <row r="3106" spans="1:7" ht="15" x14ac:dyDescent="0.25">
      <c r="A3106" s="192"/>
      <c r="B3106" s="200" t="s">
        <v>2032</v>
      </c>
      <c r="C3106" s="192"/>
      <c r="D3106" s="192"/>
      <c r="E3106" s="192"/>
      <c r="F3106" s="150"/>
      <c r="G3106" s="151"/>
    </row>
    <row r="3107" spans="1:7" ht="15" x14ac:dyDescent="0.25">
      <c r="A3107" s="218">
        <v>2528</v>
      </c>
      <c r="B3107" s="200" t="s">
        <v>2045</v>
      </c>
      <c r="C3107" s="194" t="s">
        <v>273</v>
      </c>
      <c r="D3107" s="194" t="s">
        <v>281</v>
      </c>
      <c r="E3107" s="195" t="s">
        <v>6770</v>
      </c>
      <c r="F3107" s="147"/>
      <c r="G3107" s="147"/>
    </row>
    <row r="3108" spans="1:7" ht="15" x14ac:dyDescent="0.25">
      <c r="A3108" s="192"/>
      <c r="B3108" s="200" t="s">
        <v>2032</v>
      </c>
      <c r="C3108" s="192"/>
      <c r="D3108" s="192"/>
      <c r="E3108" s="192"/>
      <c r="F3108" s="150"/>
      <c r="G3108" s="151"/>
    </row>
    <row r="3109" spans="1:7" ht="15" x14ac:dyDescent="0.25">
      <c r="A3109" s="218">
        <v>2489</v>
      </c>
      <c r="B3109" s="200" t="s">
        <v>2046</v>
      </c>
      <c r="C3109" s="194" t="s">
        <v>273</v>
      </c>
      <c r="D3109" s="194" t="s">
        <v>281</v>
      </c>
      <c r="E3109" s="195" t="s">
        <v>17687</v>
      </c>
      <c r="F3109" s="147"/>
      <c r="G3109" s="147"/>
    </row>
    <row r="3110" spans="1:7" ht="15" x14ac:dyDescent="0.25">
      <c r="A3110" s="192"/>
      <c r="B3110" s="200" t="s">
        <v>2032</v>
      </c>
      <c r="C3110" s="192"/>
      <c r="D3110" s="192"/>
      <c r="E3110" s="192"/>
      <c r="F3110" s="150"/>
      <c r="G3110" s="151"/>
    </row>
    <row r="3111" spans="1:7" ht="15" x14ac:dyDescent="0.25">
      <c r="A3111" s="218">
        <v>2488</v>
      </c>
      <c r="B3111" s="200" t="s">
        <v>2047</v>
      </c>
      <c r="C3111" s="194" t="s">
        <v>273</v>
      </c>
      <c r="D3111" s="194" t="s">
        <v>281</v>
      </c>
      <c r="E3111" s="195" t="s">
        <v>7053</v>
      </c>
      <c r="F3111" s="147"/>
      <c r="G3111" s="147"/>
    </row>
    <row r="3112" spans="1:7" ht="15" x14ac:dyDescent="0.25">
      <c r="A3112" s="192"/>
      <c r="B3112" s="200" t="s">
        <v>2032</v>
      </c>
      <c r="C3112" s="192"/>
      <c r="D3112" s="192"/>
      <c r="E3112" s="192"/>
      <c r="F3112" s="150"/>
      <c r="G3112" s="151"/>
    </row>
    <row r="3113" spans="1:7" ht="15" x14ac:dyDescent="0.25">
      <c r="A3113" s="218">
        <v>2484</v>
      </c>
      <c r="B3113" s="200" t="s">
        <v>2048</v>
      </c>
      <c r="C3113" s="194" t="s">
        <v>273</v>
      </c>
      <c r="D3113" s="194" t="s">
        <v>281</v>
      </c>
      <c r="E3113" s="195" t="s">
        <v>17688</v>
      </c>
      <c r="F3113" s="147"/>
      <c r="G3113" s="147"/>
    </row>
    <row r="3114" spans="1:7" ht="15" x14ac:dyDescent="0.25">
      <c r="A3114" s="192"/>
      <c r="B3114" s="200" t="s">
        <v>2032</v>
      </c>
      <c r="C3114" s="192"/>
      <c r="D3114" s="192"/>
      <c r="E3114" s="192"/>
      <c r="F3114" s="150"/>
      <c r="G3114" s="151"/>
    </row>
    <row r="3115" spans="1:7" ht="15" x14ac:dyDescent="0.25">
      <c r="A3115" s="218">
        <v>2485</v>
      </c>
      <c r="B3115" s="200" t="s">
        <v>2049</v>
      </c>
      <c r="C3115" s="194" t="s">
        <v>273</v>
      </c>
      <c r="D3115" s="194" t="s">
        <v>281</v>
      </c>
      <c r="E3115" s="195" t="s">
        <v>6052</v>
      </c>
      <c r="F3115" s="147"/>
      <c r="G3115" s="147"/>
    </row>
    <row r="3116" spans="1:7" ht="15" x14ac:dyDescent="0.25">
      <c r="A3116" s="192"/>
      <c r="B3116" s="200" t="s">
        <v>2032</v>
      </c>
      <c r="C3116" s="192"/>
      <c r="D3116" s="192"/>
      <c r="E3116" s="192"/>
      <c r="F3116" s="150"/>
      <c r="G3116" s="151"/>
    </row>
    <row r="3117" spans="1:7" ht="15" x14ac:dyDescent="0.25">
      <c r="A3117" s="218">
        <v>38683</v>
      </c>
      <c r="B3117" s="200" t="s">
        <v>2050</v>
      </c>
      <c r="C3117" s="194" t="s">
        <v>273</v>
      </c>
      <c r="D3117" s="194" t="s">
        <v>281</v>
      </c>
      <c r="E3117" s="195" t="s">
        <v>13285</v>
      </c>
      <c r="F3117" s="147"/>
      <c r="G3117" s="147"/>
    </row>
    <row r="3118" spans="1:7" x14ac:dyDescent="0.2">
      <c r="A3118" s="218">
        <v>1607</v>
      </c>
      <c r="B3118" s="200" t="s">
        <v>2051</v>
      </c>
      <c r="C3118" s="194" t="s">
        <v>401</v>
      </c>
      <c r="D3118" s="194" t="s">
        <v>281</v>
      </c>
      <c r="E3118" s="194" t="s">
        <v>6087</v>
      </c>
      <c r="F3118" s="150"/>
      <c r="G3118" s="151"/>
    </row>
    <row r="3119" spans="1:7" ht="15" x14ac:dyDescent="0.25">
      <c r="A3119" s="192"/>
      <c r="B3119" s="200" t="s">
        <v>2052</v>
      </c>
      <c r="C3119" s="192"/>
      <c r="D3119" s="192"/>
      <c r="E3119" s="192"/>
      <c r="F3119" s="147"/>
      <c r="G3119" s="147"/>
    </row>
    <row r="3120" spans="1:7" x14ac:dyDescent="0.2">
      <c r="A3120" s="218">
        <v>12118</v>
      </c>
      <c r="B3120" s="200" t="s">
        <v>2053</v>
      </c>
      <c r="C3120" s="194" t="s">
        <v>273</v>
      </c>
      <c r="D3120" s="194" t="s">
        <v>281</v>
      </c>
      <c r="E3120" s="195" t="s">
        <v>17689</v>
      </c>
      <c r="F3120" s="150"/>
      <c r="G3120" s="151"/>
    </row>
    <row r="3121" spans="1:7" ht="15" x14ac:dyDescent="0.25">
      <c r="A3121" s="218">
        <v>13347</v>
      </c>
      <c r="B3121" s="200" t="s">
        <v>2054</v>
      </c>
      <c r="C3121" s="194" t="s">
        <v>273</v>
      </c>
      <c r="D3121" s="194" t="s">
        <v>281</v>
      </c>
      <c r="E3121" s="195" t="s">
        <v>17690</v>
      </c>
      <c r="F3121" s="147"/>
      <c r="G3121" s="147"/>
    </row>
    <row r="3122" spans="1:7" x14ac:dyDescent="0.2">
      <c r="A3122" s="218">
        <v>12006</v>
      </c>
      <c r="B3122" s="200" t="s">
        <v>2055</v>
      </c>
      <c r="C3122" s="194" t="s">
        <v>273</v>
      </c>
      <c r="D3122" s="194" t="s">
        <v>281</v>
      </c>
      <c r="E3122" s="195" t="s">
        <v>17691</v>
      </c>
      <c r="F3122" s="150"/>
      <c r="G3122" s="151"/>
    </row>
    <row r="3123" spans="1:7" ht="15" x14ac:dyDescent="0.25">
      <c r="A3123" s="218">
        <v>12002</v>
      </c>
      <c r="B3123" s="200" t="s">
        <v>2056</v>
      </c>
      <c r="C3123" s="194" t="s">
        <v>273</v>
      </c>
      <c r="D3123" s="194" t="s">
        <v>281</v>
      </c>
      <c r="E3123" s="195" t="s">
        <v>6512</v>
      </c>
      <c r="F3123" s="147"/>
      <c r="G3123" s="147"/>
    </row>
    <row r="3124" spans="1:7" ht="15" x14ac:dyDescent="0.25">
      <c r="A3124" s="192"/>
      <c r="B3124" s="200" t="s">
        <v>2057</v>
      </c>
      <c r="C3124" s="192"/>
      <c r="D3124" s="192"/>
      <c r="E3124" s="192"/>
      <c r="F3124" s="150"/>
      <c r="G3124" s="151"/>
    </row>
    <row r="3125" spans="1:7" ht="15" x14ac:dyDescent="0.25">
      <c r="A3125" s="218">
        <v>12004</v>
      </c>
      <c r="B3125" s="200" t="s">
        <v>2058</v>
      </c>
      <c r="C3125" s="194" t="s">
        <v>273</v>
      </c>
      <c r="D3125" s="194" t="s">
        <v>281</v>
      </c>
      <c r="E3125" s="195" t="s">
        <v>17692</v>
      </c>
      <c r="F3125" s="147"/>
      <c r="G3125" s="147"/>
    </row>
    <row r="3126" spans="1:7" x14ac:dyDescent="0.2">
      <c r="A3126" s="218">
        <v>12005</v>
      </c>
      <c r="B3126" s="200" t="s">
        <v>2059</v>
      </c>
      <c r="C3126" s="194" t="s">
        <v>273</v>
      </c>
      <c r="D3126" s="194" t="s">
        <v>281</v>
      </c>
      <c r="E3126" s="195" t="s">
        <v>11726</v>
      </c>
      <c r="F3126" s="150"/>
      <c r="G3126" s="151"/>
    </row>
    <row r="3127" spans="1:7" ht="15" x14ac:dyDescent="0.25">
      <c r="A3127" s="218">
        <v>12007</v>
      </c>
      <c r="B3127" s="200" t="s">
        <v>2060</v>
      </c>
      <c r="C3127" s="194" t="s">
        <v>273</v>
      </c>
      <c r="D3127" s="194" t="s">
        <v>281</v>
      </c>
      <c r="E3127" s="195" t="s">
        <v>17693</v>
      </c>
      <c r="F3127" s="147"/>
      <c r="G3127" s="147"/>
    </row>
    <row r="3128" spans="1:7" x14ac:dyDescent="0.2">
      <c r="A3128" s="218">
        <v>12612</v>
      </c>
      <c r="B3128" s="200" t="s">
        <v>2061</v>
      </c>
      <c r="C3128" s="194" t="s">
        <v>273</v>
      </c>
      <c r="D3128" s="194" t="s">
        <v>281</v>
      </c>
      <c r="E3128" s="195" t="s">
        <v>6095</v>
      </c>
      <c r="F3128" s="150"/>
      <c r="G3128" s="151"/>
    </row>
    <row r="3129" spans="1:7" ht="15" x14ac:dyDescent="0.25">
      <c r="A3129" s="192"/>
      <c r="B3129" s="200" t="s">
        <v>2062</v>
      </c>
      <c r="C3129" s="192"/>
      <c r="D3129" s="192"/>
      <c r="E3129" s="192"/>
      <c r="F3129" s="147"/>
      <c r="G3129" s="147"/>
    </row>
    <row r="3130" spans="1:7" x14ac:dyDescent="0.2">
      <c r="A3130" s="218">
        <v>6142</v>
      </c>
      <c r="B3130" s="200" t="s">
        <v>2063</v>
      </c>
      <c r="C3130" s="194" t="s">
        <v>273</v>
      </c>
      <c r="D3130" s="194" t="s">
        <v>281</v>
      </c>
      <c r="E3130" s="195" t="s">
        <v>5838</v>
      </c>
      <c r="F3130" s="150"/>
      <c r="G3130" s="151"/>
    </row>
    <row r="3131" spans="1:7" ht="15" x14ac:dyDescent="0.25">
      <c r="A3131" s="192"/>
      <c r="B3131" s="200" t="s">
        <v>2064</v>
      </c>
      <c r="C3131" s="192"/>
      <c r="D3131" s="192"/>
      <c r="E3131" s="192"/>
      <c r="F3131" s="150"/>
      <c r="G3131" s="151"/>
    </row>
    <row r="3132" spans="1:7" ht="15" x14ac:dyDescent="0.25">
      <c r="A3132" s="218">
        <v>11686</v>
      </c>
      <c r="B3132" s="200" t="s">
        <v>2065</v>
      </c>
      <c r="C3132" s="194" t="s">
        <v>273</v>
      </c>
      <c r="D3132" s="194" t="s">
        <v>281</v>
      </c>
      <c r="E3132" s="195" t="s">
        <v>6096</v>
      </c>
      <c r="F3132" s="147"/>
      <c r="G3132" s="147"/>
    </row>
    <row r="3133" spans="1:7" ht="15" x14ac:dyDescent="0.25">
      <c r="A3133" s="192"/>
      <c r="B3133" s="200" t="s">
        <v>2066</v>
      </c>
      <c r="C3133" s="192"/>
      <c r="D3133" s="192"/>
      <c r="E3133" s="192"/>
      <c r="F3133" s="150"/>
      <c r="G3133" s="151"/>
    </row>
    <row r="3134" spans="1:7" ht="15" x14ac:dyDescent="0.25">
      <c r="A3134" s="218">
        <v>12116</v>
      </c>
      <c r="B3134" s="200" t="s">
        <v>2067</v>
      </c>
      <c r="C3134" s="194" t="s">
        <v>273</v>
      </c>
      <c r="D3134" s="194" t="s">
        <v>281</v>
      </c>
      <c r="E3134" s="195" t="s">
        <v>5489</v>
      </c>
      <c r="F3134" s="147"/>
      <c r="G3134" s="147"/>
    </row>
    <row r="3135" spans="1:7" ht="15" x14ac:dyDescent="0.25">
      <c r="A3135" s="192"/>
      <c r="B3135" s="200" t="s">
        <v>2068</v>
      </c>
      <c r="C3135" s="192"/>
      <c r="D3135" s="192"/>
      <c r="E3135" s="192"/>
      <c r="F3135" s="150"/>
      <c r="G3135" s="151"/>
    </row>
    <row r="3136" spans="1:7" x14ac:dyDescent="0.2">
      <c r="A3136" s="218">
        <v>12130</v>
      </c>
      <c r="B3136" s="200" t="s">
        <v>2069</v>
      </c>
      <c r="C3136" s="194" t="s">
        <v>273</v>
      </c>
      <c r="D3136" s="194" t="s">
        <v>281</v>
      </c>
      <c r="E3136" s="195" t="s">
        <v>17694</v>
      </c>
      <c r="F3136" s="150"/>
      <c r="G3136" s="151"/>
    </row>
    <row r="3137" spans="1:7" ht="15" x14ac:dyDescent="0.25">
      <c r="A3137" s="192"/>
      <c r="B3137" s="200" t="s">
        <v>2068</v>
      </c>
      <c r="C3137" s="192"/>
      <c r="D3137" s="192"/>
      <c r="E3137" s="192"/>
      <c r="F3137" s="147"/>
      <c r="G3137" s="147"/>
    </row>
    <row r="3138" spans="1:7" x14ac:dyDescent="0.2">
      <c r="A3138" s="218">
        <v>12125</v>
      </c>
      <c r="B3138" s="200" t="s">
        <v>2070</v>
      </c>
      <c r="C3138" s="194" t="s">
        <v>273</v>
      </c>
      <c r="D3138" s="194" t="s">
        <v>281</v>
      </c>
      <c r="E3138" s="195" t="s">
        <v>17695</v>
      </c>
      <c r="F3138" s="150"/>
      <c r="G3138" s="151"/>
    </row>
    <row r="3139" spans="1:7" ht="15" x14ac:dyDescent="0.25">
      <c r="A3139" s="192"/>
      <c r="B3139" s="200" t="s">
        <v>2071</v>
      </c>
      <c r="C3139" s="192"/>
      <c r="D3139" s="192"/>
      <c r="E3139" s="192"/>
      <c r="F3139" s="150"/>
      <c r="G3139" s="151"/>
    </row>
    <row r="3140" spans="1:7" ht="15" x14ac:dyDescent="0.25">
      <c r="A3140" s="218">
        <v>12126</v>
      </c>
      <c r="B3140" s="200" t="s">
        <v>2072</v>
      </c>
      <c r="C3140" s="194" t="s">
        <v>273</v>
      </c>
      <c r="D3140" s="194" t="s">
        <v>281</v>
      </c>
      <c r="E3140" s="195" t="s">
        <v>17696</v>
      </c>
      <c r="F3140" s="147"/>
      <c r="G3140" s="147"/>
    </row>
    <row r="3141" spans="1:7" ht="15" x14ac:dyDescent="0.25">
      <c r="A3141" s="192"/>
      <c r="B3141" s="200" t="s">
        <v>2073</v>
      </c>
      <c r="C3141" s="192"/>
      <c r="D3141" s="192"/>
      <c r="E3141" s="192"/>
      <c r="F3141" s="150"/>
      <c r="G3141" s="151"/>
    </row>
    <row r="3142" spans="1:7" ht="15" x14ac:dyDescent="0.25">
      <c r="A3142" s="218">
        <v>37598</v>
      </c>
      <c r="B3142" s="200" t="s">
        <v>2074</v>
      </c>
      <c r="C3142" s="194" t="s">
        <v>273</v>
      </c>
      <c r="D3142" s="194" t="s">
        <v>274</v>
      </c>
      <c r="E3142" s="195" t="s">
        <v>17276</v>
      </c>
      <c r="F3142" s="147"/>
      <c r="G3142" s="147"/>
    </row>
    <row r="3143" spans="1:7" ht="15" x14ac:dyDescent="0.25">
      <c r="A3143" s="192"/>
      <c r="B3143" s="200" t="s">
        <v>2075</v>
      </c>
      <c r="C3143" s="192"/>
      <c r="D3143" s="192"/>
      <c r="E3143" s="192"/>
      <c r="F3143" s="150"/>
      <c r="G3143" s="151"/>
    </row>
    <row r="3144" spans="1:7" ht="15" x14ac:dyDescent="0.25">
      <c r="A3144" s="218">
        <v>25398</v>
      </c>
      <c r="B3144" s="200" t="s">
        <v>2076</v>
      </c>
      <c r="C3144" s="194" t="s">
        <v>273</v>
      </c>
      <c r="D3144" s="194" t="s">
        <v>281</v>
      </c>
      <c r="E3144" s="196" t="s">
        <v>6100</v>
      </c>
      <c r="F3144" s="147"/>
      <c r="G3144" s="147"/>
    </row>
    <row r="3145" spans="1:7" ht="15" x14ac:dyDescent="0.25">
      <c r="A3145" s="192"/>
      <c r="B3145" s="200" t="s">
        <v>2077</v>
      </c>
      <c r="C3145" s="192"/>
      <c r="D3145" s="192"/>
      <c r="E3145" s="192"/>
      <c r="F3145" s="150"/>
      <c r="G3145" s="151"/>
    </row>
    <row r="3146" spans="1:7" ht="15" x14ac:dyDescent="0.25">
      <c r="A3146" s="192"/>
      <c r="B3146" s="200" t="s">
        <v>2078</v>
      </c>
      <c r="C3146" s="192"/>
      <c r="D3146" s="192"/>
      <c r="E3146" s="192"/>
      <c r="F3146" s="150"/>
      <c r="G3146" s="151"/>
    </row>
    <row r="3147" spans="1:7" ht="15" x14ac:dyDescent="0.25">
      <c r="A3147" s="199" t="s">
        <v>16759</v>
      </c>
      <c r="B3147" s="192"/>
      <c r="C3147" s="192"/>
      <c r="D3147" s="192"/>
      <c r="E3147" s="192"/>
      <c r="F3147" s="150"/>
      <c r="G3147" s="151"/>
    </row>
    <row r="3148" spans="1:7" ht="15" x14ac:dyDescent="0.25">
      <c r="A3148" s="174"/>
      <c r="B3148" s="173"/>
      <c r="C3148" s="168"/>
      <c r="D3148" s="168"/>
      <c r="E3148" s="169"/>
      <c r="F3148" s="147"/>
      <c r="G3148" s="147"/>
    </row>
    <row r="3149" spans="1:7" ht="18" x14ac:dyDescent="0.25">
      <c r="A3149" s="192"/>
      <c r="B3149" s="201" t="s">
        <v>264</v>
      </c>
      <c r="C3149" s="192"/>
      <c r="D3149" s="193" t="s">
        <v>16732</v>
      </c>
      <c r="E3149" s="194" t="s">
        <v>17697</v>
      </c>
      <c r="F3149" s="150"/>
      <c r="G3149" s="151"/>
    </row>
    <row r="3150" spans="1:7" ht="15" x14ac:dyDescent="0.25">
      <c r="A3150" s="199" t="s">
        <v>16734</v>
      </c>
      <c r="B3150" s="192"/>
      <c r="C3150" s="192"/>
      <c r="D3150" s="192"/>
      <c r="E3150" s="192"/>
      <c r="F3150" s="150"/>
      <c r="G3150" s="151"/>
    </row>
    <row r="3151" spans="1:7" ht="15" x14ac:dyDescent="0.25">
      <c r="A3151" s="199" t="s">
        <v>16735</v>
      </c>
      <c r="B3151" s="192"/>
      <c r="C3151" s="192"/>
      <c r="D3151" s="192"/>
      <c r="E3151" s="192"/>
    </row>
    <row r="3152" spans="1:7" ht="15" x14ac:dyDescent="0.25">
      <c r="A3152" s="199" t="s">
        <v>16736</v>
      </c>
      <c r="B3152" s="192"/>
      <c r="C3152" s="192"/>
      <c r="D3152" s="192"/>
      <c r="E3152" s="192"/>
    </row>
    <row r="3153" spans="1:7" ht="15" x14ac:dyDescent="0.25">
      <c r="A3153" s="199" t="s">
        <v>16737</v>
      </c>
      <c r="B3153" s="192"/>
      <c r="C3153" s="192"/>
      <c r="D3153" s="192"/>
      <c r="E3153" s="192"/>
    </row>
    <row r="3154" spans="1:7" ht="15" x14ac:dyDescent="0.25">
      <c r="A3154" s="199" t="s">
        <v>16738</v>
      </c>
      <c r="B3154" s="192"/>
      <c r="C3154" s="192"/>
      <c r="D3154" s="192"/>
      <c r="E3154" s="192"/>
    </row>
    <row r="3155" spans="1:7" ht="15" x14ac:dyDescent="0.25">
      <c r="A3155" s="199" t="s">
        <v>16739</v>
      </c>
      <c r="B3155" s="200" t="s">
        <v>16740</v>
      </c>
      <c r="C3155" s="192"/>
      <c r="D3155" s="192"/>
      <c r="E3155" s="192"/>
    </row>
    <row r="3156" spans="1:7" ht="15" x14ac:dyDescent="0.25">
      <c r="A3156" s="192"/>
      <c r="B3156" s="200" t="s">
        <v>16741</v>
      </c>
      <c r="C3156" s="195" t="s">
        <v>16742</v>
      </c>
      <c r="D3156" s="192"/>
      <c r="E3156" s="195" t="s">
        <v>16743</v>
      </c>
      <c r="F3156" s="147"/>
      <c r="G3156" s="147"/>
    </row>
    <row r="3157" spans="1:7" ht="15" x14ac:dyDescent="0.25">
      <c r="A3157" s="199" t="s">
        <v>16744</v>
      </c>
      <c r="B3157" s="199" t="s">
        <v>16745</v>
      </c>
      <c r="C3157" s="192"/>
      <c r="D3157" s="193" t="s">
        <v>16746</v>
      </c>
      <c r="E3157" s="192"/>
    </row>
    <row r="3158" spans="1:7" ht="15" x14ac:dyDescent="0.25">
      <c r="A3158" s="199" t="s">
        <v>265</v>
      </c>
      <c r="B3158" s="199" t="s">
        <v>266</v>
      </c>
      <c r="C3158" s="193" t="s">
        <v>267</v>
      </c>
      <c r="D3158" s="193" t="s">
        <v>268</v>
      </c>
      <c r="E3158" s="193" t="s">
        <v>269</v>
      </c>
      <c r="F3158" s="147"/>
      <c r="G3158" s="147"/>
    </row>
    <row r="3159" spans="1:7" ht="15" x14ac:dyDescent="0.25">
      <c r="A3159" s="192"/>
      <c r="B3159" s="192"/>
      <c r="C3159" s="192"/>
      <c r="D3159" s="193" t="s">
        <v>270</v>
      </c>
      <c r="E3159" s="193" t="s">
        <v>271</v>
      </c>
      <c r="F3159" s="147"/>
      <c r="G3159" s="147"/>
    </row>
    <row r="3160" spans="1:7" ht="15" x14ac:dyDescent="0.25">
      <c r="A3160" s="218">
        <v>25399</v>
      </c>
      <c r="B3160" s="200" t="s">
        <v>2079</v>
      </c>
      <c r="C3160" s="194" t="s">
        <v>273</v>
      </c>
      <c r="D3160" s="194" t="s">
        <v>281</v>
      </c>
      <c r="E3160" s="196" t="s">
        <v>6101</v>
      </c>
      <c r="F3160" s="147"/>
      <c r="G3160" s="147"/>
    </row>
    <row r="3161" spans="1:7" ht="15" x14ac:dyDescent="0.25">
      <c r="A3161" s="192"/>
      <c r="B3161" s="200" t="s">
        <v>2080</v>
      </c>
      <c r="C3161" s="192"/>
      <c r="D3161" s="192"/>
      <c r="E3161" s="192"/>
      <c r="F3161" s="147"/>
      <c r="G3161" s="147"/>
    </row>
    <row r="3162" spans="1:7" ht="15" x14ac:dyDescent="0.25">
      <c r="A3162" s="192"/>
      <c r="B3162" s="200" t="s">
        <v>2081</v>
      </c>
      <c r="C3162" s="192"/>
      <c r="D3162" s="192"/>
      <c r="E3162" s="192"/>
      <c r="F3162" s="147"/>
      <c r="G3162" s="147"/>
    </row>
    <row r="3163" spans="1:7" x14ac:dyDescent="0.2">
      <c r="A3163" s="218">
        <v>1383</v>
      </c>
      <c r="B3163" s="200" t="s">
        <v>2082</v>
      </c>
      <c r="C3163" s="194" t="s">
        <v>56</v>
      </c>
      <c r="D3163" s="194" t="s">
        <v>274</v>
      </c>
      <c r="E3163" s="195" t="s">
        <v>6102</v>
      </c>
    </row>
    <row r="3164" spans="1:7" ht="15" x14ac:dyDescent="0.25">
      <c r="A3164" s="192"/>
      <c r="B3164" s="200" t="s">
        <v>2083</v>
      </c>
      <c r="C3164" s="192"/>
      <c r="D3164" s="192"/>
      <c r="E3164" s="192"/>
      <c r="F3164" s="147"/>
      <c r="G3164" s="147"/>
    </row>
    <row r="3165" spans="1:7" ht="15" x14ac:dyDescent="0.25">
      <c r="A3165" s="218">
        <v>13950</v>
      </c>
      <c r="B3165" s="200" t="s">
        <v>2084</v>
      </c>
      <c r="C3165" s="194" t="s">
        <v>273</v>
      </c>
      <c r="D3165" s="194" t="s">
        <v>281</v>
      </c>
      <c r="E3165" s="196" t="s">
        <v>6103</v>
      </c>
      <c r="F3165" s="147"/>
      <c r="G3165" s="151"/>
    </row>
    <row r="3166" spans="1:7" ht="15" x14ac:dyDescent="0.25">
      <c r="A3166" s="218">
        <v>13942</v>
      </c>
      <c r="B3166" s="200" t="s">
        <v>2085</v>
      </c>
      <c r="C3166" s="194" t="s">
        <v>273</v>
      </c>
      <c r="D3166" s="194" t="s">
        <v>281</v>
      </c>
      <c r="E3166" s="196" t="s">
        <v>6104</v>
      </c>
      <c r="F3166" s="148"/>
      <c r="G3166" s="147"/>
    </row>
    <row r="3167" spans="1:7" x14ac:dyDescent="0.2">
      <c r="A3167" s="218">
        <v>13940</v>
      </c>
      <c r="B3167" s="200" t="s">
        <v>2086</v>
      </c>
      <c r="C3167" s="194" t="s">
        <v>273</v>
      </c>
      <c r="D3167" s="194" t="s">
        <v>281</v>
      </c>
      <c r="E3167" s="196" t="s">
        <v>6105</v>
      </c>
      <c r="F3167" s="148"/>
      <c r="G3167" s="148"/>
    </row>
    <row r="3168" spans="1:7" x14ac:dyDescent="0.2">
      <c r="A3168" s="218">
        <v>13946</v>
      </c>
      <c r="B3168" s="200" t="s">
        <v>2087</v>
      </c>
      <c r="C3168" s="194" t="s">
        <v>273</v>
      </c>
      <c r="D3168" s="194" t="s">
        <v>281</v>
      </c>
      <c r="E3168" s="196" t="s">
        <v>6106</v>
      </c>
      <c r="F3168" s="148"/>
      <c r="G3168" s="148"/>
    </row>
    <row r="3169" spans="1:7" x14ac:dyDescent="0.2">
      <c r="A3169" s="218">
        <v>10667</v>
      </c>
      <c r="B3169" s="200" t="s">
        <v>2088</v>
      </c>
      <c r="C3169" s="194" t="s">
        <v>273</v>
      </c>
      <c r="D3169" s="194" t="s">
        <v>209</v>
      </c>
      <c r="E3169" s="197" t="s">
        <v>17698</v>
      </c>
      <c r="F3169" s="150"/>
      <c r="G3169" s="151"/>
    </row>
    <row r="3170" spans="1:7" ht="15" x14ac:dyDescent="0.25">
      <c r="A3170" s="192"/>
      <c r="B3170" s="200" t="s">
        <v>2089</v>
      </c>
      <c r="C3170" s="192"/>
      <c r="D3170" s="192"/>
      <c r="E3170" s="192"/>
      <c r="F3170" s="147"/>
      <c r="G3170" s="147"/>
    </row>
    <row r="3171" spans="1:7" x14ac:dyDescent="0.2">
      <c r="A3171" s="218">
        <v>10775</v>
      </c>
      <c r="B3171" s="200" t="s">
        <v>2090</v>
      </c>
      <c r="C3171" s="194" t="s">
        <v>288</v>
      </c>
      <c r="D3171" s="194" t="s">
        <v>209</v>
      </c>
      <c r="E3171" s="195" t="s">
        <v>17699</v>
      </c>
      <c r="F3171" s="150"/>
      <c r="G3171" s="151"/>
    </row>
    <row r="3172" spans="1:7" ht="15" x14ac:dyDescent="0.25">
      <c r="A3172" s="192"/>
      <c r="B3172" s="200" t="s">
        <v>2091</v>
      </c>
      <c r="C3172" s="192"/>
      <c r="D3172" s="192"/>
      <c r="E3172" s="192"/>
      <c r="F3172" s="147"/>
      <c r="G3172" s="147"/>
    </row>
    <row r="3173" spans="1:7" x14ac:dyDescent="0.2">
      <c r="A3173" s="218">
        <v>10776</v>
      </c>
      <c r="B3173" s="200" t="s">
        <v>2092</v>
      </c>
      <c r="C3173" s="194" t="s">
        <v>288</v>
      </c>
      <c r="D3173" s="194" t="s">
        <v>281</v>
      </c>
      <c r="E3173" s="195" t="s">
        <v>17700</v>
      </c>
      <c r="F3173" s="150"/>
      <c r="G3173" s="151"/>
    </row>
    <row r="3174" spans="1:7" ht="15" x14ac:dyDescent="0.25">
      <c r="A3174" s="192"/>
      <c r="B3174" s="200" t="s">
        <v>2093</v>
      </c>
      <c r="C3174" s="192"/>
      <c r="D3174" s="192"/>
      <c r="E3174" s="192"/>
      <c r="F3174" s="147"/>
      <c r="G3174" s="147"/>
    </row>
    <row r="3175" spans="1:7" x14ac:dyDescent="0.2">
      <c r="A3175" s="218">
        <v>10779</v>
      </c>
      <c r="B3175" s="200" t="s">
        <v>2094</v>
      </c>
      <c r="C3175" s="194" t="s">
        <v>288</v>
      </c>
      <c r="D3175" s="194" t="s">
        <v>281</v>
      </c>
      <c r="E3175" s="197" t="s">
        <v>17701</v>
      </c>
      <c r="F3175" s="150"/>
      <c r="G3175" s="151"/>
    </row>
    <row r="3176" spans="1:7" ht="15" x14ac:dyDescent="0.25">
      <c r="A3176" s="192"/>
      <c r="B3176" s="200" t="s">
        <v>2095</v>
      </c>
      <c r="C3176" s="192"/>
      <c r="D3176" s="192"/>
      <c r="E3176" s="192"/>
      <c r="F3176" s="150"/>
      <c r="G3176" s="151"/>
    </row>
    <row r="3177" spans="1:7" x14ac:dyDescent="0.2">
      <c r="A3177" s="218">
        <v>10777</v>
      </c>
      <c r="B3177" s="200" t="s">
        <v>2096</v>
      </c>
      <c r="C3177" s="194" t="s">
        <v>288</v>
      </c>
      <c r="D3177" s="194" t="s">
        <v>281</v>
      </c>
      <c r="E3177" s="195" t="s">
        <v>17702</v>
      </c>
      <c r="F3177" s="150"/>
      <c r="G3177" s="151"/>
    </row>
    <row r="3178" spans="1:7" ht="15" x14ac:dyDescent="0.25">
      <c r="A3178" s="192"/>
      <c r="B3178" s="200" t="s">
        <v>2097</v>
      </c>
      <c r="C3178" s="192"/>
      <c r="D3178" s="192"/>
      <c r="E3178" s="192"/>
      <c r="F3178" s="147"/>
      <c r="G3178" s="147"/>
    </row>
    <row r="3179" spans="1:7" x14ac:dyDescent="0.2">
      <c r="A3179" s="218">
        <v>10778</v>
      </c>
      <c r="B3179" s="200" t="s">
        <v>2098</v>
      </c>
      <c r="C3179" s="194" t="s">
        <v>288</v>
      </c>
      <c r="D3179" s="194" t="s">
        <v>281</v>
      </c>
      <c r="E3179" s="197" t="s">
        <v>17701</v>
      </c>
      <c r="F3179" s="150"/>
      <c r="G3179" s="151"/>
    </row>
    <row r="3180" spans="1:7" ht="15" x14ac:dyDescent="0.25">
      <c r="A3180" s="192"/>
      <c r="B3180" s="200" t="s">
        <v>2097</v>
      </c>
      <c r="C3180" s="192"/>
      <c r="D3180" s="192"/>
      <c r="E3180" s="192"/>
      <c r="F3180" s="150"/>
      <c r="G3180" s="151"/>
    </row>
    <row r="3181" spans="1:7" x14ac:dyDescent="0.2">
      <c r="A3181" s="218">
        <v>1613</v>
      </c>
      <c r="B3181" s="200" t="s">
        <v>2099</v>
      </c>
      <c r="C3181" s="194" t="s">
        <v>273</v>
      </c>
      <c r="D3181" s="194" t="s">
        <v>281</v>
      </c>
      <c r="E3181" s="196" t="s">
        <v>17703</v>
      </c>
      <c r="F3181" s="150"/>
      <c r="G3181" s="151"/>
    </row>
    <row r="3182" spans="1:7" ht="15" x14ac:dyDescent="0.25">
      <c r="A3182" s="192"/>
      <c r="B3182" s="200" t="s">
        <v>2100</v>
      </c>
      <c r="C3182" s="192"/>
      <c r="D3182" s="192"/>
      <c r="E3182" s="192"/>
      <c r="F3182" s="147"/>
      <c r="G3182" s="147"/>
    </row>
    <row r="3183" spans="1:7" x14ac:dyDescent="0.2">
      <c r="A3183" s="218">
        <v>1626</v>
      </c>
      <c r="B3183" s="200" t="s">
        <v>2101</v>
      </c>
      <c r="C3183" s="194" t="s">
        <v>273</v>
      </c>
      <c r="D3183" s="194" t="s">
        <v>281</v>
      </c>
      <c r="E3183" s="196" t="s">
        <v>17704</v>
      </c>
      <c r="F3183" s="150"/>
      <c r="G3183" s="151"/>
    </row>
    <row r="3184" spans="1:7" ht="15" x14ac:dyDescent="0.25">
      <c r="A3184" s="192"/>
      <c r="B3184" s="200" t="s">
        <v>2100</v>
      </c>
      <c r="C3184" s="192"/>
      <c r="D3184" s="192"/>
      <c r="E3184" s="192"/>
      <c r="F3184" s="147"/>
      <c r="G3184" s="147"/>
    </row>
    <row r="3185" spans="1:7" x14ac:dyDescent="0.2">
      <c r="A3185" s="218">
        <v>1625</v>
      </c>
      <c r="B3185" s="200" t="s">
        <v>2102</v>
      </c>
      <c r="C3185" s="194" t="s">
        <v>273</v>
      </c>
      <c r="D3185" s="194" t="s">
        <v>281</v>
      </c>
      <c r="E3185" s="195" t="s">
        <v>17705</v>
      </c>
      <c r="F3185" s="150"/>
      <c r="G3185" s="151"/>
    </row>
    <row r="3186" spans="1:7" ht="15" x14ac:dyDescent="0.25">
      <c r="A3186" s="192"/>
      <c r="B3186" s="200" t="s">
        <v>2103</v>
      </c>
      <c r="C3186" s="192"/>
      <c r="D3186" s="192"/>
      <c r="E3186" s="192"/>
      <c r="F3186" s="150"/>
      <c r="G3186" s="151"/>
    </row>
    <row r="3187" spans="1:7" x14ac:dyDescent="0.2">
      <c r="A3187" s="218">
        <v>1622</v>
      </c>
      <c r="B3187" s="200" t="s">
        <v>2104</v>
      </c>
      <c r="C3187" s="194" t="s">
        <v>273</v>
      </c>
      <c r="D3187" s="194" t="s">
        <v>281</v>
      </c>
      <c r="E3187" s="196" t="s">
        <v>17706</v>
      </c>
      <c r="F3187" s="150"/>
      <c r="G3187" s="151"/>
    </row>
    <row r="3188" spans="1:7" ht="15" x14ac:dyDescent="0.25">
      <c r="A3188" s="192"/>
      <c r="B3188" s="200" t="s">
        <v>2100</v>
      </c>
      <c r="C3188" s="192"/>
      <c r="D3188" s="192"/>
      <c r="E3188" s="192"/>
      <c r="F3188" s="150"/>
      <c r="G3188" s="151"/>
    </row>
    <row r="3189" spans="1:7" x14ac:dyDescent="0.2">
      <c r="A3189" s="218">
        <v>1620</v>
      </c>
      <c r="B3189" s="200" t="s">
        <v>2105</v>
      </c>
      <c r="C3189" s="194" t="s">
        <v>273</v>
      </c>
      <c r="D3189" s="194" t="s">
        <v>281</v>
      </c>
      <c r="E3189" s="195" t="s">
        <v>17707</v>
      </c>
      <c r="F3189" s="150"/>
      <c r="G3189" s="151"/>
    </row>
    <row r="3190" spans="1:7" ht="15" x14ac:dyDescent="0.25">
      <c r="A3190" s="192"/>
      <c r="B3190" s="200" t="s">
        <v>2103</v>
      </c>
      <c r="C3190" s="192"/>
      <c r="D3190" s="192"/>
      <c r="E3190" s="192"/>
      <c r="F3190" s="150"/>
      <c r="G3190" s="151"/>
    </row>
    <row r="3191" spans="1:7" x14ac:dyDescent="0.2">
      <c r="A3191" s="218">
        <v>1629</v>
      </c>
      <c r="B3191" s="200" t="s">
        <v>2106</v>
      </c>
      <c r="C3191" s="194" t="s">
        <v>273</v>
      </c>
      <c r="D3191" s="194" t="s">
        <v>281</v>
      </c>
      <c r="E3191" s="196" t="s">
        <v>17708</v>
      </c>
      <c r="F3191" s="150"/>
      <c r="G3191" s="151"/>
    </row>
    <row r="3192" spans="1:7" ht="15" x14ac:dyDescent="0.25">
      <c r="A3192" s="192"/>
      <c r="B3192" s="200" t="s">
        <v>2100</v>
      </c>
      <c r="C3192" s="192"/>
      <c r="D3192" s="192"/>
      <c r="E3192" s="192"/>
      <c r="F3192" s="150"/>
      <c r="G3192" s="151"/>
    </row>
    <row r="3193" spans="1:7" ht="15" x14ac:dyDescent="0.25">
      <c r="A3193" s="218">
        <v>1627</v>
      </c>
      <c r="B3193" s="200" t="s">
        <v>2107</v>
      </c>
      <c r="C3193" s="194" t="s">
        <v>273</v>
      </c>
      <c r="D3193" s="194" t="s">
        <v>281</v>
      </c>
      <c r="E3193" s="195" t="s">
        <v>17709</v>
      </c>
      <c r="F3193" s="147"/>
      <c r="G3193" s="147"/>
    </row>
    <row r="3194" spans="1:7" ht="15" x14ac:dyDescent="0.25">
      <c r="A3194" s="192"/>
      <c r="B3194" s="200" t="s">
        <v>2103</v>
      </c>
      <c r="C3194" s="192"/>
      <c r="D3194" s="192"/>
      <c r="E3194" s="192"/>
      <c r="F3194" s="150"/>
      <c r="G3194" s="151"/>
    </row>
    <row r="3195" spans="1:7" ht="15" x14ac:dyDescent="0.25">
      <c r="A3195" s="218">
        <v>1623</v>
      </c>
      <c r="B3195" s="200" t="s">
        <v>2108</v>
      </c>
      <c r="C3195" s="194" t="s">
        <v>273</v>
      </c>
      <c r="D3195" s="194" t="s">
        <v>281</v>
      </c>
      <c r="E3195" s="195" t="s">
        <v>17710</v>
      </c>
      <c r="F3195" s="147"/>
      <c r="G3195" s="147"/>
    </row>
    <row r="3196" spans="1:7" ht="15" x14ac:dyDescent="0.25">
      <c r="A3196" s="192"/>
      <c r="B3196" s="200" t="s">
        <v>2109</v>
      </c>
      <c r="C3196" s="192"/>
      <c r="D3196" s="192"/>
      <c r="E3196" s="192"/>
      <c r="F3196" s="150"/>
      <c r="G3196" s="151"/>
    </row>
    <row r="3197" spans="1:7" ht="15" x14ac:dyDescent="0.25">
      <c r="A3197" s="218">
        <v>1619</v>
      </c>
      <c r="B3197" s="200" t="s">
        <v>2110</v>
      </c>
      <c r="C3197" s="194" t="s">
        <v>273</v>
      </c>
      <c r="D3197" s="194" t="s">
        <v>281</v>
      </c>
      <c r="E3197" s="195" t="s">
        <v>17711</v>
      </c>
      <c r="F3197" s="147"/>
      <c r="G3197" s="147"/>
    </row>
    <row r="3198" spans="1:7" ht="15" x14ac:dyDescent="0.25">
      <c r="A3198" s="192"/>
      <c r="B3198" s="200" t="s">
        <v>2109</v>
      </c>
      <c r="C3198" s="192"/>
      <c r="D3198" s="192"/>
      <c r="E3198" s="192"/>
      <c r="F3198" s="150"/>
      <c r="G3198" s="151"/>
    </row>
    <row r="3199" spans="1:7" x14ac:dyDescent="0.2">
      <c r="A3199" s="218">
        <v>1630</v>
      </c>
      <c r="B3199" s="200" t="s">
        <v>2111</v>
      </c>
      <c r="C3199" s="194" t="s">
        <v>273</v>
      </c>
      <c r="D3199" s="194" t="s">
        <v>281</v>
      </c>
      <c r="E3199" s="196" t="s">
        <v>17712</v>
      </c>
      <c r="F3199" s="150"/>
      <c r="G3199" s="151"/>
    </row>
    <row r="3200" spans="1:7" ht="15" x14ac:dyDescent="0.25">
      <c r="A3200" s="192"/>
      <c r="B3200" s="200" t="s">
        <v>2112</v>
      </c>
      <c r="C3200" s="192"/>
      <c r="D3200" s="192"/>
      <c r="E3200" s="192"/>
      <c r="F3200" s="150"/>
      <c r="G3200" s="151"/>
    </row>
    <row r="3201" spans="1:7" ht="15" x14ac:dyDescent="0.25">
      <c r="A3201" s="218">
        <v>1616</v>
      </c>
      <c r="B3201" s="200" t="s">
        <v>2113</v>
      </c>
      <c r="C3201" s="194" t="s">
        <v>273</v>
      </c>
      <c r="D3201" s="194" t="s">
        <v>281</v>
      </c>
      <c r="E3201" s="196" t="s">
        <v>17713</v>
      </c>
      <c r="F3201" s="147"/>
      <c r="G3201" s="147"/>
    </row>
    <row r="3202" spans="1:7" ht="15" x14ac:dyDescent="0.25">
      <c r="A3202" s="192"/>
      <c r="B3202" s="200" t="s">
        <v>2103</v>
      </c>
      <c r="C3202" s="192"/>
      <c r="D3202" s="192"/>
      <c r="E3202" s="192"/>
      <c r="F3202" s="150"/>
      <c r="G3202" s="151"/>
    </row>
    <row r="3203" spans="1:7" x14ac:dyDescent="0.2">
      <c r="A3203" s="218">
        <v>1614</v>
      </c>
      <c r="B3203" s="200" t="s">
        <v>2114</v>
      </c>
      <c r="C3203" s="194" t="s">
        <v>273</v>
      </c>
      <c r="D3203" s="194" t="s">
        <v>281</v>
      </c>
      <c r="E3203" s="195" t="s">
        <v>17714</v>
      </c>
      <c r="F3203" s="150"/>
      <c r="G3203" s="151"/>
    </row>
    <row r="3204" spans="1:7" ht="15" x14ac:dyDescent="0.25">
      <c r="A3204" s="192"/>
      <c r="B3204" s="200" t="s">
        <v>2109</v>
      </c>
      <c r="C3204" s="192"/>
      <c r="D3204" s="192"/>
      <c r="E3204" s="192"/>
      <c r="F3204" s="150"/>
      <c r="G3204" s="151"/>
    </row>
    <row r="3205" spans="1:7" x14ac:dyDescent="0.2">
      <c r="A3205" s="218">
        <v>1617</v>
      </c>
      <c r="B3205" s="200" t="s">
        <v>2115</v>
      </c>
      <c r="C3205" s="194" t="s">
        <v>273</v>
      </c>
      <c r="D3205" s="194" t="s">
        <v>281</v>
      </c>
      <c r="E3205" s="196" t="s">
        <v>17715</v>
      </c>
      <c r="F3205" s="150"/>
      <c r="G3205" s="151"/>
    </row>
    <row r="3206" spans="1:7" ht="15" x14ac:dyDescent="0.25">
      <c r="A3206" s="192"/>
      <c r="B3206" s="200" t="s">
        <v>2103</v>
      </c>
      <c r="C3206" s="192"/>
      <c r="D3206" s="192"/>
      <c r="E3206" s="192"/>
      <c r="F3206" s="150"/>
      <c r="G3206" s="151"/>
    </row>
    <row r="3207" spans="1:7" x14ac:dyDescent="0.2">
      <c r="A3207" s="218">
        <v>1621</v>
      </c>
      <c r="B3207" s="200" t="s">
        <v>2116</v>
      </c>
      <c r="C3207" s="194" t="s">
        <v>273</v>
      </c>
      <c r="D3207" s="194" t="s">
        <v>281</v>
      </c>
      <c r="E3207" s="195" t="s">
        <v>17716</v>
      </c>
      <c r="F3207" s="150"/>
      <c r="G3207" s="151"/>
    </row>
    <row r="3208" spans="1:7" ht="15" x14ac:dyDescent="0.25">
      <c r="A3208" s="192"/>
      <c r="B3208" s="200" t="s">
        <v>2109</v>
      </c>
      <c r="C3208" s="192"/>
      <c r="D3208" s="192"/>
      <c r="E3208" s="192"/>
      <c r="F3208" s="150"/>
      <c r="G3208" s="151"/>
    </row>
    <row r="3209" spans="1:7" x14ac:dyDescent="0.2">
      <c r="A3209" s="218">
        <v>1624</v>
      </c>
      <c r="B3209" s="200" t="s">
        <v>2117</v>
      </c>
      <c r="C3209" s="194" t="s">
        <v>273</v>
      </c>
      <c r="D3209" s="194" t="s">
        <v>281</v>
      </c>
      <c r="E3209" s="196" t="s">
        <v>17717</v>
      </c>
      <c r="F3209" s="150"/>
      <c r="G3209" s="151"/>
    </row>
    <row r="3210" spans="1:7" ht="15" x14ac:dyDescent="0.25">
      <c r="A3210" s="192"/>
      <c r="B3210" s="200" t="s">
        <v>2103</v>
      </c>
      <c r="C3210" s="192"/>
      <c r="D3210" s="192"/>
      <c r="E3210" s="192"/>
      <c r="F3210" s="150"/>
      <c r="G3210" s="151"/>
    </row>
    <row r="3211" spans="1:7" x14ac:dyDescent="0.2">
      <c r="A3211" s="218">
        <v>1615</v>
      </c>
      <c r="B3211" s="200" t="s">
        <v>2118</v>
      </c>
      <c r="C3211" s="194" t="s">
        <v>273</v>
      </c>
      <c r="D3211" s="194" t="s">
        <v>281</v>
      </c>
      <c r="E3211" s="195" t="s">
        <v>17718</v>
      </c>
      <c r="F3211" s="150"/>
      <c r="G3211" s="151"/>
    </row>
    <row r="3212" spans="1:7" ht="15" x14ac:dyDescent="0.25">
      <c r="A3212" s="192"/>
      <c r="B3212" s="200" t="s">
        <v>2109</v>
      </c>
      <c r="C3212" s="192"/>
      <c r="D3212" s="192"/>
      <c r="E3212" s="192"/>
      <c r="F3212" s="150"/>
      <c r="G3212" s="151"/>
    </row>
    <row r="3213" spans="1:7" x14ac:dyDescent="0.2">
      <c r="A3213" s="218">
        <v>1612</v>
      </c>
      <c r="B3213" s="200" t="s">
        <v>2119</v>
      </c>
      <c r="C3213" s="194" t="s">
        <v>273</v>
      </c>
      <c r="D3213" s="194" t="s">
        <v>209</v>
      </c>
      <c r="E3213" s="195" t="s">
        <v>17719</v>
      </c>
      <c r="F3213" s="150"/>
      <c r="G3213" s="151"/>
    </row>
    <row r="3214" spans="1:7" ht="15" x14ac:dyDescent="0.25">
      <c r="A3214" s="192"/>
      <c r="B3214" s="200" t="s">
        <v>2109</v>
      </c>
      <c r="C3214" s="192"/>
      <c r="D3214" s="192"/>
      <c r="E3214" s="192"/>
      <c r="F3214" s="150"/>
      <c r="G3214" s="151"/>
    </row>
    <row r="3215" spans="1:7" x14ac:dyDescent="0.2">
      <c r="A3215" s="218">
        <v>1618</v>
      </c>
      <c r="B3215" s="200" t="s">
        <v>2120</v>
      </c>
      <c r="C3215" s="194" t="s">
        <v>273</v>
      </c>
      <c r="D3215" s="194" t="s">
        <v>281</v>
      </c>
      <c r="E3215" s="196" t="s">
        <v>17720</v>
      </c>
      <c r="F3215" s="150"/>
      <c r="G3215" s="151"/>
    </row>
    <row r="3216" spans="1:7" ht="15" x14ac:dyDescent="0.25">
      <c r="A3216" s="192"/>
      <c r="B3216" s="200" t="s">
        <v>2109</v>
      </c>
      <c r="C3216" s="192"/>
      <c r="D3216" s="192"/>
      <c r="E3216" s="192"/>
      <c r="F3216" s="150"/>
      <c r="G3216" s="151"/>
    </row>
    <row r="3217" spans="1:7" x14ac:dyDescent="0.2">
      <c r="A3217" s="218">
        <v>14211</v>
      </c>
      <c r="B3217" s="200" t="s">
        <v>2121</v>
      </c>
      <c r="C3217" s="194" t="s">
        <v>273</v>
      </c>
      <c r="D3217" s="194" t="s">
        <v>281</v>
      </c>
      <c r="E3217" s="195" t="s">
        <v>13688</v>
      </c>
      <c r="F3217" s="150"/>
      <c r="G3217" s="151"/>
    </row>
    <row r="3218" spans="1:7" ht="15" x14ac:dyDescent="0.25">
      <c r="A3218" s="199" t="s">
        <v>16759</v>
      </c>
      <c r="B3218" s="192"/>
      <c r="C3218" s="192"/>
      <c r="D3218" s="192"/>
      <c r="E3218" s="192"/>
      <c r="F3218" s="150"/>
      <c r="G3218" s="151"/>
    </row>
    <row r="3219" spans="1:7" x14ac:dyDescent="0.2">
      <c r="A3219" s="174"/>
      <c r="B3219" s="173"/>
      <c r="C3219" s="168"/>
      <c r="D3219" s="168"/>
      <c r="E3219" s="169"/>
      <c r="F3219" s="150"/>
      <c r="G3219" s="151"/>
    </row>
    <row r="3220" spans="1:7" ht="18" x14ac:dyDescent="0.25">
      <c r="A3220" s="192"/>
      <c r="B3220" s="201" t="s">
        <v>264</v>
      </c>
      <c r="C3220" s="192"/>
      <c r="D3220" s="193" t="s">
        <v>16732</v>
      </c>
      <c r="E3220" s="194" t="s">
        <v>17721</v>
      </c>
      <c r="F3220" s="147"/>
      <c r="G3220" s="147"/>
    </row>
    <row r="3221" spans="1:7" ht="15" x14ac:dyDescent="0.25">
      <c r="A3221" s="199" t="s">
        <v>16734</v>
      </c>
      <c r="B3221" s="192"/>
      <c r="C3221" s="192"/>
      <c r="D3221" s="192"/>
      <c r="E3221" s="192"/>
      <c r="F3221" s="150"/>
      <c r="G3221" s="151"/>
    </row>
    <row r="3222" spans="1:7" ht="15" x14ac:dyDescent="0.25">
      <c r="A3222" s="199" t="s">
        <v>16735</v>
      </c>
      <c r="B3222" s="192"/>
      <c r="C3222" s="192"/>
      <c r="D3222" s="192"/>
      <c r="E3222" s="192"/>
    </row>
    <row r="3223" spans="1:7" ht="15" x14ac:dyDescent="0.25">
      <c r="A3223" s="199" t="s">
        <v>16736</v>
      </c>
      <c r="B3223" s="192"/>
      <c r="C3223" s="192"/>
      <c r="D3223" s="192"/>
      <c r="E3223" s="192"/>
    </row>
    <row r="3224" spans="1:7" ht="15" x14ac:dyDescent="0.25">
      <c r="A3224" s="199" t="s">
        <v>16737</v>
      </c>
      <c r="B3224" s="192"/>
      <c r="C3224" s="192"/>
      <c r="D3224" s="192"/>
      <c r="E3224" s="192"/>
    </row>
    <row r="3225" spans="1:7" ht="15" x14ac:dyDescent="0.25">
      <c r="A3225" s="199" t="s">
        <v>16738</v>
      </c>
      <c r="B3225" s="192"/>
      <c r="C3225" s="192"/>
      <c r="D3225" s="192"/>
      <c r="E3225" s="192"/>
    </row>
    <row r="3226" spans="1:7" ht="15" x14ac:dyDescent="0.25">
      <c r="A3226" s="199" t="s">
        <v>16739</v>
      </c>
      <c r="B3226" s="200" t="s">
        <v>16740</v>
      </c>
      <c r="C3226" s="192"/>
      <c r="D3226" s="192"/>
      <c r="E3226" s="192"/>
    </row>
    <row r="3227" spans="1:7" ht="15" x14ac:dyDescent="0.25">
      <c r="A3227" s="192"/>
      <c r="B3227" s="200" t="s">
        <v>16741</v>
      </c>
      <c r="C3227" s="195" t="s">
        <v>16742</v>
      </c>
      <c r="D3227" s="192"/>
      <c r="E3227" s="195" t="s">
        <v>16743</v>
      </c>
      <c r="F3227" s="147"/>
      <c r="G3227" s="147"/>
    </row>
    <row r="3228" spans="1:7" ht="15" x14ac:dyDescent="0.25">
      <c r="A3228" s="199" t="s">
        <v>16744</v>
      </c>
      <c r="B3228" s="199" t="s">
        <v>16745</v>
      </c>
      <c r="C3228" s="192"/>
      <c r="D3228" s="193" t="s">
        <v>16746</v>
      </c>
      <c r="E3228" s="192"/>
    </row>
    <row r="3229" spans="1:7" ht="15" x14ac:dyDescent="0.25">
      <c r="A3229" s="199" t="s">
        <v>265</v>
      </c>
      <c r="B3229" s="199" t="s">
        <v>266</v>
      </c>
      <c r="C3229" s="193" t="s">
        <v>267</v>
      </c>
      <c r="D3229" s="193" t="s">
        <v>268</v>
      </c>
      <c r="E3229" s="193" t="s">
        <v>269</v>
      </c>
      <c r="F3229" s="147"/>
      <c r="G3229" s="147"/>
    </row>
    <row r="3230" spans="1:7" ht="15" x14ac:dyDescent="0.25">
      <c r="A3230" s="192"/>
      <c r="B3230" s="192"/>
      <c r="C3230" s="192"/>
      <c r="D3230" s="193" t="s">
        <v>270</v>
      </c>
      <c r="E3230" s="193" t="s">
        <v>271</v>
      </c>
      <c r="F3230" s="147"/>
      <c r="G3230" s="147"/>
    </row>
    <row r="3231" spans="1:7" ht="15" x14ac:dyDescent="0.25">
      <c r="A3231" s="218">
        <v>34500</v>
      </c>
      <c r="B3231" s="200" t="s">
        <v>2122</v>
      </c>
      <c r="C3231" s="194" t="s">
        <v>56</v>
      </c>
      <c r="D3231" s="194" t="s">
        <v>281</v>
      </c>
      <c r="E3231" s="195" t="s">
        <v>17722</v>
      </c>
      <c r="F3231" s="147"/>
      <c r="G3231" s="147"/>
    </row>
    <row r="3232" spans="1:7" ht="15" x14ac:dyDescent="0.25">
      <c r="A3232" s="218">
        <v>4266</v>
      </c>
      <c r="B3232" s="200" t="s">
        <v>110</v>
      </c>
      <c r="C3232" s="194" t="s">
        <v>286</v>
      </c>
      <c r="D3232" s="194" t="s">
        <v>281</v>
      </c>
      <c r="E3232" s="195" t="s">
        <v>6108</v>
      </c>
      <c r="F3232" s="147"/>
      <c r="G3232" s="147"/>
    </row>
    <row r="3233" spans="1:7" ht="15" x14ac:dyDescent="0.25">
      <c r="A3233" s="218">
        <v>5328</v>
      </c>
      <c r="B3233" s="200" t="s">
        <v>2123</v>
      </c>
      <c r="C3233" s="194" t="s">
        <v>273</v>
      </c>
      <c r="D3233" s="194" t="s">
        <v>281</v>
      </c>
      <c r="E3233" s="195" t="s">
        <v>6222</v>
      </c>
      <c r="F3233" s="147"/>
      <c r="G3233" s="147"/>
    </row>
    <row r="3234" spans="1:7" x14ac:dyDescent="0.2">
      <c r="A3234" s="218">
        <v>37601</v>
      </c>
      <c r="B3234" s="200" t="s">
        <v>2124</v>
      </c>
      <c r="C3234" s="194" t="s">
        <v>18</v>
      </c>
      <c r="D3234" s="194" t="s">
        <v>274</v>
      </c>
      <c r="E3234" s="194" t="s">
        <v>5596</v>
      </c>
    </row>
    <row r="3235" spans="1:7" ht="15" x14ac:dyDescent="0.25">
      <c r="A3235" s="218">
        <v>1634</v>
      </c>
      <c r="B3235" s="200" t="s">
        <v>2125</v>
      </c>
      <c r="C3235" s="194" t="s">
        <v>18</v>
      </c>
      <c r="D3235" s="194" t="s">
        <v>274</v>
      </c>
      <c r="E3235" s="194" t="s">
        <v>5282</v>
      </c>
      <c r="F3235" s="147"/>
      <c r="G3235" s="147"/>
    </row>
    <row r="3236" spans="1:7" ht="15" x14ac:dyDescent="0.25">
      <c r="A3236" s="218">
        <v>5086</v>
      </c>
      <c r="B3236" s="200" t="s">
        <v>2126</v>
      </c>
      <c r="C3236" s="194" t="s">
        <v>31</v>
      </c>
      <c r="D3236" s="194" t="s">
        <v>281</v>
      </c>
      <c r="E3236" s="195" t="s">
        <v>5471</v>
      </c>
      <c r="F3236" s="147"/>
      <c r="G3236" s="151"/>
    </row>
    <row r="3237" spans="1:7" ht="15" x14ac:dyDescent="0.25">
      <c r="A3237" s="218">
        <v>12109</v>
      </c>
      <c r="B3237" s="200" t="s">
        <v>2127</v>
      </c>
      <c r="C3237" s="194" t="s">
        <v>273</v>
      </c>
      <c r="D3237" s="194" t="s">
        <v>274</v>
      </c>
      <c r="E3237" s="195" t="s">
        <v>6110</v>
      </c>
      <c r="F3237" s="148"/>
      <c r="G3237" s="147"/>
    </row>
    <row r="3238" spans="1:7" ht="15" x14ac:dyDescent="0.25">
      <c r="A3238" s="192"/>
      <c r="B3238" s="200" t="s">
        <v>2128</v>
      </c>
      <c r="C3238" s="192"/>
      <c r="D3238" s="192"/>
      <c r="E3238" s="192"/>
      <c r="F3238" s="148"/>
      <c r="G3238" s="148"/>
    </row>
    <row r="3239" spans="1:7" x14ac:dyDescent="0.2">
      <c r="A3239" s="218">
        <v>11280</v>
      </c>
      <c r="B3239" s="200" t="s">
        <v>2129</v>
      </c>
      <c r="C3239" s="194" t="s">
        <v>273</v>
      </c>
      <c r="D3239" s="194" t="s">
        <v>281</v>
      </c>
      <c r="E3239" s="196" t="s">
        <v>6111</v>
      </c>
      <c r="F3239" s="148"/>
      <c r="G3239" s="148"/>
    </row>
    <row r="3240" spans="1:7" ht="15" x14ac:dyDescent="0.25">
      <c r="A3240" s="192"/>
      <c r="B3240" s="200" t="s">
        <v>2130</v>
      </c>
      <c r="C3240" s="192"/>
      <c r="D3240" s="192"/>
      <c r="E3240" s="192"/>
      <c r="F3240" s="147"/>
      <c r="G3240" s="147"/>
    </row>
    <row r="3241" spans="1:7" x14ac:dyDescent="0.2">
      <c r="A3241" s="218">
        <v>12722</v>
      </c>
      <c r="B3241" s="200" t="s">
        <v>2131</v>
      </c>
      <c r="C3241" s="194" t="s">
        <v>273</v>
      </c>
      <c r="D3241" s="194" t="s">
        <v>281</v>
      </c>
      <c r="E3241" s="195" t="s">
        <v>17723</v>
      </c>
      <c r="F3241" s="150"/>
      <c r="G3241" s="151"/>
    </row>
    <row r="3242" spans="1:7" ht="15" x14ac:dyDescent="0.25">
      <c r="A3242" s="218">
        <v>12714</v>
      </c>
      <c r="B3242" s="200" t="s">
        <v>2132</v>
      </c>
      <c r="C3242" s="194" t="s">
        <v>273</v>
      </c>
      <c r="D3242" s="194" t="s">
        <v>281</v>
      </c>
      <c r="E3242" s="195" t="s">
        <v>5747</v>
      </c>
      <c r="F3242" s="147"/>
      <c r="G3242" s="147"/>
    </row>
    <row r="3243" spans="1:7" x14ac:dyDescent="0.2">
      <c r="A3243" s="218">
        <v>12715</v>
      </c>
      <c r="B3243" s="200" t="s">
        <v>2133</v>
      </c>
      <c r="C3243" s="194" t="s">
        <v>273</v>
      </c>
      <c r="D3243" s="194" t="s">
        <v>281</v>
      </c>
      <c r="E3243" s="195" t="s">
        <v>6408</v>
      </c>
      <c r="F3243" s="150"/>
      <c r="G3243" s="151"/>
    </row>
    <row r="3244" spans="1:7" ht="15" x14ac:dyDescent="0.25">
      <c r="A3244" s="218">
        <v>12716</v>
      </c>
      <c r="B3244" s="200" t="s">
        <v>2134</v>
      </c>
      <c r="C3244" s="194" t="s">
        <v>273</v>
      </c>
      <c r="D3244" s="194" t="s">
        <v>281</v>
      </c>
      <c r="E3244" s="195" t="s">
        <v>10318</v>
      </c>
      <c r="F3244" s="147"/>
      <c r="G3244" s="147"/>
    </row>
    <row r="3245" spans="1:7" x14ac:dyDescent="0.2">
      <c r="A3245" s="218">
        <v>12717</v>
      </c>
      <c r="B3245" s="200" t="s">
        <v>2135</v>
      </c>
      <c r="C3245" s="194" t="s">
        <v>273</v>
      </c>
      <c r="D3245" s="194" t="s">
        <v>281</v>
      </c>
      <c r="E3245" s="195" t="s">
        <v>11661</v>
      </c>
      <c r="F3245" s="150"/>
      <c r="G3245" s="151"/>
    </row>
    <row r="3246" spans="1:7" ht="15" x14ac:dyDescent="0.25">
      <c r="A3246" s="218">
        <v>12718</v>
      </c>
      <c r="B3246" s="200" t="s">
        <v>2136</v>
      </c>
      <c r="C3246" s="194" t="s">
        <v>273</v>
      </c>
      <c r="D3246" s="194" t="s">
        <v>281</v>
      </c>
      <c r="E3246" s="195" t="s">
        <v>6085</v>
      </c>
      <c r="F3246" s="147"/>
      <c r="G3246" s="147"/>
    </row>
    <row r="3247" spans="1:7" x14ac:dyDescent="0.2">
      <c r="A3247" s="218">
        <v>12719</v>
      </c>
      <c r="B3247" s="200" t="s">
        <v>2137</v>
      </c>
      <c r="C3247" s="194" t="s">
        <v>273</v>
      </c>
      <c r="D3247" s="194" t="s">
        <v>281</v>
      </c>
      <c r="E3247" s="195" t="s">
        <v>17724</v>
      </c>
      <c r="F3247" s="150"/>
      <c r="G3247" s="151"/>
    </row>
    <row r="3248" spans="1:7" ht="15" x14ac:dyDescent="0.25">
      <c r="A3248" s="218">
        <v>12720</v>
      </c>
      <c r="B3248" s="200" t="s">
        <v>2138</v>
      </c>
      <c r="C3248" s="194" t="s">
        <v>273</v>
      </c>
      <c r="D3248" s="194" t="s">
        <v>281</v>
      </c>
      <c r="E3248" s="195" t="s">
        <v>17725</v>
      </c>
      <c r="F3248" s="147"/>
      <c r="G3248" s="147"/>
    </row>
    <row r="3249" spans="1:7" x14ac:dyDescent="0.2">
      <c r="A3249" s="218">
        <v>12721</v>
      </c>
      <c r="B3249" s="200" t="s">
        <v>2139</v>
      </c>
      <c r="C3249" s="194" t="s">
        <v>273</v>
      </c>
      <c r="D3249" s="194" t="s">
        <v>281</v>
      </c>
      <c r="E3249" s="195" t="s">
        <v>17726</v>
      </c>
      <c r="F3249" s="150"/>
      <c r="G3249" s="151"/>
    </row>
    <row r="3250" spans="1:7" ht="15" x14ac:dyDescent="0.25">
      <c r="A3250" s="218">
        <v>37438</v>
      </c>
      <c r="B3250" s="200" t="s">
        <v>2140</v>
      </c>
      <c r="C3250" s="194" t="s">
        <v>273</v>
      </c>
      <c r="D3250" s="194" t="s">
        <v>281</v>
      </c>
      <c r="E3250" s="195" t="s">
        <v>13548</v>
      </c>
      <c r="F3250" s="147"/>
      <c r="G3250" s="147"/>
    </row>
    <row r="3251" spans="1:7" x14ac:dyDescent="0.2">
      <c r="A3251" s="218">
        <v>37439</v>
      </c>
      <c r="B3251" s="200" t="s">
        <v>2141</v>
      </c>
      <c r="C3251" s="194" t="s">
        <v>273</v>
      </c>
      <c r="D3251" s="194" t="s">
        <v>281</v>
      </c>
      <c r="E3251" s="195" t="s">
        <v>17727</v>
      </c>
      <c r="F3251" s="150"/>
      <c r="G3251" s="151"/>
    </row>
    <row r="3252" spans="1:7" ht="15" x14ac:dyDescent="0.25">
      <c r="A3252" s="218">
        <v>37435</v>
      </c>
      <c r="B3252" s="200" t="s">
        <v>2142</v>
      </c>
      <c r="C3252" s="194" t="s">
        <v>273</v>
      </c>
      <c r="D3252" s="194" t="s">
        <v>281</v>
      </c>
      <c r="E3252" s="195" t="s">
        <v>12446</v>
      </c>
      <c r="F3252" s="147"/>
      <c r="G3252" s="147"/>
    </row>
    <row r="3253" spans="1:7" x14ac:dyDescent="0.2">
      <c r="A3253" s="218">
        <v>37436</v>
      </c>
      <c r="B3253" s="200" t="s">
        <v>2143</v>
      </c>
      <c r="C3253" s="194" t="s">
        <v>273</v>
      </c>
      <c r="D3253" s="194" t="s">
        <v>281</v>
      </c>
      <c r="E3253" s="195" t="s">
        <v>5503</v>
      </c>
      <c r="F3253" s="150"/>
      <c r="G3253" s="151"/>
    </row>
    <row r="3254" spans="1:7" ht="15" x14ac:dyDescent="0.25">
      <c r="A3254" s="218">
        <v>37437</v>
      </c>
      <c r="B3254" s="200" t="s">
        <v>2144</v>
      </c>
      <c r="C3254" s="194" t="s">
        <v>273</v>
      </c>
      <c r="D3254" s="194" t="s">
        <v>281</v>
      </c>
      <c r="E3254" s="195" t="s">
        <v>5922</v>
      </c>
      <c r="F3254" s="147"/>
      <c r="G3254" s="147"/>
    </row>
    <row r="3255" spans="1:7" x14ac:dyDescent="0.2">
      <c r="A3255" s="218">
        <v>37433</v>
      </c>
      <c r="B3255" s="200" t="s">
        <v>2145</v>
      </c>
      <c r="C3255" s="194" t="s">
        <v>273</v>
      </c>
      <c r="D3255" s="194" t="s">
        <v>281</v>
      </c>
      <c r="E3255" s="195" t="s">
        <v>13548</v>
      </c>
      <c r="F3255" s="150"/>
      <c r="G3255" s="151"/>
    </row>
    <row r="3256" spans="1:7" x14ac:dyDescent="0.2">
      <c r="A3256" s="218">
        <v>37430</v>
      </c>
      <c r="B3256" s="200" t="s">
        <v>2146</v>
      </c>
      <c r="C3256" s="194" t="s">
        <v>273</v>
      </c>
      <c r="D3256" s="194" t="s">
        <v>281</v>
      </c>
      <c r="E3256" s="195" t="s">
        <v>6591</v>
      </c>
      <c r="F3256" s="150"/>
      <c r="G3256" s="151"/>
    </row>
    <row r="3257" spans="1:7" ht="15" x14ac:dyDescent="0.25">
      <c r="A3257" s="218">
        <v>37434</v>
      </c>
      <c r="B3257" s="200" t="s">
        <v>2147</v>
      </c>
      <c r="C3257" s="194" t="s">
        <v>273</v>
      </c>
      <c r="D3257" s="194" t="s">
        <v>281</v>
      </c>
      <c r="E3257" s="195" t="s">
        <v>17728</v>
      </c>
      <c r="F3257" s="147"/>
      <c r="G3257" s="147"/>
    </row>
    <row r="3258" spans="1:7" x14ac:dyDescent="0.2">
      <c r="A3258" s="218">
        <v>37431</v>
      </c>
      <c r="B3258" s="200" t="s">
        <v>2148</v>
      </c>
      <c r="C3258" s="194" t="s">
        <v>273</v>
      </c>
      <c r="D3258" s="194" t="s">
        <v>281</v>
      </c>
      <c r="E3258" s="195" t="s">
        <v>6809</v>
      </c>
      <c r="F3258" s="150"/>
      <c r="G3258" s="151"/>
    </row>
    <row r="3259" spans="1:7" ht="15" x14ac:dyDescent="0.25">
      <c r="A3259" s="218">
        <v>37432</v>
      </c>
      <c r="B3259" s="200" t="s">
        <v>2149</v>
      </c>
      <c r="C3259" s="194" t="s">
        <v>273</v>
      </c>
      <c r="D3259" s="194" t="s">
        <v>281</v>
      </c>
      <c r="E3259" s="195" t="s">
        <v>17729</v>
      </c>
      <c r="F3259" s="147"/>
      <c r="G3259" s="147"/>
    </row>
    <row r="3260" spans="1:7" x14ac:dyDescent="0.2">
      <c r="A3260" s="218">
        <v>37413</v>
      </c>
      <c r="B3260" s="200" t="s">
        <v>2150</v>
      </c>
      <c r="C3260" s="194" t="s">
        <v>273</v>
      </c>
      <c r="D3260" s="194" t="s">
        <v>274</v>
      </c>
      <c r="E3260" s="195" t="s">
        <v>5463</v>
      </c>
      <c r="F3260" s="150"/>
      <c r="G3260" s="151"/>
    </row>
    <row r="3261" spans="1:7" ht="15" x14ac:dyDescent="0.25">
      <c r="A3261" s="192"/>
      <c r="B3261" s="200" t="s">
        <v>2151</v>
      </c>
      <c r="C3261" s="192"/>
      <c r="D3261" s="192"/>
      <c r="E3261" s="192"/>
      <c r="F3261" s="147"/>
      <c r="G3261" s="147"/>
    </row>
    <row r="3262" spans="1:7" x14ac:dyDescent="0.2">
      <c r="A3262" s="218">
        <v>37414</v>
      </c>
      <c r="B3262" s="200" t="s">
        <v>2150</v>
      </c>
      <c r="C3262" s="194" t="s">
        <v>273</v>
      </c>
      <c r="D3262" s="194" t="s">
        <v>274</v>
      </c>
      <c r="E3262" s="195" t="s">
        <v>5713</v>
      </c>
      <c r="F3262" s="150"/>
      <c r="G3262" s="151"/>
    </row>
    <row r="3263" spans="1:7" ht="15" x14ac:dyDescent="0.25">
      <c r="A3263" s="192"/>
      <c r="B3263" s="200" t="s">
        <v>2152</v>
      </c>
      <c r="C3263" s="192"/>
      <c r="D3263" s="192"/>
      <c r="E3263" s="192"/>
      <c r="F3263" s="150"/>
      <c r="G3263" s="151"/>
    </row>
    <row r="3264" spans="1:7" x14ac:dyDescent="0.2">
      <c r="A3264" s="218">
        <v>37415</v>
      </c>
      <c r="B3264" s="200" t="s">
        <v>2150</v>
      </c>
      <c r="C3264" s="194" t="s">
        <v>273</v>
      </c>
      <c r="D3264" s="194" t="s">
        <v>274</v>
      </c>
      <c r="E3264" s="195" t="s">
        <v>10635</v>
      </c>
      <c r="F3264" s="150"/>
      <c r="G3264" s="151"/>
    </row>
    <row r="3265" spans="1:7" ht="15" x14ac:dyDescent="0.25">
      <c r="A3265" s="192"/>
      <c r="B3265" s="200" t="s">
        <v>2153</v>
      </c>
      <c r="C3265" s="192"/>
      <c r="D3265" s="192"/>
      <c r="E3265" s="192"/>
      <c r="F3265" s="150"/>
      <c r="G3265" s="151"/>
    </row>
    <row r="3266" spans="1:7" x14ac:dyDescent="0.2">
      <c r="A3266" s="218">
        <v>37416</v>
      </c>
      <c r="B3266" s="200" t="s">
        <v>2154</v>
      </c>
      <c r="C3266" s="194" t="s">
        <v>273</v>
      </c>
      <c r="D3266" s="194" t="s">
        <v>274</v>
      </c>
      <c r="E3266" s="195" t="s">
        <v>6618</v>
      </c>
      <c r="F3266" s="150"/>
      <c r="G3266" s="151"/>
    </row>
    <row r="3267" spans="1:7" ht="15" x14ac:dyDescent="0.25">
      <c r="A3267" s="192"/>
      <c r="B3267" s="200" t="s">
        <v>1890</v>
      </c>
      <c r="C3267" s="192"/>
      <c r="D3267" s="192"/>
      <c r="E3267" s="192"/>
      <c r="F3267" s="150"/>
      <c r="G3267" s="151"/>
    </row>
    <row r="3268" spans="1:7" x14ac:dyDescent="0.2">
      <c r="A3268" s="218">
        <v>37417</v>
      </c>
      <c r="B3268" s="200" t="s">
        <v>2155</v>
      </c>
      <c r="C3268" s="194" t="s">
        <v>273</v>
      </c>
      <c r="D3268" s="194" t="s">
        <v>274</v>
      </c>
      <c r="E3268" s="195" t="s">
        <v>5320</v>
      </c>
      <c r="F3268" s="150"/>
      <c r="G3268" s="151"/>
    </row>
    <row r="3269" spans="1:7" ht="15" x14ac:dyDescent="0.25">
      <c r="A3269" s="192"/>
      <c r="B3269" s="200" t="s">
        <v>1890</v>
      </c>
      <c r="C3269" s="192"/>
      <c r="D3269" s="192"/>
      <c r="E3269" s="192"/>
      <c r="F3269" s="150"/>
      <c r="G3269" s="151"/>
    </row>
    <row r="3270" spans="1:7" x14ac:dyDescent="0.2">
      <c r="A3270" s="218">
        <v>3112</v>
      </c>
      <c r="B3270" s="200" t="s">
        <v>2156</v>
      </c>
      <c r="C3270" s="194" t="s">
        <v>401</v>
      </c>
      <c r="D3270" s="194" t="s">
        <v>281</v>
      </c>
      <c r="E3270" s="195" t="s">
        <v>6714</v>
      </c>
      <c r="F3270" s="150"/>
      <c r="G3270" s="151"/>
    </row>
    <row r="3271" spans="1:7" x14ac:dyDescent="0.2">
      <c r="A3271" s="218">
        <v>3113</v>
      </c>
      <c r="B3271" s="200" t="s">
        <v>2157</v>
      </c>
      <c r="C3271" s="194" t="s">
        <v>401</v>
      </c>
      <c r="D3271" s="194" t="s">
        <v>281</v>
      </c>
      <c r="E3271" s="195" t="s">
        <v>17730</v>
      </c>
      <c r="F3271" s="150"/>
      <c r="G3271" s="151"/>
    </row>
    <row r="3272" spans="1:7" x14ac:dyDescent="0.2">
      <c r="A3272" s="218">
        <v>3114</v>
      </c>
      <c r="B3272" s="200" t="s">
        <v>2158</v>
      </c>
      <c r="C3272" s="194" t="s">
        <v>273</v>
      </c>
      <c r="D3272" s="194" t="s">
        <v>281</v>
      </c>
      <c r="E3272" s="195" t="s">
        <v>17731</v>
      </c>
      <c r="F3272" s="150"/>
      <c r="G3272" s="151"/>
    </row>
    <row r="3273" spans="1:7" x14ac:dyDescent="0.2">
      <c r="A3273" s="218">
        <v>1636</v>
      </c>
      <c r="B3273" s="200" t="s">
        <v>2159</v>
      </c>
      <c r="C3273" s="194" t="s">
        <v>273</v>
      </c>
      <c r="D3273" s="194" t="s">
        <v>281</v>
      </c>
      <c r="E3273" s="195" t="s">
        <v>17732</v>
      </c>
      <c r="F3273" s="150"/>
      <c r="G3273" s="151"/>
    </row>
    <row r="3274" spans="1:7" x14ac:dyDescent="0.2">
      <c r="A3274" s="218">
        <v>1637</v>
      </c>
      <c r="B3274" s="200" t="s">
        <v>2160</v>
      </c>
      <c r="C3274" s="194" t="s">
        <v>273</v>
      </c>
      <c r="D3274" s="194" t="s">
        <v>281</v>
      </c>
      <c r="E3274" s="195" t="s">
        <v>17733</v>
      </c>
      <c r="F3274" s="150"/>
      <c r="G3274" s="151"/>
    </row>
    <row r="3275" spans="1:7" x14ac:dyDescent="0.2">
      <c r="A3275" s="218">
        <v>1638</v>
      </c>
      <c r="B3275" s="200" t="s">
        <v>2161</v>
      </c>
      <c r="C3275" s="194" t="s">
        <v>273</v>
      </c>
      <c r="D3275" s="194" t="s">
        <v>281</v>
      </c>
      <c r="E3275" s="195" t="s">
        <v>17734</v>
      </c>
      <c r="F3275" s="150"/>
      <c r="G3275" s="151"/>
    </row>
    <row r="3276" spans="1:7" x14ac:dyDescent="0.2">
      <c r="A3276" s="218">
        <v>1645</v>
      </c>
      <c r="B3276" s="200" t="s">
        <v>2162</v>
      </c>
      <c r="C3276" s="194" t="s">
        <v>273</v>
      </c>
      <c r="D3276" s="194" t="s">
        <v>281</v>
      </c>
      <c r="E3276" s="195" t="s">
        <v>17735</v>
      </c>
      <c r="F3276" s="150"/>
      <c r="G3276" s="151"/>
    </row>
    <row r="3277" spans="1:7" x14ac:dyDescent="0.2">
      <c r="A3277" s="218">
        <v>1639</v>
      </c>
      <c r="B3277" s="200" t="s">
        <v>2163</v>
      </c>
      <c r="C3277" s="194" t="s">
        <v>273</v>
      </c>
      <c r="D3277" s="194" t="s">
        <v>281</v>
      </c>
      <c r="E3277" s="195" t="s">
        <v>17736</v>
      </c>
      <c r="F3277" s="150"/>
      <c r="G3277" s="151"/>
    </row>
    <row r="3278" spans="1:7" x14ac:dyDescent="0.2">
      <c r="A3278" s="218">
        <v>1640</v>
      </c>
      <c r="B3278" s="200" t="s">
        <v>2164</v>
      </c>
      <c r="C3278" s="194" t="s">
        <v>273</v>
      </c>
      <c r="D3278" s="194" t="s">
        <v>281</v>
      </c>
      <c r="E3278" s="197" t="s">
        <v>17737</v>
      </c>
      <c r="F3278" s="150"/>
      <c r="G3278" s="151"/>
    </row>
    <row r="3279" spans="1:7" x14ac:dyDescent="0.2">
      <c r="A3279" s="218">
        <v>1644</v>
      </c>
      <c r="B3279" s="200" t="s">
        <v>2165</v>
      </c>
      <c r="C3279" s="194" t="s">
        <v>273</v>
      </c>
      <c r="D3279" s="194" t="s">
        <v>281</v>
      </c>
      <c r="E3279" s="196" t="s">
        <v>17738</v>
      </c>
      <c r="F3279" s="150"/>
      <c r="G3279" s="151"/>
    </row>
    <row r="3280" spans="1:7" ht="15" x14ac:dyDescent="0.25">
      <c r="A3280" s="199" t="s">
        <v>16759</v>
      </c>
      <c r="B3280" s="192"/>
      <c r="C3280" s="192"/>
      <c r="D3280" s="192"/>
      <c r="E3280" s="192"/>
      <c r="F3280" s="150"/>
      <c r="G3280" s="151"/>
    </row>
    <row r="3281" spans="1:7" x14ac:dyDescent="0.2">
      <c r="A3281" s="174"/>
      <c r="B3281" s="173"/>
      <c r="C3281" s="168"/>
      <c r="D3281" s="168"/>
      <c r="E3281" s="169"/>
      <c r="F3281" s="150"/>
      <c r="G3281" s="151"/>
    </row>
    <row r="3282" spans="1:7" ht="18" x14ac:dyDescent="0.25">
      <c r="A3282" s="192"/>
      <c r="B3282" s="201" t="s">
        <v>264</v>
      </c>
      <c r="C3282" s="192"/>
      <c r="D3282" s="193" t="s">
        <v>16732</v>
      </c>
      <c r="E3282" s="194" t="s">
        <v>17739</v>
      </c>
      <c r="F3282" s="147"/>
      <c r="G3282" s="147"/>
    </row>
    <row r="3283" spans="1:7" ht="15" x14ac:dyDescent="0.25">
      <c r="A3283" s="199" t="s">
        <v>16734</v>
      </c>
      <c r="B3283" s="192"/>
      <c r="C3283" s="192"/>
      <c r="D3283" s="192"/>
      <c r="E3283" s="192"/>
      <c r="F3283" s="150"/>
      <c r="G3283" s="151"/>
    </row>
    <row r="3284" spans="1:7" ht="15" x14ac:dyDescent="0.25">
      <c r="A3284" s="199" t="s">
        <v>16735</v>
      </c>
      <c r="B3284" s="192"/>
      <c r="C3284" s="192"/>
      <c r="D3284" s="192"/>
      <c r="E3284" s="192"/>
      <c r="F3284" s="147"/>
      <c r="G3284" s="147"/>
    </row>
    <row r="3285" spans="1:7" ht="15" x14ac:dyDescent="0.25">
      <c r="A3285" s="199" t="s">
        <v>16736</v>
      </c>
      <c r="B3285" s="192"/>
      <c r="C3285" s="192"/>
      <c r="D3285" s="192"/>
      <c r="E3285" s="192"/>
      <c r="F3285" s="150"/>
      <c r="G3285" s="151"/>
    </row>
    <row r="3286" spans="1:7" ht="15" x14ac:dyDescent="0.25">
      <c r="A3286" s="199" t="s">
        <v>16737</v>
      </c>
      <c r="B3286" s="192"/>
      <c r="C3286" s="192"/>
      <c r="D3286" s="192"/>
      <c r="E3286" s="192"/>
      <c r="F3286" s="147"/>
      <c r="G3286" s="147"/>
    </row>
    <row r="3287" spans="1:7" ht="15" x14ac:dyDescent="0.25">
      <c r="A3287" s="199" t="s">
        <v>16738</v>
      </c>
      <c r="B3287" s="192"/>
      <c r="C3287" s="192"/>
      <c r="D3287" s="192"/>
      <c r="E3287" s="192"/>
      <c r="F3287" s="150"/>
      <c r="G3287" s="151"/>
    </row>
    <row r="3288" spans="1:7" ht="15" x14ac:dyDescent="0.25">
      <c r="A3288" s="199" t="s">
        <v>16739</v>
      </c>
      <c r="B3288" s="200" t="s">
        <v>16740</v>
      </c>
      <c r="C3288" s="192"/>
      <c r="D3288" s="192"/>
      <c r="E3288" s="192"/>
      <c r="F3288" s="147"/>
      <c r="G3288" s="147"/>
    </row>
    <row r="3289" spans="1:7" ht="15" x14ac:dyDescent="0.25">
      <c r="A3289" s="192"/>
      <c r="B3289" s="200" t="s">
        <v>16741</v>
      </c>
      <c r="C3289" s="195" t="s">
        <v>16742</v>
      </c>
      <c r="D3289" s="192"/>
      <c r="E3289" s="195" t="s">
        <v>16743</v>
      </c>
      <c r="F3289" s="150"/>
      <c r="G3289" s="151"/>
    </row>
    <row r="3290" spans="1:7" ht="15" x14ac:dyDescent="0.25">
      <c r="A3290" s="199" t="s">
        <v>16744</v>
      </c>
      <c r="B3290" s="199" t="s">
        <v>16745</v>
      </c>
      <c r="C3290" s="192"/>
      <c r="D3290" s="193" t="s">
        <v>16746</v>
      </c>
      <c r="E3290" s="192"/>
      <c r="F3290" s="147"/>
      <c r="G3290" s="147"/>
    </row>
    <row r="3291" spans="1:7" x14ac:dyDescent="0.2">
      <c r="A3291" s="199" t="s">
        <v>265</v>
      </c>
      <c r="B3291" s="199" t="s">
        <v>266</v>
      </c>
      <c r="C3291" s="193" t="s">
        <v>267</v>
      </c>
      <c r="D3291" s="193" t="s">
        <v>268</v>
      </c>
      <c r="E3291" s="193" t="s">
        <v>269</v>
      </c>
      <c r="F3291" s="150"/>
      <c r="G3291" s="151"/>
    </row>
    <row r="3292" spans="1:7" ht="15" x14ac:dyDescent="0.25">
      <c r="A3292" s="192"/>
      <c r="B3292" s="192"/>
      <c r="C3292" s="192"/>
      <c r="D3292" s="193" t="s">
        <v>270</v>
      </c>
      <c r="E3292" s="193" t="s">
        <v>271</v>
      </c>
      <c r="F3292" s="147"/>
      <c r="G3292" s="147"/>
    </row>
    <row r="3293" spans="1:7" x14ac:dyDescent="0.2">
      <c r="A3293" s="218">
        <v>1641</v>
      </c>
      <c r="B3293" s="200" t="s">
        <v>2166</v>
      </c>
      <c r="C3293" s="194" t="s">
        <v>273</v>
      </c>
      <c r="D3293" s="194" t="s">
        <v>281</v>
      </c>
      <c r="E3293" s="196" t="s">
        <v>17740</v>
      </c>
      <c r="F3293" s="150"/>
      <c r="G3293" s="151"/>
    </row>
    <row r="3294" spans="1:7" ht="15" x14ac:dyDescent="0.25">
      <c r="A3294" s="218">
        <v>1642</v>
      </c>
      <c r="B3294" s="200" t="s">
        <v>2167</v>
      </c>
      <c r="C3294" s="194" t="s">
        <v>273</v>
      </c>
      <c r="D3294" s="194" t="s">
        <v>281</v>
      </c>
      <c r="E3294" s="196" t="s">
        <v>17741</v>
      </c>
      <c r="F3294" s="147"/>
      <c r="G3294" s="147"/>
    </row>
    <row r="3295" spans="1:7" x14ac:dyDescent="0.2">
      <c r="A3295" s="218">
        <v>1643</v>
      </c>
      <c r="B3295" s="200" t="s">
        <v>2168</v>
      </c>
      <c r="C3295" s="194" t="s">
        <v>273</v>
      </c>
      <c r="D3295" s="194" t="s">
        <v>281</v>
      </c>
      <c r="E3295" s="196" t="s">
        <v>17742</v>
      </c>
      <c r="F3295" s="150"/>
      <c r="G3295" s="151"/>
    </row>
    <row r="3296" spans="1:7" x14ac:dyDescent="0.2">
      <c r="A3296" s="218">
        <v>1646</v>
      </c>
      <c r="B3296" s="200" t="s">
        <v>2169</v>
      </c>
      <c r="C3296" s="194" t="s">
        <v>273</v>
      </c>
      <c r="D3296" s="194" t="s">
        <v>209</v>
      </c>
      <c r="E3296" s="195" t="s">
        <v>17743</v>
      </c>
    </row>
    <row r="3297" spans="1:7" x14ac:dyDescent="0.2">
      <c r="A3297" s="218">
        <v>34519</v>
      </c>
      <c r="B3297" s="200" t="s">
        <v>2170</v>
      </c>
      <c r="C3297" s="194" t="s">
        <v>273</v>
      </c>
      <c r="D3297" s="194" t="s">
        <v>281</v>
      </c>
      <c r="E3297" s="195" t="s">
        <v>17744</v>
      </c>
    </row>
    <row r="3298" spans="1:7" x14ac:dyDescent="0.2">
      <c r="A3298" s="218">
        <v>10510</v>
      </c>
      <c r="B3298" s="200" t="s">
        <v>2171</v>
      </c>
      <c r="C3298" s="194" t="s">
        <v>273</v>
      </c>
      <c r="D3298" s="194" t="s">
        <v>281</v>
      </c>
      <c r="E3298" s="195" t="s">
        <v>6123</v>
      </c>
    </row>
    <row r="3299" spans="1:7" x14ac:dyDescent="0.2">
      <c r="A3299" s="218">
        <v>1727</v>
      </c>
      <c r="B3299" s="200" t="s">
        <v>17745</v>
      </c>
      <c r="C3299" s="194" t="s">
        <v>273</v>
      </c>
      <c r="D3299" s="194" t="s">
        <v>281</v>
      </c>
      <c r="E3299" s="195" t="s">
        <v>17746</v>
      </c>
    </row>
    <row r="3300" spans="1:7" x14ac:dyDescent="0.2">
      <c r="A3300" s="218">
        <v>1649</v>
      </c>
      <c r="B3300" s="200" t="s">
        <v>2172</v>
      </c>
      <c r="C3300" s="194" t="s">
        <v>273</v>
      </c>
      <c r="D3300" s="194" t="s">
        <v>281</v>
      </c>
      <c r="E3300" s="195" t="s">
        <v>6124</v>
      </c>
    </row>
    <row r="3301" spans="1:7" ht="15" x14ac:dyDescent="0.25">
      <c r="A3301" s="218">
        <v>1653</v>
      </c>
      <c r="B3301" s="200" t="s">
        <v>2173</v>
      </c>
      <c r="C3301" s="194" t="s">
        <v>273</v>
      </c>
      <c r="D3301" s="194" t="s">
        <v>281</v>
      </c>
      <c r="E3301" s="195" t="s">
        <v>6125</v>
      </c>
      <c r="F3301" s="147"/>
      <c r="G3301" s="147"/>
    </row>
    <row r="3302" spans="1:7" x14ac:dyDescent="0.2">
      <c r="A3302" s="218">
        <v>1647</v>
      </c>
      <c r="B3302" s="200" t="s">
        <v>2174</v>
      </c>
      <c r="C3302" s="194" t="s">
        <v>273</v>
      </c>
      <c r="D3302" s="194" t="s">
        <v>281</v>
      </c>
      <c r="E3302" s="195" t="s">
        <v>6126</v>
      </c>
    </row>
    <row r="3303" spans="1:7" ht="15" x14ac:dyDescent="0.25">
      <c r="A3303" s="218">
        <v>1648</v>
      </c>
      <c r="B3303" s="200" t="s">
        <v>2175</v>
      </c>
      <c r="C3303" s="194" t="s">
        <v>273</v>
      </c>
      <c r="D3303" s="194" t="s">
        <v>281</v>
      </c>
      <c r="E3303" s="195" t="s">
        <v>6127</v>
      </c>
      <c r="F3303" s="147"/>
      <c r="G3303" s="147"/>
    </row>
    <row r="3304" spans="1:7" ht="15" x14ac:dyDescent="0.25">
      <c r="A3304" s="218">
        <v>1651</v>
      </c>
      <c r="B3304" s="200" t="s">
        <v>2176</v>
      </c>
      <c r="C3304" s="194" t="s">
        <v>273</v>
      </c>
      <c r="D3304" s="194" t="s">
        <v>281</v>
      </c>
      <c r="E3304" s="195" t="s">
        <v>6128</v>
      </c>
      <c r="F3304" s="147"/>
      <c r="G3304" s="147"/>
    </row>
    <row r="3305" spans="1:7" ht="15" x14ac:dyDescent="0.25">
      <c r="A3305" s="218">
        <v>1650</v>
      </c>
      <c r="B3305" s="200" t="s">
        <v>2177</v>
      </c>
      <c r="C3305" s="194" t="s">
        <v>273</v>
      </c>
      <c r="D3305" s="194" t="s">
        <v>281</v>
      </c>
      <c r="E3305" s="195" t="s">
        <v>6129</v>
      </c>
      <c r="F3305" s="147"/>
      <c r="G3305" s="147"/>
    </row>
    <row r="3306" spans="1:7" ht="15" x14ac:dyDescent="0.25">
      <c r="A3306" s="218">
        <v>1654</v>
      </c>
      <c r="B3306" s="200" t="s">
        <v>2178</v>
      </c>
      <c r="C3306" s="194" t="s">
        <v>273</v>
      </c>
      <c r="D3306" s="194" t="s">
        <v>281</v>
      </c>
      <c r="E3306" s="195" t="s">
        <v>6130</v>
      </c>
      <c r="F3306" s="147"/>
      <c r="G3306" s="147"/>
    </row>
    <row r="3307" spans="1:7" ht="15" x14ac:dyDescent="0.25">
      <c r="A3307" s="218">
        <v>1652</v>
      </c>
      <c r="B3307" s="200" t="s">
        <v>2179</v>
      </c>
      <c r="C3307" s="194" t="s">
        <v>273</v>
      </c>
      <c r="D3307" s="194" t="s">
        <v>281</v>
      </c>
      <c r="E3307" s="195" t="s">
        <v>6131</v>
      </c>
      <c r="F3307" s="147"/>
      <c r="G3307" s="147"/>
    </row>
    <row r="3308" spans="1:7" x14ac:dyDescent="0.2">
      <c r="A3308" s="218">
        <v>12920</v>
      </c>
      <c r="B3308" s="200" t="s">
        <v>17747</v>
      </c>
      <c r="C3308" s="194" t="s">
        <v>273</v>
      </c>
      <c r="D3308" s="194" t="s">
        <v>281</v>
      </c>
      <c r="E3308" s="195" t="s">
        <v>17748</v>
      </c>
    </row>
    <row r="3309" spans="1:7" ht="15" x14ac:dyDescent="0.25">
      <c r="A3309" s="218">
        <v>1725</v>
      </c>
      <c r="B3309" s="200" t="s">
        <v>17749</v>
      </c>
      <c r="C3309" s="194" t="s">
        <v>273</v>
      </c>
      <c r="D3309" s="194" t="s">
        <v>209</v>
      </c>
      <c r="E3309" s="195" t="s">
        <v>5598</v>
      </c>
      <c r="F3309" s="147"/>
      <c r="G3309" s="147"/>
    </row>
    <row r="3310" spans="1:7" ht="15" x14ac:dyDescent="0.25">
      <c r="A3310" s="218">
        <v>12943</v>
      </c>
      <c r="B3310" s="200" t="s">
        <v>17750</v>
      </c>
      <c r="C3310" s="194" t="s">
        <v>273</v>
      </c>
      <c r="D3310" s="194" t="s">
        <v>281</v>
      </c>
      <c r="E3310" s="195" t="s">
        <v>17729</v>
      </c>
      <c r="F3310" s="147"/>
      <c r="G3310" s="151"/>
    </row>
    <row r="3311" spans="1:7" ht="15" x14ac:dyDescent="0.25">
      <c r="A3311" s="218">
        <v>1747</v>
      </c>
      <c r="B3311" s="200" t="s">
        <v>2180</v>
      </c>
      <c r="C3311" s="194" t="s">
        <v>273</v>
      </c>
      <c r="D3311" s="194" t="s">
        <v>281</v>
      </c>
      <c r="E3311" s="195" t="s">
        <v>17751</v>
      </c>
      <c r="F3311" s="148"/>
      <c r="G3311" s="147"/>
    </row>
    <row r="3312" spans="1:7" x14ac:dyDescent="0.2">
      <c r="A3312" s="218">
        <v>1744</v>
      </c>
      <c r="B3312" s="200" t="s">
        <v>2181</v>
      </c>
      <c r="C3312" s="194" t="s">
        <v>273</v>
      </c>
      <c r="D3312" s="194" t="s">
        <v>281</v>
      </c>
      <c r="E3312" s="195" t="s">
        <v>17752</v>
      </c>
      <c r="F3312" s="148"/>
      <c r="G3312" s="148"/>
    </row>
    <row r="3313" spans="1:7" x14ac:dyDescent="0.2">
      <c r="A3313" s="218">
        <v>1743</v>
      </c>
      <c r="B3313" s="200" t="s">
        <v>2182</v>
      </c>
      <c r="C3313" s="194" t="s">
        <v>273</v>
      </c>
      <c r="D3313" s="194" t="s">
        <v>281</v>
      </c>
      <c r="E3313" s="195" t="s">
        <v>17753</v>
      </c>
      <c r="F3313" s="148"/>
      <c r="G3313" s="148"/>
    </row>
    <row r="3314" spans="1:7" ht="15" x14ac:dyDescent="0.25">
      <c r="A3314" s="218">
        <v>7241</v>
      </c>
      <c r="B3314" s="200" t="s">
        <v>2183</v>
      </c>
      <c r="C3314" s="194" t="s">
        <v>286</v>
      </c>
      <c r="D3314" s="194" t="s">
        <v>281</v>
      </c>
      <c r="E3314" s="195" t="s">
        <v>5951</v>
      </c>
      <c r="F3314" s="147"/>
      <c r="G3314" s="147"/>
    </row>
    <row r="3315" spans="1:7" x14ac:dyDescent="0.2">
      <c r="A3315" s="218">
        <v>20236</v>
      </c>
      <c r="B3315" s="200" t="s">
        <v>2184</v>
      </c>
      <c r="C3315" s="194" t="s">
        <v>273</v>
      </c>
      <c r="D3315" s="194" t="s">
        <v>281</v>
      </c>
      <c r="E3315" s="195" t="s">
        <v>6163</v>
      </c>
      <c r="F3315" s="150"/>
      <c r="G3315" s="151"/>
    </row>
    <row r="3316" spans="1:7" ht="15" x14ac:dyDescent="0.25">
      <c r="A3316" s="192"/>
      <c r="B3316" s="200" t="s">
        <v>403</v>
      </c>
      <c r="C3316" s="192"/>
      <c r="D3316" s="192"/>
      <c r="E3316" s="192"/>
      <c r="F3316" s="147"/>
      <c r="G3316" s="147"/>
    </row>
    <row r="3317" spans="1:7" x14ac:dyDescent="0.2">
      <c r="A3317" s="218">
        <v>11013</v>
      </c>
      <c r="B3317" s="200" t="s">
        <v>2185</v>
      </c>
      <c r="C3317" s="194" t="s">
        <v>273</v>
      </c>
      <c r="D3317" s="194" t="s">
        <v>281</v>
      </c>
      <c r="E3317" s="195" t="s">
        <v>6683</v>
      </c>
      <c r="F3317" s="150"/>
      <c r="G3317" s="151"/>
    </row>
    <row r="3318" spans="1:7" ht="15" x14ac:dyDescent="0.25">
      <c r="A3318" s="192"/>
      <c r="B3318" s="200" t="s">
        <v>2186</v>
      </c>
      <c r="C3318" s="192"/>
      <c r="D3318" s="192"/>
      <c r="E3318" s="192"/>
      <c r="F3318" s="150"/>
      <c r="G3318" s="151"/>
    </row>
    <row r="3319" spans="1:7" x14ac:dyDescent="0.2">
      <c r="A3319" s="218">
        <v>11014</v>
      </c>
      <c r="B3319" s="200" t="s">
        <v>2185</v>
      </c>
      <c r="C3319" s="194" t="s">
        <v>273</v>
      </c>
      <c r="D3319" s="194" t="s">
        <v>281</v>
      </c>
      <c r="E3319" s="195" t="s">
        <v>6683</v>
      </c>
      <c r="F3319" s="150"/>
      <c r="G3319" s="150"/>
    </row>
    <row r="3320" spans="1:7" ht="15" x14ac:dyDescent="0.25">
      <c r="A3320" s="192"/>
      <c r="B3320" s="200" t="s">
        <v>2187</v>
      </c>
      <c r="C3320" s="192"/>
      <c r="D3320" s="192"/>
      <c r="E3320" s="192"/>
      <c r="F3320" s="147"/>
      <c r="G3320" s="147"/>
    </row>
    <row r="3321" spans="1:7" x14ac:dyDescent="0.2">
      <c r="A3321" s="218">
        <v>11017</v>
      </c>
      <c r="B3321" s="200" t="s">
        <v>2188</v>
      </c>
      <c r="C3321" s="194" t="s">
        <v>273</v>
      </c>
      <c r="D3321" s="194" t="s">
        <v>281</v>
      </c>
      <c r="E3321" s="195" t="s">
        <v>5289</v>
      </c>
      <c r="F3321" s="150"/>
      <c r="G3321" s="151"/>
    </row>
    <row r="3322" spans="1:7" ht="15" x14ac:dyDescent="0.25">
      <c r="A3322" s="192"/>
      <c r="B3322" s="200" t="s">
        <v>403</v>
      </c>
      <c r="C3322" s="192"/>
      <c r="D3322" s="192"/>
      <c r="E3322" s="192"/>
      <c r="F3322" s="150"/>
      <c r="G3322" s="151"/>
    </row>
    <row r="3323" spans="1:7" x14ac:dyDescent="0.2">
      <c r="A3323" s="218">
        <v>20235</v>
      </c>
      <c r="B3323" s="200" t="s">
        <v>2189</v>
      </c>
      <c r="C3323" s="194" t="s">
        <v>273</v>
      </c>
      <c r="D3323" s="194" t="s">
        <v>281</v>
      </c>
      <c r="E3323" s="195" t="s">
        <v>17754</v>
      </c>
      <c r="F3323" s="150"/>
      <c r="G3323" s="151"/>
    </row>
    <row r="3324" spans="1:7" ht="15" x14ac:dyDescent="0.25">
      <c r="A3324" s="192"/>
      <c r="B3324" s="200" t="s">
        <v>2190</v>
      </c>
      <c r="C3324" s="192"/>
      <c r="D3324" s="192"/>
      <c r="E3324" s="192"/>
      <c r="F3324" s="150"/>
      <c r="G3324" s="151"/>
    </row>
    <row r="3325" spans="1:7" ht="15" x14ac:dyDescent="0.25">
      <c r="A3325" s="218">
        <v>7216</v>
      </c>
      <c r="B3325" s="200" t="s">
        <v>2191</v>
      </c>
      <c r="C3325" s="194" t="s">
        <v>273</v>
      </c>
      <c r="D3325" s="194" t="s">
        <v>281</v>
      </c>
      <c r="E3325" s="195" t="s">
        <v>17755</v>
      </c>
      <c r="F3325" s="147"/>
      <c r="G3325" s="147"/>
    </row>
    <row r="3326" spans="1:7" ht="15" x14ac:dyDescent="0.25">
      <c r="A3326" s="192"/>
      <c r="B3326" s="200" t="s">
        <v>403</v>
      </c>
      <c r="C3326" s="192"/>
      <c r="D3326" s="192"/>
      <c r="E3326" s="192"/>
      <c r="F3326" s="150"/>
      <c r="G3326" s="151"/>
    </row>
    <row r="3327" spans="1:7" x14ac:dyDescent="0.2">
      <c r="A3327" s="218">
        <v>7215</v>
      </c>
      <c r="B3327" s="200" t="s">
        <v>2192</v>
      </c>
      <c r="C3327" s="194" t="s">
        <v>273</v>
      </c>
      <c r="D3327" s="194" t="s">
        <v>281</v>
      </c>
      <c r="E3327" s="195" t="s">
        <v>17756</v>
      </c>
      <c r="F3327" s="150"/>
      <c r="G3327" s="151"/>
    </row>
    <row r="3328" spans="1:7" ht="15" x14ac:dyDescent="0.25">
      <c r="A3328" s="192"/>
      <c r="B3328" s="200" t="s">
        <v>403</v>
      </c>
      <c r="C3328" s="192"/>
      <c r="D3328" s="192"/>
      <c r="E3328" s="192"/>
      <c r="F3328" s="150"/>
      <c r="G3328" s="151"/>
    </row>
    <row r="3329" spans="1:7" x14ac:dyDescent="0.2">
      <c r="A3329" s="218">
        <v>7181</v>
      </c>
      <c r="B3329" s="200" t="s">
        <v>2193</v>
      </c>
      <c r="C3329" s="194" t="s">
        <v>273</v>
      </c>
      <c r="D3329" s="194" t="s">
        <v>281</v>
      </c>
      <c r="E3329" s="195" t="s">
        <v>10981</v>
      </c>
      <c r="F3329" s="150"/>
      <c r="G3329" s="151"/>
    </row>
    <row r="3330" spans="1:7" ht="15" x14ac:dyDescent="0.25">
      <c r="A3330" s="192"/>
      <c r="B3330" s="200" t="s">
        <v>2194</v>
      </c>
      <c r="C3330" s="192"/>
      <c r="D3330" s="192"/>
      <c r="E3330" s="192"/>
      <c r="F3330" s="147"/>
      <c r="G3330" s="147"/>
    </row>
    <row r="3331" spans="1:7" x14ac:dyDescent="0.2">
      <c r="A3331" s="218">
        <v>7214</v>
      </c>
      <c r="B3331" s="200" t="s">
        <v>2195</v>
      </c>
      <c r="C3331" s="194" t="s">
        <v>273</v>
      </c>
      <c r="D3331" s="194" t="s">
        <v>281</v>
      </c>
      <c r="E3331" s="195" t="s">
        <v>6138</v>
      </c>
      <c r="F3331" s="150"/>
      <c r="G3331" s="151"/>
    </row>
    <row r="3332" spans="1:7" ht="15" x14ac:dyDescent="0.25">
      <c r="A3332" s="218">
        <v>7219</v>
      </c>
      <c r="B3332" s="200" t="s">
        <v>2196</v>
      </c>
      <c r="C3332" s="194" t="s">
        <v>273</v>
      </c>
      <c r="D3332" s="194" t="s">
        <v>281</v>
      </c>
      <c r="E3332" s="195" t="s">
        <v>17757</v>
      </c>
      <c r="F3332" s="147"/>
      <c r="G3332" s="147"/>
    </row>
    <row r="3333" spans="1:7" ht="15" x14ac:dyDescent="0.25">
      <c r="A3333" s="192"/>
      <c r="B3333" s="200" t="s">
        <v>2197</v>
      </c>
      <c r="C3333" s="192"/>
      <c r="D3333" s="192"/>
      <c r="E3333" s="192"/>
      <c r="F3333" s="150"/>
      <c r="G3333" s="151"/>
    </row>
    <row r="3334" spans="1:7" ht="15" x14ac:dyDescent="0.25">
      <c r="A3334" s="218">
        <v>20094</v>
      </c>
      <c r="B3334" s="200" t="s">
        <v>17758</v>
      </c>
      <c r="C3334" s="194" t="s">
        <v>273</v>
      </c>
      <c r="D3334" s="194" t="s">
        <v>281</v>
      </c>
      <c r="E3334" s="195" t="s">
        <v>5299</v>
      </c>
      <c r="F3334" s="147"/>
      <c r="G3334" s="147"/>
    </row>
    <row r="3335" spans="1:7" ht="15" x14ac:dyDescent="0.25">
      <c r="A3335" s="192"/>
      <c r="B3335" s="203" t="s">
        <v>17759</v>
      </c>
      <c r="C3335" s="192"/>
      <c r="D3335" s="192"/>
      <c r="E3335" s="192"/>
      <c r="F3335" s="150"/>
      <c r="G3335" s="151"/>
    </row>
    <row r="3336" spans="1:7" ht="15" x14ac:dyDescent="0.25">
      <c r="A3336" s="218">
        <v>20095</v>
      </c>
      <c r="B3336" s="200" t="s">
        <v>17760</v>
      </c>
      <c r="C3336" s="194" t="s">
        <v>273</v>
      </c>
      <c r="D3336" s="194" t="s">
        <v>281</v>
      </c>
      <c r="E3336" s="195" t="s">
        <v>17761</v>
      </c>
      <c r="F3336" s="147"/>
      <c r="G3336" s="147"/>
    </row>
    <row r="3337" spans="1:7" ht="15" x14ac:dyDescent="0.25">
      <c r="A3337" s="192"/>
      <c r="B3337" s="203" t="s">
        <v>17759</v>
      </c>
      <c r="C3337" s="192"/>
      <c r="D3337" s="192"/>
      <c r="E3337" s="192"/>
      <c r="F3337" s="150"/>
      <c r="G3337" s="151"/>
    </row>
    <row r="3338" spans="1:7" ht="15" x14ac:dyDescent="0.25">
      <c r="A3338" s="218">
        <v>1954</v>
      </c>
      <c r="B3338" s="200" t="s">
        <v>2198</v>
      </c>
      <c r="C3338" s="194" t="s">
        <v>273</v>
      </c>
      <c r="D3338" s="194" t="s">
        <v>281</v>
      </c>
      <c r="E3338" s="195" t="s">
        <v>17762</v>
      </c>
      <c r="F3338" s="147"/>
      <c r="G3338" s="147"/>
    </row>
    <row r="3339" spans="1:7" x14ac:dyDescent="0.2">
      <c r="A3339" s="218">
        <v>1926</v>
      </c>
      <c r="B3339" s="200" t="s">
        <v>2199</v>
      </c>
      <c r="C3339" s="194" t="s">
        <v>273</v>
      </c>
      <c r="D3339" s="194" t="s">
        <v>209</v>
      </c>
      <c r="E3339" s="195" t="s">
        <v>5713</v>
      </c>
      <c r="F3339" s="150"/>
      <c r="G3339" s="151"/>
    </row>
    <row r="3340" spans="1:7" ht="15" x14ac:dyDescent="0.25">
      <c r="A3340" s="218">
        <v>1927</v>
      </c>
      <c r="B3340" s="200" t="s">
        <v>2200</v>
      </c>
      <c r="C3340" s="194" t="s">
        <v>273</v>
      </c>
      <c r="D3340" s="194" t="s">
        <v>281</v>
      </c>
      <c r="E3340" s="195" t="s">
        <v>5822</v>
      </c>
      <c r="F3340" s="147"/>
      <c r="G3340" s="147"/>
    </row>
    <row r="3341" spans="1:7" x14ac:dyDescent="0.2">
      <c r="A3341" s="218">
        <v>1923</v>
      </c>
      <c r="B3341" s="200" t="s">
        <v>2201</v>
      </c>
      <c r="C3341" s="194" t="s">
        <v>273</v>
      </c>
      <c r="D3341" s="194" t="s">
        <v>281</v>
      </c>
      <c r="E3341" s="195" t="s">
        <v>5902</v>
      </c>
      <c r="F3341" s="150"/>
      <c r="G3341" s="151"/>
    </row>
    <row r="3342" spans="1:7" ht="15" x14ac:dyDescent="0.25">
      <c r="A3342" s="218">
        <v>1929</v>
      </c>
      <c r="B3342" s="200" t="s">
        <v>2202</v>
      </c>
      <c r="C3342" s="194" t="s">
        <v>273</v>
      </c>
      <c r="D3342" s="194" t="s">
        <v>281</v>
      </c>
      <c r="E3342" s="195" t="s">
        <v>5808</v>
      </c>
      <c r="F3342" s="147"/>
      <c r="G3342" s="147"/>
    </row>
    <row r="3343" spans="1:7" x14ac:dyDescent="0.2">
      <c r="A3343" s="218">
        <v>1930</v>
      </c>
      <c r="B3343" s="200" t="s">
        <v>2203</v>
      </c>
      <c r="C3343" s="194" t="s">
        <v>273</v>
      </c>
      <c r="D3343" s="194" t="s">
        <v>281</v>
      </c>
      <c r="E3343" s="195" t="s">
        <v>6604</v>
      </c>
      <c r="F3343" s="150"/>
      <c r="G3343" s="151"/>
    </row>
    <row r="3344" spans="1:7" ht="15" x14ac:dyDescent="0.25">
      <c r="A3344" s="199" t="s">
        <v>16759</v>
      </c>
      <c r="B3344" s="192"/>
      <c r="C3344" s="192"/>
      <c r="D3344" s="192"/>
      <c r="E3344" s="192"/>
      <c r="F3344" s="147"/>
      <c r="G3344" s="147"/>
    </row>
    <row r="3345" spans="1:7" x14ac:dyDescent="0.2">
      <c r="A3345" s="174"/>
      <c r="B3345" s="173"/>
      <c r="C3345" s="168"/>
      <c r="D3345" s="168"/>
      <c r="E3345" s="169"/>
      <c r="F3345" s="150"/>
      <c r="G3345" s="152"/>
    </row>
    <row r="3346" spans="1:7" ht="18" x14ac:dyDescent="0.25">
      <c r="A3346" s="192"/>
      <c r="B3346" s="201" t="s">
        <v>264</v>
      </c>
      <c r="C3346" s="192"/>
      <c r="D3346" s="193" t="s">
        <v>16732</v>
      </c>
      <c r="E3346" s="194" t="s">
        <v>17763</v>
      </c>
      <c r="F3346" s="147"/>
      <c r="G3346" s="147"/>
    </row>
    <row r="3347" spans="1:7" ht="15" x14ac:dyDescent="0.25">
      <c r="A3347" s="199" t="s">
        <v>16734</v>
      </c>
      <c r="B3347" s="192"/>
      <c r="C3347" s="192"/>
      <c r="D3347" s="192"/>
      <c r="E3347" s="192"/>
      <c r="F3347" s="147"/>
      <c r="G3347" s="147"/>
    </row>
    <row r="3348" spans="1:7" ht="15" x14ac:dyDescent="0.25">
      <c r="A3348" s="199" t="s">
        <v>16735</v>
      </c>
      <c r="B3348" s="192"/>
      <c r="C3348" s="192"/>
      <c r="D3348" s="192"/>
      <c r="E3348" s="192"/>
      <c r="F3348" s="150"/>
      <c r="G3348" s="152"/>
    </row>
    <row r="3349" spans="1:7" ht="15" x14ac:dyDescent="0.25">
      <c r="A3349" s="199" t="s">
        <v>16736</v>
      </c>
      <c r="B3349" s="192"/>
      <c r="C3349" s="192"/>
      <c r="D3349" s="192"/>
      <c r="E3349" s="192"/>
      <c r="F3349" s="147"/>
      <c r="G3349" s="147"/>
    </row>
    <row r="3350" spans="1:7" ht="15" x14ac:dyDescent="0.25">
      <c r="A3350" s="199" t="s">
        <v>16737</v>
      </c>
      <c r="B3350" s="192"/>
      <c r="C3350" s="192"/>
      <c r="D3350" s="192"/>
      <c r="E3350" s="192"/>
      <c r="F3350" s="147"/>
      <c r="G3350" s="147"/>
    </row>
    <row r="3351" spans="1:7" ht="15" x14ac:dyDescent="0.25">
      <c r="A3351" s="199" t="s">
        <v>16738</v>
      </c>
      <c r="B3351" s="192"/>
      <c r="C3351" s="192"/>
      <c r="D3351" s="192"/>
      <c r="E3351" s="192"/>
      <c r="F3351" s="150"/>
      <c r="G3351" s="151"/>
    </row>
    <row r="3352" spans="1:7" ht="15" x14ac:dyDescent="0.25">
      <c r="A3352" s="199" t="s">
        <v>16739</v>
      </c>
      <c r="B3352" s="200" t="s">
        <v>16740</v>
      </c>
      <c r="C3352" s="192"/>
      <c r="D3352" s="192"/>
      <c r="E3352" s="192"/>
      <c r="F3352" s="147"/>
      <c r="G3352" s="147"/>
    </row>
    <row r="3353" spans="1:7" ht="15" x14ac:dyDescent="0.25">
      <c r="A3353" s="192"/>
      <c r="B3353" s="200" t="s">
        <v>16741</v>
      </c>
      <c r="C3353" s="195" t="s">
        <v>16742</v>
      </c>
      <c r="D3353" s="192"/>
      <c r="E3353" s="195" t="s">
        <v>16743</v>
      </c>
      <c r="F3353" s="150"/>
      <c r="G3353" s="152"/>
    </row>
    <row r="3354" spans="1:7" ht="15" x14ac:dyDescent="0.25">
      <c r="A3354" s="199" t="s">
        <v>16744</v>
      </c>
      <c r="B3354" s="199" t="s">
        <v>16745</v>
      </c>
      <c r="C3354" s="192"/>
      <c r="D3354" s="193" t="s">
        <v>16746</v>
      </c>
      <c r="E3354" s="192"/>
      <c r="F3354" s="150"/>
      <c r="G3354" s="152"/>
    </row>
    <row r="3355" spans="1:7" x14ac:dyDescent="0.2">
      <c r="A3355" s="199" t="s">
        <v>265</v>
      </c>
      <c r="B3355" s="199" t="s">
        <v>266</v>
      </c>
      <c r="C3355" s="193" t="s">
        <v>267</v>
      </c>
      <c r="D3355" s="193" t="s">
        <v>268</v>
      </c>
      <c r="E3355" s="193" t="s">
        <v>269</v>
      </c>
      <c r="F3355" s="150"/>
      <c r="G3355" s="152"/>
    </row>
    <row r="3356" spans="1:7" ht="15" x14ac:dyDescent="0.25">
      <c r="A3356" s="192"/>
      <c r="B3356" s="192"/>
      <c r="C3356" s="192"/>
      <c r="D3356" s="193" t="s">
        <v>270</v>
      </c>
      <c r="E3356" s="193" t="s">
        <v>271</v>
      </c>
      <c r="F3356" s="150"/>
      <c r="G3356" s="152"/>
    </row>
    <row r="3357" spans="1:7" x14ac:dyDescent="0.2">
      <c r="A3357" s="218">
        <v>1924</v>
      </c>
      <c r="B3357" s="200" t="s">
        <v>2204</v>
      </c>
      <c r="C3357" s="194" t="s">
        <v>273</v>
      </c>
      <c r="D3357" s="194" t="s">
        <v>281</v>
      </c>
      <c r="E3357" s="195" t="s">
        <v>17015</v>
      </c>
      <c r="F3357" s="150"/>
      <c r="G3357" s="153"/>
    </row>
    <row r="3358" spans="1:7" ht="15" x14ac:dyDescent="0.25">
      <c r="A3358" s="218">
        <v>1922</v>
      </c>
      <c r="B3358" s="200" t="s">
        <v>2205</v>
      </c>
      <c r="C3358" s="194" t="s">
        <v>273</v>
      </c>
      <c r="D3358" s="194" t="s">
        <v>281</v>
      </c>
      <c r="E3358" s="195" t="s">
        <v>17764</v>
      </c>
      <c r="F3358" s="147"/>
      <c r="G3358" s="147"/>
    </row>
    <row r="3359" spans="1:7" x14ac:dyDescent="0.2">
      <c r="A3359" s="218">
        <v>1953</v>
      </c>
      <c r="B3359" s="200" t="s">
        <v>2206</v>
      </c>
      <c r="C3359" s="194" t="s">
        <v>273</v>
      </c>
      <c r="D3359" s="194" t="s">
        <v>281</v>
      </c>
      <c r="E3359" s="195" t="s">
        <v>17765</v>
      </c>
      <c r="F3359" s="150"/>
      <c r="G3359" s="151"/>
    </row>
    <row r="3360" spans="1:7" ht="15" x14ac:dyDescent="0.25">
      <c r="A3360" s="218">
        <v>1962</v>
      </c>
      <c r="B3360" s="200" t="s">
        <v>2207</v>
      </c>
      <c r="C3360" s="194" t="s">
        <v>273</v>
      </c>
      <c r="D3360" s="194" t="s">
        <v>281</v>
      </c>
      <c r="E3360" s="195" t="s">
        <v>17766</v>
      </c>
      <c r="F3360" s="147"/>
      <c r="G3360" s="147"/>
    </row>
    <row r="3361" spans="1:7" x14ac:dyDescent="0.2">
      <c r="A3361" s="218">
        <v>1955</v>
      </c>
      <c r="B3361" s="200" t="s">
        <v>2208</v>
      </c>
      <c r="C3361" s="194" t="s">
        <v>273</v>
      </c>
      <c r="D3361" s="194" t="s">
        <v>281</v>
      </c>
      <c r="E3361" s="195" t="s">
        <v>5548</v>
      </c>
      <c r="F3361" s="150"/>
      <c r="G3361" s="151"/>
    </row>
    <row r="3362" spans="1:7" ht="15" x14ac:dyDescent="0.25">
      <c r="A3362" s="218">
        <v>1956</v>
      </c>
      <c r="B3362" s="200" t="s">
        <v>2209</v>
      </c>
      <c r="C3362" s="194" t="s">
        <v>273</v>
      </c>
      <c r="D3362" s="194" t="s">
        <v>281</v>
      </c>
      <c r="E3362" s="195" t="s">
        <v>6360</v>
      </c>
      <c r="F3362" s="147"/>
      <c r="G3362" s="147"/>
    </row>
    <row r="3363" spans="1:7" x14ac:dyDescent="0.2">
      <c r="A3363" s="218">
        <v>1957</v>
      </c>
      <c r="B3363" s="200" t="s">
        <v>2210</v>
      </c>
      <c r="C3363" s="194" t="s">
        <v>273</v>
      </c>
      <c r="D3363" s="194" t="s">
        <v>281</v>
      </c>
      <c r="E3363" s="195" t="s">
        <v>5929</v>
      </c>
      <c r="F3363" s="150"/>
      <c r="G3363" s="153"/>
    </row>
    <row r="3364" spans="1:7" ht="15" x14ac:dyDescent="0.25">
      <c r="A3364" s="218">
        <v>1958</v>
      </c>
      <c r="B3364" s="200" t="s">
        <v>2211</v>
      </c>
      <c r="C3364" s="194" t="s">
        <v>273</v>
      </c>
      <c r="D3364" s="194" t="s">
        <v>281</v>
      </c>
      <c r="E3364" s="195" t="s">
        <v>10321</v>
      </c>
      <c r="F3364" s="147"/>
      <c r="G3364" s="147"/>
    </row>
    <row r="3365" spans="1:7" x14ac:dyDescent="0.2">
      <c r="A3365" s="218">
        <v>1959</v>
      </c>
      <c r="B3365" s="200" t="s">
        <v>2212</v>
      </c>
      <c r="C3365" s="194" t="s">
        <v>273</v>
      </c>
      <c r="D3365" s="194" t="s">
        <v>281</v>
      </c>
      <c r="E3365" s="195" t="s">
        <v>5811</v>
      </c>
      <c r="F3365" s="150"/>
      <c r="G3365" s="151"/>
    </row>
    <row r="3366" spans="1:7" ht="15" x14ac:dyDescent="0.25">
      <c r="A3366" s="218">
        <v>1925</v>
      </c>
      <c r="B3366" s="200" t="s">
        <v>2213</v>
      </c>
      <c r="C3366" s="194" t="s">
        <v>273</v>
      </c>
      <c r="D3366" s="194" t="s">
        <v>281</v>
      </c>
      <c r="E3366" s="195" t="s">
        <v>17767</v>
      </c>
      <c r="F3366" s="147"/>
      <c r="G3366" s="147"/>
    </row>
    <row r="3367" spans="1:7" x14ac:dyDescent="0.2">
      <c r="A3367" s="218">
        <v>1960</v>
      </c>
      <c r="B3367" s="200" t="s">
        <v>2214</v>
      </c>
      <c r="C3367" s="194" t="s">
        <v>273</v>
      </c>
      <c r="D3367" s="194" t="s">
        <v>281</v>
      </c>
      <c r="E3367" s="195" t="s">
        <v>17768</v>
      </c>
      <c r="F3367" s="150"/>
      <c r="G3367" s="153"/>
    </row>
    <row r="3368" spans="1:7" ht="15" x14ac:dyDescent="0.25">
      <c r="A3368" s="218">
        <v>1961</v>
      </c>
      <c r="B3368" s="200" t="s">
        <v>2215</v>
      </c>
      <c r="C3368" s="194" t="s">
        <v>273</v>
      </c>
      <c r="D3368" s="194" t="s">
        <v>281</v>
      </c>
      <c r="E3368" s="195" t="s">
        <v>17769</v>
      </c>
      <c r="F3368" s="147"/>
      <c r="G3368" s="147"/>
    </row>
    <row r="3369" spans="1:7" x14ac:dyDescent="0.2">
      <c r="A3369" s="218">
        <v>1870</v>
      </c>
      <c r="B3369" s="200" t="s">
        <v>2216</v>
      </c>
      <c r="C3369" s="194" t="s">
        <v>273</v>
      </c>
      <c r="D3369" s="194" t="s">
        <v>209</v>
      </c>
      <c r="E3369" s="195" t="s">
        <v>5562</v>
      </c>
      <c r="F3369" s="150"/>
      <c r="G3369" s="152"/>
    </row>
    <row r="3370" spans="1:7" ht="15" x14ac:dyDescent="0.25">
      <c r="A3370" s="218">
        <v>1777</v>
      </c>
      <c r="B3370" s="200" t="s">
        <v>17770</v>
      </c>
      <c r="C3370" s="194" t="s">
        <v>273</v>
      </c>
      <c r="D3370" s="194" t="s">
        <v>281</v>
      </c>
      <c r="E3370" s="195" t="s">
        <v>6147</v>
      </c>
      <c r="F3370" s="147"/>
      <c r="G3370" s="147"/>
    </row>
    <row r="3371" spans="1:7" x14ac:dyDescent="0.2">
      <c r="A3371" s="218">
        <v>1819</v>
      </c>
      <c r="B3371" s="200" t="s">
        <v>17771</v>
      </c>
      <c r="C3371" s="194" t="s">
        <v>273</v>
      </c>
      <c r="D3371" s="194" t="s">
        <v>281</v>
      </c>
      <c r="E3371" s="195" t="s">
        <v>6148</v>
      </c>
      <c r="F3371" s="150"/>
      <c r="G3371" s="152"/>
    </row>
    <row r="3372" spans="1:7" ht="15" x14ac:dyDescent="0.25">
      <c r="A3372" s="218">
        <v>1775</v>
      </c>
      <c r="B3372" s="200" t="s">
        <v>17772</v>
      </c>
      <c r="C3372" s="194" t="s">
        <v>273</v>
      </c>
      <c r="D3372" s="194" t="s">
        <v>281</v>
      </c>
      <c r="E3372" s="195" t="s">
        <v>6149</v>
      </c>
      <c r="F3372" s="147"/>
      <c r="G3372" s="147"/>
    </row>
    <row r="3373" spans="1:7" x14ac:dyDescent="0.2">
      <c r="A3373" s="218">
        <v>1776</v>
      </c>
      <c r="B3373" s="200" t="s">
        <v>17773</v>
      </c>
      <c r="C3373" s="194" t="s">
        <v>273</v>
      </c>
      <c r="D3373" s="194" t="s">
        <v>281</v>
      </c>
      <c r="E3373" s="195" t="s">
        <v>6127</v>
      </c>
    </row>
    <row r="3374" spans="1:7" x14ac:dyDescent="0.2">
      <c r="A3374" s="218">
        <v>1778</v>
      </c>
      <c r="B3374" s="200" t="s">
        <v>17774</v>
      </c>
      <c r="C3374" s="194" t="s">
        <v>273</v>
      </c>
      <c r="D3374" s="194" t="s">
        <v>281</v>
      </c>
      <c r="E3374" s="195" t="s">
        <v>6150</v>
      </c>
    </row>
    <row r="3375" spans="1:7" x14ac:dyDescent="0.2">
      <c r="A3375" s="218">
        <v>1818</v>
      </c>
      <c r="B3375" s="200" t="s">
        <v>17775</v>
      </c>
      <c r="C3375" s="194" t="s">
        <v>273</v>
      </c>
      <c r="D3375" s="194" t="s">
        <v>281</v>
      </c>
      <c r="E3375" s="195" t="s">
        <v>6151</v>
      </c>
    </row>
    <row r="3376" spans="1:7" x14ac:dyDescent="0.2">
      <c r="A3376" s="218">
        <v>1820</v>
      </c>
      <c r="B3376" s="200" t="s">
        <v>17776</v>
      </c>
      <c r="C3376" s="194" t="s">
        <v>273</v>
      </c>
      <c r="D3376" s="194" t="s">
        <v>281</v>
      </c>
      <c r="E3376" s="195" t="s">
        <v>6152</v>
      </c>
    </row>
    <row r="3377" spans="1:7" x14ac:dyDescent="0.2">
      <c r="A3377" s="218">
        <v>1779</v>
      </c>
      <c r="B3377" s="200" t="s">
        <v>17777</v>
      </c>
      <c r="C3377" s="194" t="s">
        <v>273</v>
      </c>
      <c r="D3377" s="194" t="s">
        <v>281</v>
      </c>
      <c r="E3377" s="195" t="s">
        <v>6153</v>
      </c>
    </row>
    <row r="3378" spans="1:7" ht="15" x14ac:dyDescent="0.25">
      <c r="A3378" s="218">
        <v>1780</v>
      </c>
      <c r="B3378" s="200" t="s">
        <v>17778</v>
      </c>
      <c r="C3378" s="194" t="s">
        <v>273</v>
      </c>
      <c r="D3378" s="194" t="s">
        <v>281</v>
      </c>
      <c r="E3378" s="195" t="s">
        <v>6154</v>
      </c>
      <c r="F3378" s="147"/>
      <c r="G3378" s="147"/>
    </row>
    <row r="3379" spans="1:7" x14ac:dyDescent="0.2">
      <c r="A3379" s="218">
        <v>1783</v>
      </c>
      <c r="B3379" s="200" t="s">
        <v>17779</v>
      </c>
      <c r="C3379" s="194" t="s">
        <v>273</v>
      </c>
      <c r="D3379" s="194" t="s">
        <v>281</v>
      </c>
      <c r="E3379" s="195" t="s">
        <v>6155</v>
      </c>
    </row>
    <row r="3380" spans="1:7" ht="15" x14ac:dyDescent="0.25">
      <c r="A3380" s="218">
        <v>1782</v>
      </c>
      <c r="B3380" s="200" t="s">
        <v>17780</v>
      </c>
      <c r="C3380" s="194" t="s">
        <v>273</v>
      </c>
      <c r="D3380" s="194" t="s">
        <v>281</v>
      </c>
      <c r="E3380" s="195" t="s">
        <v>6156</v>
      </c>
      <c r="F3380" s="147"/>
      <c r="G3380" s="147"/>
    </row>
    <row r="3381" spans="1:7" ht="15" x14ac:dyDescent="0.25">
      <c r="A3381" s="218">
        <v>1817</v>
      </c>
      <c r="B3381" s="200" t="s">
        <v>17781</v>
      </c>
      <c r="C3381" s="194" t="s">
        <v>273</v>
      </c>
      <c r="D3381" s="194" t="s">
        <v>281</v>
      </c>
      <c r="E3381" s="195" t="s">
        <v>6096</v>
      </c>
      <c r="F3381" s="147"/>
      <c r="G3381" s="147"/>
    </row>
    <row r="3382" spans="1:7" ht="15" x14ac:dyDescent="0.25">
      <c r="A3382" s="218">
        <v>1781</v>
      </c>
      <c r="B3382" s="200" t="s">
        <v>17782</v>
      </c>
      <c r="C3382" s="194" t="s">
        <v>273</v>
      </c>
      <c r="D3382" s="194" t="s">
        <v>281</v>
      </c>
      <c r="E3382" s="195" t="s">
        <v>6157</v>
      </c>
      <c r="F3382" s="147"/>
      <c r="G3382" s="147"/>
    </row>
    <row r="3383" spans="1:7" ht="15" x14ac:dyDescent="0.25">
      <c r="A3383" s="218">
        <v>1784</v>
      </c>
      <c r="B3383" s="200" t="s">
        <v>17783</v>
      </c>
      <c r="C3383" s="194" t="s">
        <v>273</v>
      </c>
      <c r="D3383" s="194" t="s">
        <v>281</v>
      </c>
      <c r="E3383" s="195" t="s">
        <v>6158</v>
      </c>
      <c r="F3383" s="147"/>
      <c r="G3383" s="147"/>
    </row>
    <row r="3384" spans="1:7" ht="15" x14ac:dyDescent="0.25">
      <c r="A3384" s="218">
        <v>1810</v>
      </c>
      <c r="B3384" s="200" t="s">
        <v>17784</v>
      </c>
      <c r="C3384" s="194" t="s">
        <v>273</v>
      </c>
      <c r="D3384" s="194" t="s">
        <v>281</v>
      </c>
      <c r="E3384" s="195" t="s">
        <v>6159</v>
      </c>
      <c r="F3384" s="147"/>
      <c r="G3384" s="147"/>
    </row>
    <row r="3385" spans="1:7" x14ac:dyDescent="0.2">
      <c r="A3385" s="218">
        <v>1811</v>
      </c>
      <c r="B3385" s="200" t="s">
        <v>17785</v>
      </c>
      <c r="C3385" s="194" t="s">
        <v>273</v>
      </c>
      <c r="D3385" s="194" t="s">
        <v>281</v>
      </c>
      <c r="E3385" s="195" t="s">
        <v>6160</v>
      </c>
    </row>
    <row r="3386" spans="1:7" ht="15" x14ac:dyDescent="0.25">
      <c r="A3386" s="218">
        <v>1812</v>
      </c>
      <c r="B3386" s="200" t="s">
        <v>17786</v>
      </c>
      <c r="C3386" s="194" t="s">
        <v>273</v>
      </c>
      <c r="D3386" s="194" t="s">
        <v>281</v>
      </c>
      <c r="E3386" s="195" t="s">
        <v>6161</v>
      </c>
      <c r="F3386" s="147"/>
      <c r="G3386" s="147"/>
    </row>
    <row r="3387" spans="1:7" ht="15" x14ac:dyDescent="0.25">
      <c r="A3387" s="218">
        <v>1813</v>
      </c>
      <c r="B3387" s="200" t="s">
        <v>17787</v>
      </c>
      <c r="C3387" s="194" t="s">
        <v>273</v>
      </c>
      <c r="D3387" s="194" t="s">
        <v>281</v>
      </c>
      <c r="E3387" s="195" t="s">
        <v>6162</v>
      </c>
      <c r="F3387" s="147"/>
      <c r="G3387" s="151"/>
    </row>
    <row r="3388" spans="1:7" ht="15" x14ac:dyDescent="0.25">
      <c r="A3388" s="218">
        <v>1789</v>
      </c>
      <c r="B3388" s="200" t="s">
        <v>17788</v>
      </c>
      <c r="C3388" s="194" t="s">
        <v>273</v>
      </c>
      <c r="D3388" s="194" t="s">
        <v>281</v>
      </c>
      <c r="E3388" s="195" t="s">
        <v>6163</v>
      </c>
      <c r="F3388" s="148"/>
      <c r="G3388" s="147"/>
    </row>
    <row r="3389" spans="1:7" x14ac:dyDescent="0.2">
      <c r="A3389" s="218">
        <v>1788</v>
      </c>
      <c r="B3389" s="200" t="s">
        <v>17789</v>
      </c>
      <c r="C3389" s="194" t="s">
        <v>273</v>
      </c>
      <c r="D3389" s="194" t="s">
        <v>281</v>
      </c>
      <c r="E3389" s="195" t="s">
        <v>6164</v>
      </c>
      <c r="F3389" s="148"/>
      <c r="G3389" s="148"/>
    </row>
    <row r="3390" spans="1:7" x14ac:dyDescent="0.2">
      <c r="A3390" s="218">
        <v>1786</v>
      </c>
      <c r="B3390" s="200" t="s">
        <v>17790</v>
      </c>
      <c r="C3390" s="194" t="s">
        <v>273</v>
      </c>
      <c r="D3390" s="194" t="s">
        <v>281</v>
      </c>
      <c r="E3390" s="195" t="s">
        <v>5546</v>
      </c>
      <c r="F3390" s="148"/>
      <c r="G3390" s="148"/>
    </row>
    <row r="3391" spans="1:7" x14ac:dyDescent="0.2">
      <c r="A3391" s="218">
        <v>1787</v>
      </c>
      <c r="B3391" s="200" t="s">
        <v>17791</v>
      </c>
      <c r="C3391" s="194" t="s">
        <v>273</v>
      </c>
      <c r="D3391" s="194" t="s">
        <v>281</v>
      </c>
      <c r="E3391" s="195" t="s">
        <v>6165</v>
      </c>
      <c r="F3391" s="150"/>
      <c r="G3391" s="151"/>
    </row>
    <row r="3392" spans="1:7" ht="15" x14ac:dyDescent="0.25">
      <c r="A3392" s="218">
        <v>1791</v>
      </c>
      <c r="B3392" s="200" t="s">
        <v>17792</v>
      </c>
      <c r="C3392" s="194" t="s">
        <v>273</v>
      </c>
      <c r="D3392" s="194" t="s">
        <v>281</v>
      </c>
      <c r="E3392" s="195" t="s">
        <v>6166</v>
      </c>
      <c r="F3392" s="147"/>
      <c r="G3392" s="147"/>
    </row>
    <row r="3393" spans="1:7" x14ac:dyDescent="0.2">
      <c r="A3393" s="218">
        <v>1790</v>
      </c>
      <c r="B3393" s="200" t="s">
        <v>17793</v>
      </c>
      <c r="C3393" s="194" t="s">
        <v>273</v>
      </c>
      <c r="D3393" s="194" t="s">
        <v>281</v>
      </c>
      <c r="E3393" s="195" t="s">
        <v>6167</v>
      </c>
      <c r="F3393" s="150"/>
      <c r="G3393" s="152"/>
    </row>
    <row r="3394" spans="1:7" ht="15" x14ac:dyDescent="0.25">
      <c r="A3394" s="218">
        <v>1792</v>
      </c>
      <c r="B3394" s="200" t="s">
        <v>17794</v>
      </c>
      <c r="C3394" s="194" t="s">
        <v>273</v>
      </c>
      <c r="D3394" s="194" t="s">
        <v>281</v>
      </c>
      <c r="E3394" s="195" t="s">
        <v>6168</v>
      </c>
      <c r="F3394" s="147"/>
      <c r="G3394" s="147"/>
    </row>
    <row r="3395" spans="1:7" x14ac:dyDescent="0.2">
      <c r="A3395" s="218">
        <v>1793</v>
      </c>
      <c r="B3395" s="200" t="s">
        <v>17795</v>
      </c>
      <c r="C3395" s="194" t="s">
        <v>273</v>
      </c>
      <c r="D3395" s="194" t="s">
        <v>281</v>
      </c>
      <c r="E3395" s="195" t="s">
        <v>6169</v>
      </c>
      <c r="F3395" s="150"/>
      <c r="G3395" s="151"/>
    </row>
    <row r="3396" spans="1:7" ht="15" x14ac:dyDescent="0.25">
      <c r="A3396" s="218">
        <v>1816</v>
      </c>
      <c r="B3396" s="200" t="s">
        <v>17796</v>
      </c>
      <c r="C3396" s="194" t="s">
        <v>273</v>
      </c>
      <c r="D3396" s="194" t="s">
        <v>281</v>
      </c>
      <c r="E3396" s="195" t="s">
        <v>6170</v>
      </c>
      <c r="F3396" s="147"/>
      <c r="G3396" s="147"/>
    </row>
    <row r="3397" spans="1:7" x14ac:dyDescent="0.2">
      <c r="A3397" s="218">
        <v>1815</v>
      </c>
      <c r="B3397" s="200" t="s">
        <v>17797</v>
      </c>
      <c r="C3397" s="194" t="s">
        <v>273</v>
      </c>
      <c r="D3397" s="194" t="s">
        <v>281</v>
      </c>
      <c r="E3397" s="195" t="s">
        <v>6171</v>
      </c>
      <c r="F3397" s="150"/>
      <c r="G3397" s="152"/>
    </row>
    <row r="3398" spans="1:7" ht="15" x14ac:dyDescent="0.25">
      <c r="A3398" s="218">
        <v>1797</v>
      </c>
      <c r="B3398" s="200" t="s">
        <v>17798</v>
      </c>
      <c r="C3398" s="194" t="s">
        <v>273</v>
      </c>
      <c r="D3398" s="194" t="s">
        <v>281</v>
      </c>
      <c r="E3398" s="195" t="s">
        <v>6172</v>
      </c>
      <c r="F3398" s="147"/>
      <c r="G3398" s="147"/>
    </row>
    <row r="3399" spans="1:7" x14ac:dyDescent="0.2">
      <c r="A3399" s="218">
        <v>1796</v>
      </c>
      <c r="B3399" s="200" t="s">
        <v>17799</v>
      </c>
      <c r="C3399" s="194" t="s">
        <v>273</v>
      </c>
      <c r="D3399" s="194" t="s">
        <v>281</v>
      </c>
      <c r="E3399" s="195" t="s">
        <v>6173</v>
      </c>
      <c r="F3399" s="150"/>
      <c r="G3399" s="151"/>
    </row>
    <row r="3400" spans="1:7" ht="15" x14ac:dyDescent="0.25">
      <c r="A3400" s="218">
        <v>1794</v>
      </c>
      <c r="B3400" s="200" t="s">
        <v>17800</v>
      </c>
      <c r="C3400" s="194" t="s">
        <v>273</v>
      </c>
      <c r="D3400" s="194" t="s">
        <v>281</v>
      </c>
      <c r="E3400" s="195" t="s">
        <v>6174</v>
      </c>
      <c r="F3400" s="147"/>
      <c r="G3400" s="147"/>
    </row>
    <row r="3401" spans="1:7" x14ac:dyDescent="0.2">
      <c r="A3401" s="218">
        <v>1798</v>
      </c>
      <c r="B3401" s="200" t="s">
        <v>17801</v>
      </c>
      <c r="C3401" s="194" t="s">
        <v>273</v>
      </c>
      <c r="D3401" s="194" t="s">
        <v>281</v>
      </c>
      <c r="E3401" s="195" t="s">
        <v>6175</v>
      </c>
      <c r="F3401" s="150"/>
      <c r="G3401" s="151"/>
    </row>
    <row r="3402" spans="1:7" ht="15" x14ac:dyDescent="0.25">
      <c r="A3402" s="218">
        <v>1795</v>
      </c>
      <c r="B3402" s="200" t="s">
        <v>17802</v>
      </c>
      <c r="C3402" s="194" t="s">
        <v>273</v>
      </c>
      <c r="D3402" s="194" t="s">
        <v>281</v>
      </c>
      <c r="E3402" s="195" t="s">
        <v>6176</v>
      </c>
      <c r="F3402" s="147"/>
      <c r="G3402" s="147"/>
    </row>
    <row r="3403" spans="1:7" ht="15" x14ac:dyDescent="0.25">
      <c r="A3403" s="199" t="s">
        <v>16759</v>
      </c>
      <c r="B3403" s="192"/>
      <c r="C3403" s="192"/>
      <c r="D3403" s="192"/>
      <c r="E3403" s="192"/>
      <c r="F3403" s="150"/>
      <c r="G3403" s="151"/>
    </row>
    <row r="3404" spans="1:7" ht="15" x14ac:dyDescent="0.25">
      <c r="A3404" s="174"/>
      <c r="B3404" s="173"/>
      <c r="C3404" s="168"/>
      <c r="D3404" s="168"/>
      <c r="E3404" s="169"/>
      <c r="F3404" s="147"/>
      <c r="G3404" s="147"/>
    </row>
    <row r="3405" spans="1:7" ht="18" x14ac:dyDescent="0.25">
      <c r="A3405" s="192"/>
      <c r="B3405" s="201" t="s">
        <v>264</v>
      </c>
      <c r="C3405" s="192"/>
      <c r="D3405" s="193" t="s">
        <v>16732</v>
      </c>
      <c r="E3405" s="194" t="s">
        <v>17803</v>
      </c>
      <c r="F3405" s="150"/>
      <c r="G3405" s="153"/>
    </row>
    <row r="3406" spans="1:7" ht="15" x14ac:dyDescent="0.25">
      <c r="A3406" s="199" t="s">
        <v>16734</v>
      </c>
      <c r="B3406" s="192"/>
      <c r="C3406" s="192"/>
      <c r="D3406" s="192"/>
      <c r="E3406" s="192"/>
      <c r="F3406" s="147"/>
      <c r="G3406" s="147"/>
    </row>
    <row r="3407" spans="1:7" ht="15" x14ac:dyDescent="0.25">
      <c r="A3407" s="199" t="s">
        <v>16735</v>
      </c>
      <c r="B3407" s="192"/>
      <c r="C3407" s="192"/>
      <c r="D3407" s="192"/>
      <c r="E3407" s="192"/>
      <c r="F3407" s="150"/>
      <c r="G3407" s="152"/>
    </row>
    <row r="3408" spans="1:7" ht="15" x14ac:dyDescent="0.25">
      <c r="A3408" s="199" t="s">
        <v>16736</v>
      </c>
      <c r="B3408" s="192"/>
      <c r="C3408" s="192"/>
      <c r="D3408" s="192"/>
      <c r="E3408" s="192"/>
      <c r="F3408" s="147"/>
      <c r="G3408" s="147"/>
    </row>
    <row r="3409" spans="1:7" ht="15" x14ac:dyDescent="0.25">
      <c r="A3409" s="199" t="s">
        <v>16737</v>
      </c>
      <c r="B3409" s="192"/>
      <c r="C3409" s="192"/>
      <c r="D3409" s="192"/>
      <c r="E3409" s="192"/>
      <c r="F3409" s="150"/>
      <c r="G3409" s="151"/>
    </row>
    <row r="3410" spans="1:7" ht="15" x14ac:dyDescent="0.25">
      <c r="A3410" s="199" t="s">
        <v>16738</v>
      </c>
      <c r="B3410" s="192"/>
      <c r="C3410" s="192"/>
      <c r="D3410" s="192"/>
      <c r="E3410" s="192"/>
      <c r="F3410" s="147"/>
      <c r="G3410" s="147"/>
    </row>
    <row r="3411" spans="1:7" ht="15" x14ac:dyDescent="0.25">
      <c r="A3411" s="199" t="s">
        <v>16739</v>
      </c>
      <c r="B3411" s="200" t="s">
        <v>16740</v>
      </c>
      <c r="C3411" s="192"/>
      <c r="D3411" s="192"/>
      <c r="E3411" s="192"/>
      <c r="F3411" s="150"/>
      <c r="G3411" s="152"/>
    </row>
    <row r="3412" spans="1:7" ht="15" x14ac:dyDescent="0.25">
      <c r="A3412" s="192"/>
      <c r="B3412" s="200" t="s">
        <v>16741</v>
      </c>
      <c r="C3412" s="195" t="s">
        <v>16742</v>
      </c>
      <c r="D3412" s="192"/>
      <c r="E3412" s="195" t="s">
        <v>16743</v>
      </c>
      <c r="F3412" s="147"/>
      <c r="G3412" s="147"/>
    </row>
    <row r="3413" spans="1:7" ht="15" x14ac:dyDescent="0.25">
      <c r="A3413" s="199" t="s">
        <v>16744</v>
      </c>
      <c r="B3413" s="199" t="s">
        <v>16745</v>
      </c>
      <c r="C3413" s="192"/>
      <c r="D3413" s="193" t="s">
        <v>16746</v>
      </c>
      <c r="E3413" s="192"/>
      <c r="F3413" s="150"/>
      <c r="G3413" s="151"/>
    </row>
    <row r="3414" spans="1:7" ht="15" x14ac:dyDescent="0.25">
      <c r="A3414" s="199" t="s">
        <v>265</v>
      </c>
      <c r="B3414" s="199" t="s">
        <v>266</v>
      </c>
      <c r="C3414" s="193" t="s">
        <v>267</v>
      </c>
      <c r="D3414" s="193" t="s">
        <v>268</v>
      </c>
      <c r="E3414" s="193" t="s">
        <v>269</v>
      </c>
      <c r="F3414" s="147"/>
      <c r="G3414" s="147"/>
    </row>
    <row r="3415" spans="1:7" ht="15" x14ac:dyDescent="0.25">
      <c r="A3415" s="192"/>
      <c r="B3415" s="192"/>
      <c r="C3415" s="192"/>
      <c r="D3415" s="193" t="s">
        <v>270</v>
      </c>
      <c r="E3415" s="193" t="s">
        <v>271</v>
      </c>
      <c r="F3415" s="150"/>
      <c r="G3415" s="153"/>
    </row>
    <row r="3416" spans="1:7" ht="15" x14ac:dyDescent="0.25">
      <c r="A3416" s="218">
        <v>1799</v>
      </c>
      <c r="B3416" s="200" t="s">
        <v>2217</v>
      </c>
      <c r="C3416" s="194" t="s">
        <v>273</v>
      </c>
      <c r="D3416" s="194" t="s">
        <v>281</v>
      </c>
      <c r="E3416" s="195" t="s">
        <v>6177</v>
      </c>
      <c r="F3416" s="147"/>
      <c r="G3416" s="147"/>
    </row>
    <row r="3417" spans="1:7" x14ac:dyDescent="0.2">
      <c r="A3417" s="218">
        <v>1800</v>
      </c>
      <c r="B3417" s="200" t="s">
        <v>2218</v>
      </c>
      <c r="C3417" s="194" t="s">
        <v>273</v>
      </c>
      <c r="D3417" s="194" t="s">
        <v>281</v>
      </c>
      <c r="E3417" s="195" t="s">
        <v>6178</v>
      </c>
      <c r="F3417" s="150"/>
      <c r="G3417" s="153"/>
    </row>
    <row r="3418" spans="1:7" ht="15" x14ac:dyDescent="0.25">
      <c r="A3418" s="218">
        <v>1801</v>
      </c>
      <c r="B3418" s="200" t="s">
        <v>2219</v>
      </c>
      <c r="C3418" s="194" t="s">
        <v>273</v>
      </c>
      <c r="D3418" s="194" t="s">
        <v>281</v>
      </c>
      <c r="E3418" s="195" t="s">
        <v>6179</v>
      </c>
      <c r="F3418" s="147"/>
      <c r="G3418" s="147"/>
    </row>
    <row r="3419" spans="1:7" x14ac:dyDescent="0.2">
      <c r="A3419" s="218">
        <v>1802</v>
      </c>
      <c r="B3419" s="200" t="s">
        <v>2220</v>
      </c>
      <c r="C3419" s="194" t="s">
        <v>273</v>
      </c>
      <c r="D3419" s="194" t="s">
        <v>281</v>
      </c>
      <c r="E3419" s="195" t="s">
        <v>6180</v>
      </c>
      <c r="F3419" s="150"/>
      <c r="G3419" s="151"/>
    </row>
    <row r="3420" spans="1:7" ht="15" x14ac:dyDescent="0.25">
      <c r="A3420" s="218">
        <v>1809</v>
      </c>
      <c r="B3420" s="200" t="s">
        <v>2221</v>
      </c>
      <c r="C3420" s="194" t="s">
        <v>273</v>
      </c>
      <c r="D3420" s="194" t="s">
        <v>281</v>
      </c>
      <c r="E3420" s="195" t="s">
        <v>6181</v>
      </c>
      <c r="F3420" s="147"/>
      <c r="G3420" s="147"/>
    </row>
    <row r="3421" spans="1:7" x14ac:dyDescent="0.2">
      <c r="A3421" s="218">
        <v>1814</v>
      </c>
      <c r="B3421" s="200" t="s">
        <v>2222</v>
      </c>
      <c r="C3421" s="194" t="s">
        <v>273</v>
      </c>
      <c r="D3421" s="194" t="s">
        <v>281</v>
      </c>
      <c r="E3421" s="195" t="s">
        <v>6182</v>
      </c>
      <c r="F3421" s="150"/>
      <c r="G3421" s="152"/>
    </row>
    <row r="3422" spans="1:7" ht="15" x14ac:dyDescent="0.25">
      <c r="A3422" s="218">
        <v>1803</v>
      </c>
      <c r="B3422" s="200" t="s">
        <v>2223</v>
      </c>
      <c r="C3422" s="194" t="s">
        <v>273</v>
      </c>
      <c r="D3422" s="194" t="s">
        <v>281</v>
      </c>
      <c r="E3422" s="195" t="s">
        <v>6083</v>
      </c>
      <c r="F3422" s="147"/>
      <c r="G3422" s="147"/>
    </row>
    <row r="3423" spans="1:7" x14ac:dyDescent="0.2">
      <c r="A3423" s="218">
        <v>1805</v>
      </c>
      <c r="B3423" s="200" t="s">
        <v>2224</v>
      </c>
      <c r="C3423" s="194" t="s">
        <v>273</v>
      </c>
      <c r="D3423" s="194" t="s">
        <v>281</v>
      </c>
      <c r="E3423" s="195" t="s">
        <v>6183</v>
      </c>
      <c r="F3423" s="150"/>
      <c r="G3423" s="151"/>
    </row>
    <row r="3424" spans="1:7" x14ac:dyDescent="0.2">
      <c r="A3424" s="218">
        <v>1821</v>
      </c>
      <c r="B3424" s="200" t="s">
        <v>2225</v>
      </c>
      <c r="C3424" s="194" t="s">
        <v>273</v>
      </c>
      <c r="D3424" s="194" t="s">
        <v>281</v>
      </c>
      <c r="E3424" s="195" t="s">
        <v>6184</v>
      </c>
      <c r="F3424" s="150"/>
      <c r="G3424" s="151"/>
    </row>
    <row r="3425" spans="1:7" x14ac:dyDescent="0.2">
      <c r="A3425" s="218">
        <v>1806</v>
      </c>
      <c r="B3425" s="200" t="s">
        <v>2226</v>
      </c>
      <c r="C3425" s="194" t="s">
        <v>273</v>
      </c>
      <c r="D3425" s="194" t="s">
        <v>281</v>
      </c>
      <c r="E3425" s="195" t="s">
        <v>6185</v>
      </c>
      <c r="F3425" s="150"/>
      <c r="G3425" s="151"/>
    </row>
    <row r="3426" spans="1:7" x14ac:dyDescent="0.2">
      <c r="A3426" s="218">
        <v>1804</v>
      </c>
      <c r="B3426" s="200" t="s">
        <v>2227</v>
      </c>
      <c r="C3426" s="194" t="s">
        <v>273</v>
      </c>
      <c r="D3426" s="194" t="s">
        <v>281</v>
      </c>
      <c r="E3426" s="195" t="s">
        <v>6021</v>
      </c>
      <c r="F3426" s="150"/>
      <c r="G3426" s="151"/>
    </row>
    <row r="3427" spans="1:7" x14ac:dyDescent="0.2">
      <c r="A3427" s="218">
        <v>1807</v>
      </c>
      <c r="B3427" s="200" t="s">
        <v>2228</v>
      </c>
      <c r="C3427" s="194" t="s">
        <v>273</v>
      </c>
      <c r="D3427" s="194" t="s">
        <v>281</v>
      </c>
      <c r="E3427" s="195" t="s">
        <v>6186</v>
      </c>
      <c r="F3427" s="150"/>
      <c r="G3427" s="151"/>
    </row>
    <row r="3428" spans="1:7" x14ac:dyDescent="0.2">
      <c r="A3428" s="218">
        <v>1808</v>
      </c>
      <c r="B3428" s="200" t="s">
        <v>2229</v>
      </c>
      <c r="C3428" s="194" t="s">
        <v>273</v>
      </c>
      <c r="D3428" s="194" t="s">
        <v>281</v>
      </c>
      <c r="E3428" s="195" t="s">
        <v>6187</v>
      </c>
      <c r="F3428" s="150"/>
      <c r="G3428" s="151"/>
    </row>
    <row r="3429" spans="1:7" x14ac:dyDescent="0.2">
      <c r="A3429" s="218">
        <v>1932</v>
      </c>
      <c r="B3429" s="200" t="s">
        <v>2230</v>
      </c>
      <c r="C3429" s="194" t="s">
        <v>273</v>
      </c>
      <c r="D3429" s="194" t="s">
        <v>281</v>
      </c>
      <c r="E3429" s="195" t="s">
        <v>6295</v>
      </c>
      <c r="F3429" s="150"/>
      <c r="G3429" s="151"/>
    </row>
    <row r="3430" spans="1:7" x14ac:dyDescent="0.2">
      <c r="A3430" s="218">
        <v>1933</v>
      </c>
      <c r="B3430" s="200" t="s">
        <v>2231</v>
      </c>
      <c r="C3430" s="194" t="s">
        <v>273</v>
      </c>
      <c r="D3430" s="194" t="s">
        <v>281</v>
      </c>
      <c r="E3430" s="195" t="s">
        <v>5569</v>
      </c>
      <c r="F3430" s="150"/>
      <c r="G3430" s="151"/>
    </row>
    <row r="3431" spans="1:7" ht="15" x14ac:dyDescent="0.25">
      <c r="A3431" s="218">
        <v>1951</v>
      </c>
      <c r="B3431" s="200" t="s">
        <v>2232</v>
      </c>
      <c r="C3431" s="194" t="s">
        <v>273</v>
      </c>
      <c r="D3431" s="194" t="s">
        <v>281</v>
      </c>
      <c r="E3431" s="195" t="s">
        <v>17804</v>
      </c>
      <c r="F3431" s="147"/>
      <c r="G3431" s="147"/>
    </row>
    <row r="3432" spans="1:7" x14ac:dyDescent="0.2">
      <c r="A3432" s="218">
        <v>1966</v>
      </c>
      <c r="B3432" s="200" t="s">
        <v>2233</v>
      </c>
      <c r="C3432" s="194" t="s">
        <v>273</v>
      </c>
      <c r="D3432" s="194" t="s">
        <v>281</v>
      </c>
      <c r="E3432" s="195" t="s">
        <v>8449</v>
      </c>
      <c r="F3432" s="150"/>
      <c r="G3432" s="152"/>
    </row>
    <row r="3433" spans="1:7" ht="15" x14ac:dyDescent="0.25">
      <c r="A3433" s="218">
        <v>1952</v>
      </c>
      <c r="B3433" s="200" t="s">
        <v>2234</v>
      </c>
      <c r="C3433" s="194" t="s">
        <v>273</v>
      </c>
      <c r="D3433" s="194" t="s">
        <v>281</v>
      </c>
      <c r="E3433" s="195" t="s">
        <v>17805</v>
      </c>
      <c r="F3433" s="147"/>
      <c r="G3433" s="147"/>
    </row>
    <row r="3434" spans="1:7" x14ac:dyDescent="0.2">
      <c r="A3434" s="218">
        <v>20103</v>
      </c>
      <c r="B3434" s="200" t="s">
        <v>2235</v>
      </c>
      <c r="C3434" s="194" t="s">
        <v>273</v>
      </c>
      <c r="D3434" s="194" t="s">
        <v>281</v>
      </c>
      <c r="E3434" s="195" t="s">
        <v>17806</v>
      </c>
      <c r="F3434" s="150"/>
      <c r="G3434" s="151"/>
    </row>
    <row r="3435" spans="1:7" x14ac:dyDescent="0.2">
      <c r="A3435" s="218">
        <v>20104</v>
      </c>
      <c r="B3435" s="200" t="s">
        <v>2236</v>
      </c>
      <c r="C3435" s="194" t="s">
        <v>273</v>
      </c>
      <c r="D3435" s="194" t="s">
        <v>281</v>
      </c>
      <c r="E3435" s="195" t="s">
        <v>17807</v>
      </c>
      <c r="F3435" s="150"/>
      <c r="G3435" s="151"/>
    </row>
    <row r="3436" spans="1:7" x14ac:dyDescent="0.2">
      <c r="A3436" s="218">
        <v>20105</v>
      </c>
      <c r="B3436" s="200" t="s">
        <v>2237</v>
      </c>
      <c r="C3436" s="194" t="s">
        <v>273</v>
      </c>
      <c r="D3436" s="194" t="s">
        <v>281</v>
      </c>
      <c r="E3436" s="195" t="s">
        <v>17808</v>
      </c>
      <c r="F3436" s="150"/>
      <c r="G3436" s="151"/>
    </row>
    <row r="3437" spans="1:7" x14ac:dyDescent="0.2">
      <c r="A3437" s="218">
        <v>1965</v>
      </c>
      <c r="B3437" s="200" t="s">
        <v>2238</v>
      </c>
      <c r="C3437" s="194" t="s">
        <v>273</v>
      </c>
      <c r="D3437" s="194" t="s">
        <v>281</v>
      </c>
      <c r="E3437" s="195" t="s">
        <v>5523</v>
      </c>
      <c r="F3437" s="150"/>
      <c r="G3437" s="151"/>
    </row>
    <row r="3438" spans="1:7" x14ac:dyDescent="0.2">
      <c r="A3438" s="218">
        <v>10765</v>
      </c>
      <c r="B3438" s="200" t="s">
        <v>2239</v>
      </c>
      <c r="C3438" s="194" t="s">
        <v>273</v>
      </c>
      <c r="D3438" s="194" t="s">
        <v>281</v>
      </c>
      <c r="E3438" s="195" t="s">
        <v>5497</v>
      </c>
      <c r="F3438" s="150"/>
      <c r="G3438" s="151"/>
    </row>
    <row r="3439" spans="1:7" x14ac:dyDescent="0.2">
      <c r="A3439" s="218">
        <v>10767</v>
      </c>
      <c r="B3439" s="200" t="s">
        <v>2240</v>
      </c>
      <c r="C3439" s="194" t="s">
        <v>273</v>
      </c>
      <c r="D3439" s="194" t="s">
        <v>281</v>
      </c>
      <c r="E3439" s="195" t="s">
        <v>17809</v>
      </c>
      <c r="F3439" s="150"/>
      <c r="G3439" s="151"/>
    </row>
    <row r="3440" spans="1:7" x14ac:dyDescent="0.2">
      <c r="A3440" s="218">
        <v>1970</v>
      </c>
      <c r="B3440" s="200" t="s">
        <v>2241</v>
      </c>
      <c r="C3440" s="194" t="s">
        <v>273</v>
      </c>
      <c r="D3440" s="194" t="s">
        <v>281</v>
      </c>
      <c r="E3440" s="195" t="s">
        <v>5302</v>
      </c>
      <c r="F3440" s="150"/>
      <c r="G3440" s="151"/>
    </row>
    <row r="3441" spans="1:7" x14ac:dyDescent="0.2">
      <c r="A3441" s="218">
        <v>1967</v>
      </c>
      <c r="B3441" s="200" t="s">
        <v>2242</v>
      </c>
      <c r="C3441" s="194" t="s">
        <v>273</v>
      </c>
      <c r="D3441" s="194" t="s">
        <v>281</v>
      </c>
      <c r="E3441" s="195" t="s">
        <v>5467</v>
      </c>
      <c r="F3441" s="150"/>
      <c r="G3441" s="151"/>
    </row>
    <row r="3442" spans="1:7" x14ac:dyDescent="0.2">
      <c r="A3442" s="218">
        <v>1968</v>
      </c>
      <c r="B3442" s="200" t="s">
        <v>17810</v>
      </c>
      <c r="C3442" s="194" t="s">
        <v>273</v>
      </c>
      <c r="D3442" s="194" t="s">
        <v>281</v>
      </c>
      <c r="E3442" s="195" t="s">
        <v>7587</v>
      </c>
      <c r="F3442" s="150"/>
      <c r="G3442" s="151"/>
    </row>
    <row r="3443" spans="1:7" x14ac:dyDescent="0.2">
      <c r="A3443" s="218">
        <v>1969</v>
      </c>
      <c r="B3443" s="200" t="s">
        <v>2243</v>
      </c>
      <c r="C3443" s="194" t="s">
        <v>273</v>
      </c>
      <c r="D3443" s="194" t="s">
        <v>281</v>
      </c>
      <c r="E3443" s="195" t="s">
        <v>14175</v>
      </c>
      <c r="F3443" s="150"/>
      <c r="G3443" s="151"/>
    </row>
    <row r="3444" spans="1:7" x14ac:dyDescent="0.2">
      <c r="A3444" s="218">
        <v>1839</v>
      </c>
      <c r="B3444" s="200" t="s">
        <v>17811</v>
      </c>
      <c r="C3444" s="194" t="s">
        <v>273</v>
      </c>
      <c r="D3444" s="194" t="s">
        <v>281</v>
      </c>
      <c r="E3444" s="195" t="s">
        <v>9981</v>
      </c>
      <c r="F3444" s="150"/>
      <c r="G3444" s="151"/>
    </row>
    <row r="3445" spans="1:7" x14ac:dyDescent="0.2">
      <c r="A3445" s="218">
        <v>1835</v>
      </c>
      <c r="B3445" s="200" t="s">
        <v>17812</v>
      </c>
      <c r="C3445" s="194" t="s">
        <v>273</v>
      </c>
      <c r="D3445" s="194" t="s">
        <v>281</v>
      </c>
      <c r="E3445" s="195" t="s">
        <v>11701</v>
      </c>
      <c r="F3445" s="150"/>
      <c r="G3445" s="151"/>
    </row>
    <row r="3446" spans="1:7" x14ac:dyDescent="0.2">
      <c r="A3446" s="218">
        <v>1823</v>
      </c>
      <c r="B3446" s="200" t="s">
        <v>17813</v>
      </c>
      <c r="C3446" s="194" t="s">
        <v>273</v>
      </c>
      <c r="D3446" s="194" t="s">
        <v>209</v>
      </c>
      <c r="E3446" s="195" t="s">
        <v>17814</v>
      </c>
      <c r="F3446" s="150"/>
      <c r="G3446" s="151"/>
    </row>
    <row r="3447" spans="1:7" x14ac:dyDescent="0.2">
      <c r="A3447" s="218">
        <v>1827</v>
      </c>
      <c r="B3447" s="200" t="s">
        <v>17815</v>
      </c>
      <c r="C3447" s="194" t="s">
        <v>273</v>
      </c>
      <c r="D3447" s="194" t="s">
        <v>281</v>
      </c>
      <c r="E3447" s="195" t="s">
        <v>17816</v>
      </c>
    </row>
    <row r="3448" spans="1:7" x14ac:dyDescent="0.2">
      <c r="A3448" s="218">
        <v>1831</v>
      </c>
      <c r="B3448" s="200" t="s">
        <v>17817</v>
      </c>
      <c r="C3448" s="194" t="s">
        <v>273</v>
      </c>
      <c r="D3448" s="194" t="s">
        <v>281</v>
      </c>
      <c r="E3448" s="195" t="s">
        <v>15359</v>
      </c>
    </row>
    <row r="3449" spans="1:7" x14ac:dyDescent="0.2">
      <c r="A3449" s="218">
        <v>1825</v>
      </c>
      <c r="B3449" s="200" t="s">
        <v>17818</v>
      </c>
      <c r="C3449" s="194" t="s">
        <v>273</v>
      </c>
      <c r="D3449" s="194" t="s">
        <v>281</v>
      </c>
      <c r="E3449" s="195" t="s">
        <v>10897</v>
      </c>
    </row>
    <row r="3450" spans="1:7" x14ac:dyDescent="0.2">
      <c r="A3450" s="218">
        <v>1828</v>
      </c>
      <c r="B3450" s="200" t="s">
        <v>17819</v>
      </c>
      <c r="C3450" s="194" t="s">
        <v>273</v>
      </c>
      <c r="D3450" s="194" t="s">
        <v>281</v>
      </c>
      <c r="E3450" s="195" t="s">
        <v>17820</v>
      </c>
    </row>
    <row r="3451" spans="1:7" x14ac:dyDescent="0.2">
      <c r="A3451" s="218">
        <v>1845</v>
      </c>
      <c r="B3451" s="200" t="s">
        <v>17821</v>
      </c>
      <c r="C3451" s="194" t="s">
        <v>273</v>
      </c>
      <c r="D3451" s="194" t="s">
        <v>281</v>
      </c>
      <c r="E3451" s="195" t="s">
        <v>6455</v>
      </c>
    </row>
    <row r="3452" spans="1:7" ht="15" x14ac:dyDescent="0.25">
      <c r="A3452" s="218">
        <v>1824</v>
      </c>
      <c r="B3452" s="200" t="s">
        <v>17822</v>
      </c>
      <c r="C3452" s="194" t="s">
        <v>273</v>
      </c>
      <c r="D3452" s="194" t="s">
        <v>281</v>
      </c>
      <c r="E3452" s="195" t="s">
        <v>6215</v>
      </c>
      <c r="F3452" s="147"/>
      <c r="G3452" s="147"/>
    </row>
    <row r="3453" spans="1:7" x14ac:dyDescent="0.2">
      <c r="A3453" s="218">
        <v>1881</v>
      </c>
      <c r="B3453" s="200" t="s">
        <v>7089</v>
      </c>
      <c r="C3453" s="194" t="s">
        <v>273</v>
      </c>
      <c r="D3453" s="194" t="s">
        <v>281</v>
      </c>
      <c r="E3453" s="195" t="s">
        <v>15284</v>
      </c>
    </row>
    <row r="3454" spans="1:7" ht="15" x14ac:dyDescent="0.25">
      <c r="A3454" s="218">
        <v>1890</v>
      </c>
      <c r="B3454" s="200" t="s">
        <v>7090</v>
      </c>
      <c r="C3454" s="194" t="s">
        <v>273</v>
      </c>
      <c r="D3454" s="194" t="s">
        <v>281</v>
      </c>
      <c r="E3454" s="195" t="s">
        <v>5917</v>
      </c>
      <c r="F3454" s="147"/>
      <c r="G3454" s="147"/>
    </row>
    <row r="3455" spans="1:7" ht="15" x14ac:dyDescent="0.25">
      <c r="A3455" s="218">
        <v>1886</v>
      </c>
      <c r="B3455" s="200" t="s">
        <v>7091</v>
      </c>
      <c r="C3455" s="194" t="s">
        <v>273</v>
      </c>
      <c r="D3455" s="194" t="s">
        <v>281</v>
      </c>
      <c r="E3455" s="195" t="s">
        <v>6323</v>
      </c>
      <c r="F3455" s="147"/>
      <c r="G3455" s="147"/>
    </row>
    <row r="3456" spans="1:7" ht="15" x14ac:dyDescent="0.25">
      <c r="A3456" s="218">
        <v>1880</v>
      </c>
      <c r="B3456" s="200" t="s">
        <v>7092</v>
      </c>
      <c r="C3456" s="194" t="s">
        <v>273</v>
      </c>
      <c r="D3456" s="194" t="s">
        <v>281</v>
      </c>
      <c r="E3456" s="195" t="s">
        <v>17823</v>
      </c>
      <c r="F3456" s="147"/>
      <c r="G3456" s="147"/>
    </row>
    <row r="3457" spans="1:7" ht="15" x14ac:dyDescent="0.25">
      <c r="A3457" s="218">
        <v>1882</v>
      </c>
      <c r="B3457" s="200" t="s">
        <v>7093</v>
      </c>
      <c r="C3457" s="194" t="s">
        <v>273</v>
      </c>
      <c r="D3457" s="194" t="s">
        <v>281</v>
      </c>
      <c r="E3457" s="195" t="s">
        <v>17824</v>
      </c>
      <c r="F3457" s="147"/>
      <c r="G3457" s="147"/>
    </row>
    <row r="3458" spans="1:7" ht="15" x14ac:dyDescent="0.25">
      <c r="A3458" s="218">
        <v>1889</v>
      </c>
      <c r="B3458" s="200" t="s">
        <v>7094</v>
      </c>
      <c r="C3458" s="194" t="s">
        <v>273</v>
      </c>
      <c r="D3458" s="194" t="s">
        <v>281</v>
      </c>
      <c r="E3458" s="195" t="s">
        <v>17825</v>
      </c>
      <c r="F3458" s="147"/>
      <c r="G3458" s="147"/>
    </row>
    <row r="3459" spans="1:7" x14ac:dyDescent="0.2">
      <c r="A3459" s="218">
        <v>1888</v>
      </c>
      <c r="B3459" s="200" t="s">
        <v>7095</v>
      </c>
      <c r="C3459" s="194" t="s">
        <v>273</v>
      </c>
      <c r="D3459" s="194" t="s">
        <v>281</v>
      </c>
      <c r="E3459" s="195" t="s">
        <v>17826</v>
      </c>
    </row>
    <row r="3460" spans="1:7" ht="15" x14ac:dyDescent="0.25">
      <c r="A3460" s="218">
        <v>1883</v>
      </c>
      <c r="B3460" s="200" t="s">
        <v>7096</v>
      </c>
      <c r="C3460" s="194" t="s">
        <v>273</v>
      </c>
      <c r="D3460" s="194" t="s">
        <v>281</v>
      </c>
      <c r="E3460" s="195" t="s">
        <v>17827</v>
      </c>
      <c r="F3460" s="147"/>
      <c r="G3460" s="147"/>
    </row>
    <row r="3461" spans="1:7" ht="15" x14ac:dyDescent="0.25">
      <c r="A3461" s="218">
        <v>12033</v>
      </c>
      <c r="B3461" s="200" t="s">
        <v>7097</v>
      </c>
      <c r="C3461" s="194" t="s">
        <v>273</v>
      </c>
      <c r="D3461" s="194" t="s">
        <v>281</v>
      </c>
      <c r="E3461" s="195" t="s">
        <v>15284</v>
      </c>
      <c r="F3461" s="147"/>
      <c r="G3461" s="151"/>
    </row>
    <row r="3462" spans="1:7" ht="15" x14ac:dyDescent="0.25">
      <c r="A3462" s="199" t="s">
        <v>16759</v>
      </c>
      <c r="B3462" s="192"/>
      <c r="C3462" s="192"/>
      <c r="D3462" s="192"/>
      <c r="E3462" s="192"/>
      <c r="F3462" s="148"/>
      <c r="G3462" s="147"/>
    </row>
    <row r="3463" spans="1:7" x14ac:dyDescent="0.2">
      <c r="A3463" s="174"/>
      <c r="B3463" s="173"/>
      <c r="C3463" s="168"/>
      <c r="D3463" s="168"/>
      <c r="E3463" s="169"/>
      <c r="F3463" s="148"/>
      <c r="G3463" s="148"/>
    </row>
    <row r="3464" spans="1:7" ht="18" x14ac:dyDescent="0.25">
      <c r="A3464" s="192"/>
      <c r="B3464" s="201" t="s">
        <v>264</v>
      </c>
      <c r="C3464" s="192"/>
      <c r="D3464" s="193" t="s">
        <v>16732</v>
      </c>
      <c r="E3464" s="194" t="s">
        <v>17828</v>
      </c>
      <c r="F3464" s="148"/>
      <c r="G3464" s="148"/>
    </row>
    <row r="3465" spans="1:7" ht="15" x14ac:dyDescent="0.25">
      <c r="A3465" s="199" t="s">
        <v>16734</v>
      </c>
      <c r="B3465" s="192"/>
      <c r="C3465" s="192"/>
      <c r="D3465" s="192"/>
      <c r="E3465" s="192"/>
      <c r="F3465" s="150"/>
      <c r="G3465" s="151"/>
    </row>
    <row r="3466" spans="1:7" ht="15" x14ac:dyDescent="0.25">
      <c r="A3466" s="199" t="s">
        <v>16735</v>
      </c>
      <c r="B3466" s="192"/>
      <c r="C3466" s="192"/>
      <c r="D3466" s="192"/>
      <c r="E3466" s="192"/>
      <c r="F3466" s="150"/>
      <c r="G3466" s="151"/>
    </row>
    <row r="3467" spans="1:7" ht="15" x14ac:dyDescent="0.25">
      <c r="A3467" s="199" t="s">
        <v>16736</v>
      </c>
      <c r="B3467" s="192"/>
      <c r="C3467" s="192"/>
      <c r="D3467" s="192"/>
      <c r="E3467" s="192"/>
      <c r="F3467" s="150"/>
      <c r="G3467" s="151"/>
    </row>
    <row r="3468" spans="1:7" ht="15" x14ac:dyDescent="0.25">
      <c r="A3468" s="199" t="s">
        <v>16737</v>
      </c>
      <c r="B3468" s="192"/>
      <c r="C3468" s="192"/>
      <c r="D3468" s="192"/>
      <c r="E3468" s="192"/>
      <c r="F3468" s="150"/>
      <c r="G3468" s="151"/>
    </row>
    <row r="3469" spans="1:7" ht="15" x14ac:dyDescent="0.25">
      <c r="A3469" s="199" t="s">
        <v>16738</v>
      </c>
      <c r="B3469" s="192"/>
      <c r="C3469" s="192"/>
      <c r="D3469" s="192"/>
      <c r="E3469" s="192"/>
      <c r="F3469" s="150"/>
      <c r="G3469" s="151"/>
    </row>
    <row r="3470" spans="1:7" ht="15" x14ac:dyDescent="0.25">
      <c r="A3470" s="199" t="s">
        <v>16739</v>
      </c>
      <c r="B3470" s="200" t="s">
        <v>16740</v>
      </c>
      <c r="C3470" s="192"/>
      <c r="D3470" s="192"/>
      <c r="E3470" s="192"/>
      <c r="F3470" s="150"/>
      <c r="G3470" s="151"/>
    </row>
    <row r="3471" spans="1:7" ht="15" x14ac:dyDescent="0.25">
      <c r="A3471" s="192"/>
      <c r="B3471" s="200" t="s">
        <v>16741</v>
      </c>
      <c r="C3471" s="195" t="s">
        <v>16742</v>
      </c>
      <c r="D3471" s="192"/>
      <c r="E3471" s="195" t="s">
        <v>16743</v>
      </c>
      <c r="F3471" s="150"/>
      <c r="G3471" s="151"/>
    </row>
    <row r="3472" spans="1:7" ht="15" x14ac:dyDescent="0.25">
      <c r="A3472" s="199" t="s">
        <v>16744</v>
      </c>
      <c r="B3472" s="199" t="s">
        <v>16745</v>
      </c>
      <c r="C3472" s="192"/>
      <c r="D3472" s="193" t="s">
        <v>16746</v>
      </c>
      <c r="E3472" s="192"/>
      <c r="F3472" s="147"/>
      <c r="G3472" s="147"/>
    </row>
    <row r="3473" spans="1:7" x14ac:dyDescent="0.2">
      <c r="A3473" s="199" t="s">
        <v>265</v>
      </c>
      <c r="B3473" s="199" t="s">
        <v>266</v>
      </c>
      <c r="C3473" s="193" t="s">
        <v>267</v>
      </c>
      <c r="D3473" s="193" t="s">
        <v>268</v>
      </c>
      <c r="E3473" s="193" t="s">
        <v>269</v>
      </c>
      <c r="F3473" s="150"/>
      <c r="G3473" s="151"/>
    </row>
    <row r="3474" spans="1:7" ht="15" x14ac:dyDescent="0.25">
      <c r="A3474" s="192"/>
      <c r="B3474" s="192"/>
      <c r="C3474" s="192"/>
      <c r="D3474" s="193" t="s">
        <v>270</v>
      </c>
      <c r="E3474" s="193" t="s">
        <v>271</v>
      </c>
      <c r="F3474" s="147"/>
      <c r="G3474" s="147"/>
    </row>
    <row r="3475" spans="1:7" x14ac:dyDescent="0.2">
      <c r="A3475" s="218">
        <v>12034</v>
      </c>
      <c r="B3475" s="200" t="s">
        <v>17829</v>
      </c>
      <c r="C3475" s="194" t="s">
        <v>273</v>
      </c>
      <c r="D3475" s="194" t="s">
        <v>281</v>
      </c>
      <c r="E3475" s="195" t="s">
        <v>5808</v>
      </c>
      <c r="F3475" s="150"/>
      <c r="G3475" s="151"/>
    </row>
    <row r="3476" spans="1:7" ht="15" x14ac:dyDescent="0.25">
      <c r="A3476" s="218">
        <v>1941</v>
      </c>
      <c r="B3476" s="200" t="s">
        <v>17830</v>
      </c>
      <c r="C3476" s="194" t="s">
        <v>273</v>
      </c>
      <c r="D3476" s="194" t="s">
        <v>281</v>
      </c>
      <c r="E3476" s="195" t="s">
        <v>17831</v>
      </c>
      <c r="F3476" s="147"/>
      <c r="G3476" s="147"/>
    </row>
    <row r="3477" spans="1:7" x14ac:dyDescent="0.2">
      <c r="A3477" s="218">
        <v>1940</v>
      </c>
      <c r="B3477" s="200" t="s">
        <v>17832</v>
      </c>
      <c r="C3477" s="194" t="s">
        <v>273</v>
      </c>
      <c r="D3477" s="194" t="s">
        <v>281</v>
      </c>
      <c r="E3477" s="195" t="s">
        <v>8768</v>
      </c>
      <c r="F3477" s="150"/>
      <c r="G3477" s="151"/>
    </row>
    <row r="3478" spans="1:7" ht="15" x14ac:dyDescent="0.25">
      <c r="A3478" s="218">
        <v>1937</v>
      </c>
      <c r="B3478" s="200" t="s">
        <v>17833</v>
      </c>
      <c r="C3478" s="194" t="s">
        <v>273</v>
      </c>
      <c r="D3478" s="194" t="s">
        <v>281</v>
      </c>
      <c r="E3478" s="195" t="s">
        <v>5427</v>
      </c>
      <c r="F3478" s="147"/>
      <c r="G3478" s="147"/>
    </row>
    <row r="3479" spans="1:7" x14ac:dyDescent="0.2">
      <c r="A3479" s="218">
        <v>1939</v>
      </c>
      <c r="B3479" s="200" t="s">
        <v>17834</v>
      </c>
      <c r="C3479" s="194" t="s">
        <v>273</v>
      </c>
      <c r="D3479" s="194" t="s">
        <v>281</v>
      </c>
      <c r="E3479" s="195" t="s">
        <v>5470</v>
      </c>
      <c r="F3479" s="150"/>
      <c r="G3479" s="151"/>
    </row>
    <row r="3480" spans="1:7" ht="15" x14ac:dyDescent="0.25">
      <c r="A3480" s="218">
        <v>1942</v>
      </c>
      <c r="B3480" s="200" t="s">
        <v>17835</v>
      </c>
      <c r="C3480" s="194" t="s">
        <v>273</v>
      </c>
      <c r="D3480" s="194" t="s">
        <v>281</v>
      </c>
      <c r="E3480" s="195" t="s">
        <v>9937</v>
      </c>
      <c r="F3480" s="147"/>
      <c r="G3480" s="147"/>
    </row>
    <row r="3481" spans="1:7" x14ac:dyDescent="0.2">
      <c r="A3481" s="218">
        <v>1938</v>
      </c>
      <c r="B3481" s="200" t="s">
        <v>17836</v>
      </c>
      <c r="C3481" s="194" t="s">
        <v>273</v>
      </c>
      <c r="D3481" s="194" t="s">
        <v>281</v>
      </c>
      <c r="E3481" s="195" t="s">
        <v>5544</v>
      </c>
      <c r="F3481" s="150"/>
      <c r="G3481" s="151"/>
    </row>
    <row r="3482" spans="1:7" x14ac:dyDescent="0.2">
      <c r="A3482" s="218">
        <v>1875</v>
      </c>
      <c r="B3482" s="200" t="s">
        <v>17837</v>
      </c>
      <c r="C3482" s="194" t="s">
        <v>273</v>
      </c>
      <c r="D3482" s="194" t="s">
        <v>281</v>
      </c>
      <c r="E3482" s="195" t="s">
        <v>5639</v>
      </c>
      <c r="F3482" s="150"/>
      <c r="G3482" s="151"/>
    </row>
    <row r="3483" spans="1:7" x14ac:dyDescent="0.2">
      <c r="A3483" s="218">
        <v>1874</v>
      </c>
      <c r="B3483" s="200" t="s">
        <v>17838</v>
      </c>
      <c r="C3483" s="194" t="s">
        <v>273</v>
      </c>
      <c r="D3483" s="194" t="s">
        <v>281</v>
      </c>
      <c r="E3483" s="195" t="s">
        <v>5636</v>
      </c>
      <c r="F3483" s="150"/>
      <c r="G3483" s="151"/>
    </row>
    <row r="3484" spans="1:7" x14ac:dyDescent="0.2">
      <c r="A3484" s="218">
        <v>1884</v>
      </c>
      <c r="B3484" s="200" t="s">
        <v>17839</v>
      </c>
      <c r="C3484" s="194" t="s">
        <v>273</v>
      </c>
      <c r="D3484" s="194" t="s">
        <v>281</v>
      </c>
      <c r="E3484" s="195" t="s">
        <v>5740</v>
      </c>
      <c r="F3484" s="150"/>
      <c r="G3484" s="151"/>
    </row>
    <row r="3485" spans="1:7" x14ac:dyDescent="0.2">
      <c r="A3485" s="218">
        <v>1887</v>
      </c>
      <c r="B3485" s="200" t="s">
        <v>17840</v>
      </c>
      <c r="C3485" s="194" t="s">
        <v>273</v>
      </c>
      <c r="D3485" s="194" t="s">
        <v>281</v>
      </c>
      <c r="E3485" s="195" t="s">
        <v>6876</v>
      </c>
      <c r="F3485" s="150"/>
      <c r="G3485" s="151"/>
    </row>
    <row r="3486" spans="1:7" x14ac:dyDescent="0.2">
      <c r="A3486" s="218">
        <v>1876</v>
      </c>
      <c r="B3486" s="200" t="s">
        <v>17841</v>
      </c>
      <c r="C3486" s="194" t="s">
        <v>273</v>
      </c>
      <c r="D3486" s="194" t="s">
        <v>281</v>
      </c>
      <c r="E3486" s="195" t="s">
        <v>17842</v>
      </c>
      <c r="F3486" s="150"/>
      <c r="G3486" s="151"/>
    </row>
    <row r="3487" spans="1:7" x14ac:dyDescent="0.2">
      <c r="A3487" s="218">
        <v>1879</v>
      </c>
      <c r="B3487" s="200" t="s">
        <v>17843</v>
      </c>
      <c r="C3487" s="194" t="s">
        <v>273</v>
      </c>
      <c r="D3487" s="194" t="s">
        <v>281</v>
      </c>
      <c r="E3487" s="195" t="s">
        <v>6223</v>
      </c>
      <c r="F3487" s="150"/>
      <c r="G3487" s="151"/>
    </row>
    <row r="3488" spans="1:7" x14ac:dyDescent="0.2">
      <c r="A3488" s="218">
        <v>1877</v>
      </c>
      <c r="B3488" s="200" t="s">
        <v>17844</v>
      </c>
      <c r="C3488" s="194" t="s">
        <v>273</v>
      </c>
      <c r="D3488" s="194" t="s">
        <v>281</v>
      </c>
      <c r="E3488" s="195" t="s">
        <v>17845</v>
      </c>
      <c r="F3488" s="150"/>
      <c r="G3488" s="151"/>
    </row>
    <row r="3489" spans="1:7" x14ac:dyDescent="0.2">
      <c r="A3489" s="218">
        <v>1878</v>
      </c>
      <c r="B3489" s="200" t="s">
        <v>2244</v>
      </c>
      <c r="C3489" s="194" t="s">
        <v>273</v>
      </c>
      <c r="D3489" s="194" t="s">
        <v>281</v>
      </c>
      <c r="E3489" s="195" t="s">
        <v>17846</v>
      </c>
      <c r="F3489" s="150"/>
      <c r="G3489" s="152"/>
    </row>
    <row r="3490" spans="1:7" x14ac:dyDescent="0.2">
      <c r="A3490" s="218">
        <v>1858</v>
      </c>
      <c r="B3490" s="200" t="s">
        <v>17847</v>
      </c>
      <c r="C3490" s="194" t="s">
        <v>273</v>
      </c>
      <c r="D3490" s="194" t="s">
        <v>281</v>
      </c>
      <c r="E3490" s="195" t="s">
        <v>14293</v>
      </c>
      <c r="F3490" s="150"/>
      <c r="G3490" s="152"/>
    </row>
    <row r="3491" spans="1:7" x14ac:dyDescent="0.2">
      <c r="A3491" s="218">
        <v>1857</v>
      </c>
      <c r="B3491" s="200" t="s">
        <v>17848</v>
      </c>
      <c r="C3491" s="194" t="s">
        <v>273</v>
      </c>
      <c r="D3491" s="194" t="s">
        <v>281</v>
      </c>
      <c r="E3491" s="195" t="s">
        <v>17849</v>
      </c>
      <c r="F3491" s="150"/>
      <c r="G3491" s="152"/>
    </row>
    <row r="3492" spans="1:7" x14ac:dyDescent="0.2">
      <c r="A3492" s="218">
        <v>1844</v>
      </c>
      <c r="B3492" s="200" t="s">
        <v>17850</v>
      </c>
      <c r="C3492" s="194" t="s">
        <v>273</v>
      </c>
      <c r="D3492" s="194" t="s">
        <v>281</v>
      </c>
      <c r="E3492" s="195" t="s">
        <v>17851</v>
      </c>
      <c r="F3492" s="150"/>
      <c r="G3492" s="152"/>
    </row>
    <row r="3493" spans="1:7" x14ac:dyDescent="0.2">
      <c r="A3493" s="218">
        <v>1836</v>
      </c>
      <c r="B3493" s="200" t="s">
        <v>17852</v>
      </c>
      <c r="C3493" s="194" t="s">
        <v>273</v>
      </c>
      <c r="D3493" s="194" t="s">
        <v>281</v>
      </c>
      <c r="E3493" s="195" t="s">
        <v>17853</v>
      </c>
      <c r="F3493" s="150"/>
      <c r="G3493" s="152"/>
    </row>
    <row r="3494" spans="1:7" x14ac:dyDescent="0.2">
      <c r="A3494" s="218">
        <v>1837</v>
      </c>
      <c r="B3494" s="200" t="s">
        <v>17854</v>
      </c>
      <c r="C3494" s="194" t="s">
        <v>273</v>
      </c>
      <c r="D3494" s="194" t="s">
        <v>281</v>
      </c>
      <c r="E3494" s="195" t="s">
        <v>5344</v>
      </c>
      <c r="F3494" s="150"/>
      <c r="G3494" s="151"/>
    </row>
    <row r="3495" spans="1:7" x14ac:dyDescent="0.2">
      <c r="A3495" s="218">
        <v>1860</v>
      </c>
      <c r="B3495" s="200" t="s">
        <v>17855</v>
      </c>
      <c r="C3495" s="194" t="s">
        <v>273</v>
      </c>
      <c r="D3495" s="194" t="s">
        <v>281</v>
      </c>
      <c r="E3495" s="195" t="s">
        <v>17856</v>
      </c>
      <c r="F3495" s="150"/>
      <c r="G3495" s="151"/>
    </row>
    <row r="3496" spans="1:7" x14ac:dyDescent="0.2">
      <c r="A3496" s="218">
        <v>1862</v>
      </c>
      <c r="B3496" s="200" t="s">
        <v>17857</v>
      </c>
      <c r="C3496" s="194" t="s">
        <v>273</v>
      </c>
      <c r="D3496" s="194" t="s">
        <v>281</v>
      </c>
      <c r="E3496" s="195" t="s">
        <v>17858</v>
      </c>
      <c r="F3496" s="150"/>
      <c r="G3496" s="151"/>
    </row>
    <row r="3497" spans="1:7" x14ac:dyDescent="0.2">
      <c r="A3497" s="218">
        <v>1863</v>
      </c>
      <c r="B3497" s="200" t="s">
        <v>17859</v>
      </c>
      <c r="C3497" s="194" t="s">
        <v>273</v>
      </c>
      <c r="D3497" s="194" t="s">
        <v>281</v>
      </c>
      <c r="E3497" s="195" t="s">
        <v>17860</v>
      </c>
      <c r="F3497" s="150"/>
      <c r="G3497" s="151"/>
    </row>
    <row r="3498" spans="1:7" x14ac:dyDescent="0.2">
      <c r="A3498" s="218">
        <v>1864</v>
      </c>
      <c r="B3498" s="200" t="s">
        <v>17861</v>
      </c>
      <c r="C3498" s="194" t="s">
        <v>273</v>
      </c>
      <c r="D3498" s="194" t="s">
        <v>281</v>
      </c>
      <c r="E3498" s="195" t="s">
        <v>5508</v>
      </c>
      <c r="F3498" s="150"/>
      <c r="G3498" s="151"/>
    </row>
    <row r="3499" spans="1:7" x14ac:dyDescent="0.2">
      <c r="A3499" s="218">
        <v>1865</v>
      </c>
      <c r="B3499" s="200" t="s">
        <v>17862</v>
      </c>
      <c r="C3499" s="194" t="s">
        <v>273</v>
      </c>
      <c r="D3499" s="194" t="s">
        <v>281</v>
      </c>
      <c r="E3499" s="195" t="s">
        <v>17863</v>
      </c>
      <c r="F3499" s="150"/>
      <c r="G3499" s="151"/>
    </row>
    <row r="3500" spans="1:7" x14ac:dyDescent="0.2">
      <c r="A3500" s="218">
        <v>1866</v>
      </c>
      <c r="B3500" s="200" t="s">
        <v>17864</v>
      </c>
      <c r="C3500" s="194" t="s">
        <v>273</v>
      </c>
      <c r="D3500" s="194" t="s">
        <v>281</v>
      </c>
      <c r="E3500" s="195" t="s">
        <v>17865</v>
      </c>
      <c r="F3500" s="150"/>
      <c r="G3500" s="151"/>
    </row>
    <row r="3501" spans="1:7" x14ac:dyDescent="0.2">
      <c r="A3501" s="218">
        <v>1853</v>
      </c>
      <c r="B3501" s="200" t="s">
        <v>17866</v>
      </c>
      <c r="C3501" s="194" t="s">
        <v>273</v>
      </c>
      <c r="D3501" s="194" t="s">
        <v>281</v>
      </c>
      <c r="E3501" s="195" t="s">
        <v>17867</v>
      </c>
      <c r="F3501" s="150"/>
      <c r="G3501" s="151"/>
    </row>
    <row r="3502" spans="1:7" x14ac:dyDescent="0.2">
      <c r="A3502" s="218">
        <v>1867</v>
      </c>
      <c r="B3502" s="200" t="s">
        <v>17868</v>
      </c>
      <c r="C3502" s="194" t="s">
        <v>273</v>
      </c>
      <c r="D3502" s="194" t="s">
        <v>281</v>
      </c>
      <c r="E3502" s="195" t="s">
        <v>17869</v>
      </c>
      <c r="F3502" s="150"/>
      <c r="G3502" s="151"/>
    </row>
    <row r="3503" spans="1:7" x14ac:dyDescent="0.2">
      <c r="A3503" s="218">
        <v>1868</v>
      </c>
      <c r="B3503" s="200" t="s">
        <v>17870</v>
      </c>
      <c r="C3503" s="194" t="s">
        <v>273</v>
      </c>
      <c r="D3503" s="194" t="s">
        <v>281</v>
      </c>
      <c r="E3503" s="197" t="s">
        <v>17871</v>
      </c>
      <c r="F3503" s="150"/>
      <c r="G3503" s="151"/>
    </row>
    <row r="3504" spans="1:7" x14ac:dyDescent="0.2">
      <c r="A3504" s="218">
        <v>1859</v>
      </c>
      <c r="B3504" s="200" t="s">
        <v>17872</v>
      </c>
      <c r="C3504" s="194" t="s">
        <v>273</v>
      </c>
      <c r="D3504" s="194" t="s">
        <v>281</v>
      </c>
      <c r="E3504" s="196" t="s">
        <v>17873</v>
      </c>
      <c r="F3504" s="150"/>
      <c r="G3504" s="151"/>
    </row>
    <row r="3505" spans="1:7" x14ac:dyDescent="0.2">
      <c r="A3505" s="218">
        <v>20097</v>
      </c>
      <c r="B3505" s="200" t="s">
        <v>2245</v>
      </c>
      <c r="C3505" s="194" t="s">
        <v>273</v>
      </c>
      <c r="D3505" s="194" t="s">
        <v>281</v>
      </c>
      <c r="E3505" s="195" t="s">
        <v>7610</v>
      </c>
      <c r="F3505" s="150"/>
      <c r="G3505" s="151"/>
    </row>
    <row r="3506" spans="1:7" ht="15" x14ac:dyDescent="0.25">
      <c r="A3506" s="192"/>
      <c r="B3506" s="200" t="s">
        <v>2246</v>
      </c>
      <c r="C3506" s="192"/>
      <c r="D3506" s="192"/>
      <c r="E3506" s="192"/>
      <c r="F3506" s="150"/>
      <c r="G3506" s="151"/>
    </row>
    <row r="3507" spans="1:7" x14ac:dyDescent="0.2">
      <c r="A3507" s="218">
        <v>20098</v>
      </c>
      <c r="B3507" s="200" t="s">
        <v>2247</v>
      </c>
      <c r="C3507" s="194" t="s">
        <v>273</v>
      </c>
      <c r="D3507" s="194" t="s">
        <v>281</v>
      </c>
      <c r="E3507" s="195" t="s">
        <v>17874</v>
      </c>
      <c r="F3507" s="150"/>
      <c r="G3507" s="151"/>
    </row>
    <row r="3508" spans="1:7" ht="15" x14ac:dyDescent="0.25">
      <c r="A3508" s="192"/>
      <c r="B3508" s="200" t="s">
        <v>2246</v>
      </c>
      <c r="C3508" s="192"/>
      <c r="D3508" s="192"/>
      <c r="E3508" s="192"/>
      <c r="F3508" s="150"/>
      <c r="G3508" s="151"/>
    </row>
    <row r="3509" spans="1:7" x14ac:dyDescent="0.2">
      <c r="A3509" s="218">
        <v>20096</v>
      </c>
      <c r="B3509" s="200" t="s">
        <v>2248</v>
      </c>
      <c r="C3509" s="194" t="s">
        <v>273</v>
      </c>
      <c r="D3509" s="194" t="s">
        <v>281</v>
      </c>
      <c r="E3509" s="195" t="s">
        <v>17875</v>
      </c>
      <c r="F3509" s="150"/>
      <c r="G3509" s="151"/>
    </row>
    <row r="3510" spans="1:7" ht="15" x14ac:dyDescent="0.25">
      <c r="A3510" s="192"/>
      <c r="B3510" s="200" t="s">
        <v>2246</v>
      </c>
      <c r="C3510" s="192"/>
      <c r="D3510" s="192"/>
      <c r="E3510" s="192"/>
      <c r="F3510" s="150"/>
      <c r="G3510" s="151"/>
    </row>
    <row r="3511" spans="1:7" x14ac:dyDescent="0.2">
      <c r="A3511" s="218">
        <v>1964</v>
      </c>
      <c r="B3511" s="200" t="s">
        <v>2249</v>
      </c>
      <c r="C3511" s="194" t="s">
        <v>273</v>
      </c>
      <c r="D3511" s="194" t="s">
        <v>281</v>
      </c>
      <c r="E3511" s="195" t="s">
        <v>6147</v>
      </c>
      <c r="F3511" s="150"/>
      <c r="G3511" s="151"/>
    </row>
    <row r="3512" spans="1:7" x14ac:dyDescent="0.2">
      <c r="A3512" s="218">
        <v>2626</v>
      </c>
      <c r="B3512" s="200" t="s">
        <v>2250</v>
      </c>
      <c r="C3512" s="194" t="s">
        <v>273</v>
      </c>
      <c r="D3512" s="194" t="s">
        <v>281</v>
      </c>
      <c r="E3512" s="195" t="s">
        <v>5435</v>
      </c>
      <c r="F3512" s="150"/>
      <c r="G3512" s="151"/>
    </row>
    <row r="3513" spans="1:7" x14ac:dyDescent="0.2">
      <c r="A3513" s="218">
        <v>2625</v>
      </c>
      <c r="B3513" s="200" t="s">
        <v>2251</v>
      </c>
      <c r="C3513" s="194" t="s">
        <v>273</v>
      </c>
      <c r="D3513" s="194" t="s">
        <v>281</v>
      </c>
      <c r="E3513" s="195" t="s">
        <v>6901</v>
      </c>
      <c r="F3513" s="150"/>
      <c r="G3513" s="151"/>
    </row>
    <row r="3514" spans="1:7" ht="15" x14ac:dyDescent="0.25">
      <c r="A3514" s="218">
        <v>2622</v>
      </c>
      <c r="B3514" s="200" t="s">
        <v>2252</v>
      </c>
      <c r="C3514" s="194" t="s">
        <v>273</v>
      </c>
      <c r="D3514" s="194" t="s">
        <v>281</v>
      </c>
      <c r="E3514" s="195" t="s">
        <v>5244</v>
      </c>
      <c r="F3514" s="147"/>
      <c r="G3514" s="147"/>
    </row>
    <row r="3515" spans="1:7" x14ac:dyDescent="0.2">
      <c r="A3515" s="218">
        <v>2624</v>
      </c>
      <c r="B3515" s="200" t="s">
        <v>2253</v>
      </c>
      <c r="C3515" s="194" t="s">
        <v>273</v>
      </c>
      <c r="D3515" s="194" t="s">
        <v>281</v>
      </c>
      <c r="E3515" s="195" t="s">
        <v>10429</v>
      </c>
    </row>
    <row r="3516" spans="1:7" x14ac:dyDescent="0.2">
      <c r="A3516" s="218">
        <v>2627</v>
      </c>
      <c r="B3516" s="200" t="s">
        <v>2254</v>
      </c>
      <c r="C3516" s="194" t="s">
        <v>273</v>
      </c>
      <c r="D3516" s="194" t="s">
        <v>281</v>
      </c>
      <c r="E3516" s="195" t="s">
        <v>13763</v>
      </c>
    </row>
    <row r="3517" spans="1:7" x14ac:dyDescent="0.2">
      <c r="A3517" s="218">
        <v>2630</v>
      </c>
      <c r="B3517" s="200" t="s">
        <v>2255</v>
      </c>
      <c r="C3517" s="194" t="s">
        <v>273</v>
      </c>
      <c r="D3517" s="194" t="s">
        <v>281</v>
      </c>
      <c r="E3517" s="195" t="s">
        <v>7271</v>
      </c>
    </row>
    <row r="3518" spans="1:7" x14ac:dyDescent="0.2">
      <c r="A3518" s="218">
        <v>2623</v>
      </c>
      <c r="B3518" s="200" t="s">
        <v>2256</v>
      </c>
      <c r="C3518" s="194" t="s">
        <v>273</v>
      </c>
      <c r="D3518" s="194" t="s">
        <v>281</v>
      </c>
      <c r="E3518" s="195" t="s">
        <v>5281</v>
      </c>
    </row>
    <row r="3519" spans="1:7" x14ac:dyDescent="0.2">
      <c r="A3519" s="218">
        <v>2629</v>
      </c>
      <c r="B3519" s="200" t="s">
        <v>2257</v>
      </c>
      <c r="C3519" s="194" t="s">
        <v>273</v>
      </c>
      <c r="D3519" s="194" t="s">
        <v>281</v>
      </c>
      <c r="E3519" s="195" t="s">
        <v>8159</v>
      </c>
    </row>
    <row r="3520" spans="1:7" ht="15" x14ac:dyDescent="0.25">
      <c r="A3520" s="218">
        <v>2628</v>
      </c>
      <c r="B3520" s="200" t="s">
        <v>2258</v>
      </c>
      <c r="C3520" s="194" t="s">
        <v>273</v>
      </c>
      <c r="D3520" s="194" t="s">
        <v>281</v>
      </c>
      <c r="E3520" s="195" t="s">
        <v>17876</v>
      </c>
      <c r="F3520" s="147"/>
      <c r="G3520" s="147"/>
    </row>
    <row r="3521" spans="1:7" x14ac:dyDescent="0.2">
      <c r="A3521" s="218">
        <v>2611</v>
      </c>
      <c r="B3521" s="200" t="s">
        <v>2259</v>
      </c>
      <c r="C3521" s="194" t="s">
        <v>273</v>
      </c>
      <c r="D3521" s="194" t="s">
        <v>281</v>
      </c>
      <c r="E3521" s="195" t="s">
        <v>9957</v>
      </c>
    </row>
    <row r="3522" spans="1:7" ht="15" x14ac:dyDescent="0.25">
      <c r="A3522" s="199" t="s">
        <v>16759</v>
      </c>
      <c r="B3522" s="192"/>
      <c r="C3522" s="192"/>
      <c r="D3522" s="192"/>
      <c r="E3522" s="192"/>
      <c r="F3522" s="147"/>
      <c r="G3522" s="147"/>
    </row>
    <row r="3523" spans="1:7" ht="15" x14ac:dyDescent="0.25">
      <c r="A3523" s="174"/>
      <c r="B3523" s="173"/>
      <c r="C3523" s="168"/>
      <c r="D3523" s="168"/>
      <c r="E3523" s="169"/>
      <c r="F3523" s="147"/>
      <c r="G3523" s="147"/>
    </row>
    <row r="3524" spans="1:7" ht="18" x14ac:dyDescent="0.25">
      <c r="A3524" s="192"/>
      <c r="B3524" s="201" t="s">
        <v>264</v>
      </c>
      <c r="C3524" s="192"/>
      <c r="D3524" s="193" t="s">
        <v>16732</v>
      </c>
      <c r="E3524" s="194" t="s">
        <v>17877</v>
      </c>
      <c r="F3524" s="147"/>
      <c r="G3524" s="147"/>
    </row>
    <row r="3525" spans="1:7" ht="15" x14ac:dyDescent="0.25">
      <c r="A3525" s="199" t="s">
        <v>16734</v>
      </c>
      <c r="B3525" s="192"/>
      <c r="C3525" s="192"/>
      <c r="D3525" s="192"/>
      <c r="E3525" s="192"/>
      <c r="F3525" s="147"/>
      <c r="G3525" s="147"/>
    </row>
    <row r="3526" spans="1:7" ht="15" x14ac:dyDescent="0.25">
      <c r="A3526" s="199" t="s">
        <v>16735</v>
      </c>
      <c r="B3526" s="192"/>
      <c r="C3526" s="192"/>
      <c r="D3526" s="192"/>
      <c r="E3526" s="192"/>
      <c r="F3526" s="147"/>
      <c r="G3526" s="147"/>
    </row>
    <row r="3527" spans="1:7" ht="15" x14ac:dyDescent="0.25">
      <c r="A3527" s="199" t="s">
        <v>16736</v>
      </c>
      <c r="B3527" s="192"/>
      <c r="C3527" s="192"/>
      <c r="D3527" s="192"/>
      <c r="E3527" s="192"/>
    </row>
    <row r="3528" spans="1:7" ht="15" x14ac:dyDescent="0.25">
      <c r="A3528" s="199" t="s">
        <v>16737</v>
      </c>
      <c r="B3528" s="192"/>
      <c r="C3528" s="192"/>
      <c r="D3528" s="192"/>
      <c r="E3528" s="192"/>
      <c r="F3528" s="147"/>
      <c r="G3528" s="147"/>
    </row>
    <row r="3529" spans="1:7" ht="15" x14ac:dyDescent="0.25">
      <c r="A3529" s="199" t="s">
        <v>16738</v>
      </c>
      <c r="B3529" s="192"/>
      <c r="C3529" s="192"/>
      <c r="D3529" s="192"/>
      <c r="E3529" s="192"/>
      <c r="F3529" s="147"/>
      <c r="G3529" s="151"/>
    </row>
    <row r="3530" spans="1:7" ht="15" x14ac:dyDescent="0.25">
      <c r="A3530" s="199" t="s">
        <v>16739</v>
      </c>
      <c r="B3530" s="200" t="s">
        <v>16740</v>
      </c>
      <c r="C3530" s="192"/>
      <c r="D3530" s="192"/>
      <c r="E3530" s="192"/>
      <c r="F3530" s="148"/>
      <c r="G3530" s="147"/>
    </row>
    <row r="3531" spans="1:7" ht="15" x14ac:dyDescent="0.25">
      <c r="A3531" s="192"/>
      <c r="B3531" s="200" t="s">
        <v>16741</v>
      </c>
      <c r="C3531" s="195" t="s">
        <v>16742</v>
      </c>
      <c r="D3531" s="192"/>
      <c r="E3531" s="195" t="s">
        <v>16743</v>
      </c>
      <c r="F3531" s="148"/>
      <c r="G3531" s="148"/>
    </row>
    <row r="3532" spans="1:7" ht="15" x14ac:dyDescent="0.25">
      <c r="A3532" s="199" t="s">
        <v>16744</v>
      </c>
      <c r="B3532" s="199" t="s">
        <v>16745</v>
      </c>
      <c r="C3532" s="192"/>
      <c r="D3532" s="193" t="s">
        <v>16746</v>
      </c>
      <c r="E3532" s="192"/>
      <c r="F3532" s="148"/>
      <c r="G3532" s="148"/>
    </row>
    <row r="3533" spans="1:7" x14ac:dyDescent="0.2">
      <c r="A3533" s="199" t="s">
        <v>265</v>
      </c>
      <c r="B3533" s="199" t="s">
        <v>266</v>
      </c>
      <c r="C3533" s="193" t="s">
        <v>267</v>
      </c>
      <c r="D3533" s="193" t="s">
        <v>268</v>
      </c>
      <c r="E3533" s="193" t="s">
        <v>269</v>
      </c>
      <c r="F3533" s="150"/>
      <c r="G3533" s="151"/>
    </row>
    <row r="3534" spans="1:7" ht="15" x14ac:dyDescent="0.25">
      <c r="A3534" s="192"/>
      <c r="B3534" s="192"/>
      <c r="C3534" s="192"/>
      <c r="D3534" s="193" t="s">
        <v>270</v>
      </c>
      <c r="E3534" s="193" t="s">
        <v>271</v>
      </c>
      <c r="F3534" s="147"/>
      <c r="G3534" s="147"/>
    </row>
    <row r="3535" spans="1:7" x14ac:dyDescent="0.2">
      <c r="A3535" s="218">
        <v>2635</v>
      </c>
      <c r="B3535" s="200" t="s">
        <v>2260</v>
      </c>
      <c r="C3535" s="194" t="s">
        <v>273</v>
      </c>
      <c r="D3535" s="194" t="s">
        <v>281</v>
      </c>
      <c r="E3535" s="195" t="s">
        <v>6897</v>
      </c>
      <c r="F3535" s="150"/>
      <c r="G3535" s="151"/>
    </row>
    <row r="3536" spans="1:7" ht="15" x14ac:dyDescent="0.25">
      <c r="A3536" s="218">
        <v>2634</v>
      </c>
      <c r="B3536" s="200" t="s">
        <v>2261</v>
      </c>
      <c r="C3536" s="194" t="s">
        <v>273</v>
      </c>
      <c r="D3536" s="194" t="s">
        <v>281</v>
      </c>
      <c r="E3536" s="195" t="s">
        <v>5753</v>
      </c>
      <c r="F3536" s="147"/>
      <c r="G3536" s="147"/>
    </row>
    <row r="3537" spans="1:7" x14ac:dyDescent="0.2">
      <c r="A3537" s="218">
        <v>2613</v>
      </c>
      <c r="B3537" s="200" t="s">
        <v>2262</v>
      </c>
      <c r="C3537" s="194" t="s">
        <v>273</v>
      </c>
      <c r="D3537" s="194" t="s">
        <v>281</v>
      </c>
      <c r="E3537" s="195" t="s">
        <v>6950</v>
      </c>
      <c r="F3537" s="150"/>
      <c r="G3537" s="151"/>
    </row>
    <row r="3538" spans="1:7" ht="15" x14ac:dyDescent="0.25">
      <c r="A3538" s="218">
        <v>2612</v>
      </c>
      <c r="B3538" s="200" t="s">
        <v>2263</v>
      </c>
      <c r="C3538" s="194" t="s">
        <v>273</v>
      </c>
      <c r="D3538" s="194" t="s">
        <v>281</v>
      </c>
      <c r="E3538" s="195" t="s">
        <v>17878</v>
      </c>
      <c r="F3538" s="147"/>
      <c r="G3538" s="147"/>
    </row>
    <row r="3539" spans="1:7" x14ac:dyDescent="0.2">
      <c r="A3539" s="218">
        <v>2609</v>
      </c>
      <c r="B3539" s="200" t="s">
        <v>2264</v>
      </c>
      <c r="C3539" s="194" t="s">
        <v>273</v>
      </c>
      <c r="D3539" s="194" t="s">
        <v>281</v>
      </c>
      <c r="E3539" s="195" t="s">
        <v>12566</v>
      </c>
      <c r="F3539" s="150"/>
      <c r="G3539" s="151"/>
    </row>
    <row r="3540" spans="1:7" ht="15" x14ac:dyDescent="0.25">
      <c r="A3540" s="218">
        <v>2614</v>
      </c>
      <c r="B3540" s="200" t="s">
        <v>2265</v>
      </c>
      <c r="C3540" s="194" t="s">
        <v>273</v>
      </c>
      <c r="D3540" s="194" t="s">
        <v>281</v>
      </c>
      <c r="E3540" s="195" t="s">
        <v>17879</v>
      </c>
      <c r="F3540" s="147"/>
      <c r="G3540" s="147"/>
    </row>
    <row r="3541" spans="1:7" x14ac:dyDescent="0.2">
      <c r="A3541" s="218">
        <v>2615</v>
      </c>
      <c r="B3541" s="200" t="s">
        <v>2266</v>
      </c>
      <c r="C3541" s="194" t="s">
        <v>273</v>
      </c>
      <c r="D3541" s="194" t="s">
        <v>281</v>
      </c>
      <c r="E3541" s="195" t="s">
        <v>11507</v>
      </c>
      <c r="F3541" s="150"/>
      <c r="G3541" s="151"/>
    </row>
    <row r="3542" spans="1:7" ht="15" x14ac:dyDescent="0.25">
      <c r="A3542" s="218">
        <v>34359</v>
      </c>
      <c r="B3542" s="200" t="s">
        <v>2267</v>
      </c>
      <c r="C3542" s="194" t="s">
        <v>273</v>
      </c>
      <c r="D3542" s="194" t="s">
        <v>274</v>
      </c>
      <c r="E3542" s="195" t="s">
        <v>17010</v>
      </c>
      <c r="F3542" s="147"/>
      <c r="G3542" s="147"/>
    </row>
    <row r="3543" spans="1:7" x14ac:dyDescent="0.2">
      <c r="A3543" s="218">
        <v>2632</v>
      </c>
      <c r="B3543" s="200" t="s">
        <v>2268</v>
      </c>
      <c r="C3543" s="194" t="s">
        <v>273</v>
      </c>
      <c r="D3543" s="194" t="s">
        <v>281</v>
      </c>
      <c r="E3543" s="195" t="s">
        <v>9957</v>
      </c>
      <c r="F3543" s="150"/>
      <c r="G3543" s="151"/>
    </row>
    <row r="3544" spans="1:7" ht="15" x14ac:dyDescent="0.25">
      <c r="A3544" s="218">
        <v>2618</v>
      </c>
      <c r="B3544" s="200" t="s">
        <v>2269</v>
      </c>
      <c r="C3544" s="194" t="s">
        <v>273</v>
      </c>
      <c r="D3544" s="194" t="s">
        <v>281</v>
      </c>
      <c r="E3544" s="195" t="s">
        <v>6203</v>
      </c>
      <c r="F3544" s="147"/>
      <c r="G3544" s="147"/>
    </row>
    <row r="3545" spans="1:7" x14ac:dyDescent="0.2">
      <c r="A3545" s="218">
        <v>2616</v>
      </c>
      <c r="B3545" s="200" t="s">
        <v>2270</v>
      </c>
      <c r="C3545" s="194" t="s">
        <v>273</v>
      </c>
      <c r="D3545" s="194" t="s">
        <v>281</v>
      </c>
      <c r="E3545" s="195" t="s">
        <v>6897</v>
      </c>
      <c r="F3545" s="150"/>
      <c r="G3545" s="151"/>
    </row>
    <row r="3546" spans="1:7" ht="15" x14ac:dyDescent="0.25">
      <c r="A3546" s="218">
        <v>2617</v>
      </c>
      <c r="B3546" s="200" t="s">
        <v>2271</v>
      </c>
      <c r="C3546" s="194" t="s">
        <v>273</v>
      </c>
      <c r="D3546" s="194" t="s">
        <v>281</v>
      </c>
      <c r="E3546" s="195" t="s">
        <v>5753</v>
      </c>
      <c r="F3546" s="147"/>
      <c r="G3546" s="147"/>
    </row>
    <row r="3547" spans="1:7" x14ac:dyDescent="0.2">
      <c r="A3547" s="218">
        <v>2619</v>
      </c>
      <c r="B3547" s="200" t="s">
        <v>2272</v>
      </c>
      <c r="C3547" s="194" t="s">
        <v>273</v>
      </c>
      <c r="D3547" s="194" t="s">
        <v>281</v>
      </c>
      <c r="E3547" s="195" t="s">
        <v>6950</v>
      </c>
      <c r="F3547" s="150"/>
      <c r="G3547" s="151"/>
    </row>
    <row r="3548" spans="1:7" x14ac:dyDescent="0.2">
      <c r="A3548" s="218">
        <v>2631</v>
      </c>
      <c r="B3548" s="200" t="s">
        <v>2273</v>
      </c>
      <c r="C3548" s="194" t="s">
        <v>273</v>
      </c>
      <c r="D3548" s="194" t="s">
        <v>281</v>
      </c>
      <c r="E3548" s="195" t="s">
        <v>17878</v>
      </c>
      <c r="F3548" s="150"/>
      <c r="G3548" s="151"/>
    </row>
    <row r="3549" spans="1:7" ht="15" x14ac:dyDescent="0.25">
      <c r="A3549" s="218">
        <v>2620</v>
      </c>
      <c r="B3549" s="200" t="s">
        <v>2274</v>
      </c>
      <c r="C3549" s="194" t="s">
        <v>273</v>
      </c>
      <c r="D3549" s="194" t="s">
        <v>281</v>
      </c>
      <c r="E3549" s="195" t="s">
        <v>17879</v>
      </c>
      <c r="F3549" s="147"/>
      <c r="G3549" s="147"/>
    </row>
    <row r="3550" spans="1:7" x14ac:dyDescent="0.2">
      <c r="A3550" s="218">
        <v>2621</v>
      </c>
      <c r="B3550" s="200" t="s">
        <v>2275</v>
      </c>
      <c r="C3550" s="194" t="s">
        <v>273</v>
      </c>
      <c r="D3550" s="194" t="s">
        <v>281</v>
      </c>
      <c r="E3550" s="195" t="s">
        <v>17880</v>
      </c>
      <c r="F3550" s="150"/>
      <c r="G3550" s="151"/>
    </row>
    <row r="3551" spans="1:7" x14ac:dyDescent="0.2">
      <c r="A3551" s="218">
        <v>2633</v>
      </c>
      <c r="B3551" s="200" t="s">
        <v>2276</v>
      </c>
      <c r="C3551" s="194" t="s">
        <v>273</v>
      </c>
      <c r="D3551" s="194" t="s">
        <v>281</v>
      </c>
      <c r="E3551" s="195" t="s">
        <v>12566</v>
      </c>
      <c r="F3551" s="150"/>
      <c r="G3551" s="150"/>
    </row>
    <row r="3552" spans="1:7" x14ac:dyDescent="0.2">
      <c r="A3552" s="218">
        <v>25968</v>
      </c>
      <c r="B3552" s="200" t="s">
        <v>2277</v>
      </c>
      <c r="C3552" s="194" t="s">
        <v>273</v>
      </c>
      <c r="D3552" s="194" t="s">
        <v>281</v>
      </c>
      <c r="E3552" s="195" t="s">
        <v>6220</v>
      </c>
      <c r="F3552" s="150"/>
      <c r="G3552" s="150"/>
    </row>
    <row r="3553" spans="1:7" x14ac:dyDescent="0.2">
      <c r="A3553" s="218">
        <v>2357</v>
      </c>
      <c r="B3553" s="200" t="s">
        <v>2278</v>
      </c>
      <c r="C3553" s="194" t="s">
        <v>56</v>
      </c>
      <c r="D3553" s="194" t="s">
        <v>281</v>
      </c>
      <c r="E3553" s="195" t="s">
        <v>17642</v>
      </c>
      <c r="F3553" s="150"/>
      <c r="G3553" s="151"/>
    </row>
    <row r="3554" spans="1:7" x14ac:dyDescent="0.2">
      <c r="A3554" s="218">
        <v>2355</v>
      </c>
      <c r="B3554" s="200" t="s">
        <v>111</v>
      </c>
      <c r="C3554" s="194" t="s">
        <v>56</v>
      </c>
      <c r="D3554" s="194" t="s">
        <v>209</v>
      </c>
      <c r="E3554" s="195" t="s">
        <v>17881</v>
      </c>
      <c r="F3554" s="150"/>
      <c r="G3554" s="151"/>
    </row>
    <row r="3555" spans="1:7" x14ac:dyDescent="0.2">
      <c r="A3555" s="218">
        <v>2358</v>
      </c>
      <c r="B3555" s="200" t="s">
        <v>2279</v>
      </c>
      <c r="C3555" s="194" t="s">
        <v>56</v>
      </c>
      <c r="D3555" s="194" t="s">
        <v>281</v>
      </c>
      <c r="E3555" s="195" t="s">
        <v>10145</v>
      </c>
      <c r="F3555" s="150"/>
      <c r="G3555" s="151"/>
    </row>
    <row r="3556" spans="1:7" x14ac:dyDescent="0.2">
      <c r="A3556" s="218">
        <v>39959</v>
      </c>
      <c r="B3556" s="200" t="s">
        <v>17882</v>
      </c>
      <c r="C3556" s="194" t="s">
        <v>69</v>
      </c>
      <c r="D3556" s="194" t="s">
        <v>281</v>
      </c>
      <c r="E3556" s="195" t="s">
        <v>6903</v>
      </c>
      <c r="F3556" s="150"/>
      <c r="G3556" s="151"/>
    </row>
    <row r="3557" spans="1:7" x14ac:dyDescent="0.2">
      <c r="A3557" s="218">
        <v>2692</v>
      </c>
      <c r="B3557" s="200" t="s">
        <v>2280</v>
      </c>
      <c r="C3557" s="194" t="s">
        <v>69</v>
      </c>
      <c r="D3557" s="194" t="s">
        <v>281</v>
      </c>
      <c r="E3557" s="195" t="s">
        <v>11834</v>
      </c>
      <c r="F3557" s="150"/>
      <c r="G3557" s="151"/>
    </row>
    <row r="3558" spans="1:7" ht="15" x14ac:dyDescent="0.25">
      <c r="A3558" s="192"/>
      <c r="B3558" s="200" t="s">
        <v>2281</v>
      </c>
      <c r="C3558" s="192"/>
      <c r="D3558" s="192"/>
      <c r="E3558" s="192"/>
      <c r="F3558" s="150"/>
      <c r="G3558" s="151"/>
    </row>
    <row r="3559" spans="1:7" x14ac:dyDescent="0.2">
      <c r="A3559" s="218">
        <v>5330</v>
      </c>
      <c r="B3559" s="200" t="s">
        <v>2282</v>
      </c>
      <c r="C3559" s="194" t="s">
        <v>69</v>
      </c>
      <c r="D3559" s="194" t="s">
        <v>281</v>
      </c>
      <c r="E3559" s="195" t="s">
        <v>17883</v>
      </c>
      <c r="F3559" s="150"/>
      <c r="G3559" s="151"/>
    </row>
    <row r="3560" spans="1:7" x14ac:dyDescent="0.2">
      <c r="A3560" s="218">
        <v>26017</v>
      </c>
      <c r="B3560" s="200" t="s">
        <v>17884</v>
      </c>
      <c r="C3560" s="194" t="s">
        <v>273</v>
      </c>
      <c r="D3560" s="194" t="s">
        <v>281</v>
      </c>
      <c r="E3560" s="195" t="s">
        <v>8982</v>
      </c>
      <c r="F3560" s="150"/>
      <c r="G3560" s="150"/>
    </row>
    <row r="3561" spans="1:7" x14ac:dyDescent="0.2">
      <c r="A3561" s="218">
        <v>25931</v>
      </c>
      <c r="B3561" s="200" t="s">
        <v>17885</v>
      </c>
      <c r="C3561" s="194" t="s">
        <v>273</v>
      </c>
      <c r="D3561" s="194" t="s">
        <v>281</v>
      </c>
      <c r="E3561" s="195" t="s">
        <v>17886</v>
      </c>
      <c r="F3561" s="150"/>
      <c r="G3561" s="150"/>
    </row>
    <row r="3562" spans="1:7" ht="15" x14ac:dyDescent="0.25">
      <c r="A3562" s="192"/>
      <c r="B3562" s="200" t="s">
        <v>17887</v>
      </c>
      <c r="C3562" s="192"/>
      <c r="D3562" s="192"/>
      <c r="E3562" s="192"/>
      <c r="F3562" s="150"/>
      <c r="G3562" s="151"/>
    </row>
    <row r="3563" spans="1:7" x14ac:dyDescent="0.2">
      <c r="A3563" s="218">
        <v>38140</v>
      </c>
      <c r="B3563" s="200" t="s">
        <v>17888</v>
      </c>
      <c r="C3563" s="194" t="s">
        <v>273</v>
      </c>
      <c r="D3563" s="194" t="s">
        <v>209</v>
      </c>
      <c r="E3563" s="195" t="s">
        <v>17889</v>
      </c>
      <c r="F3563" s="150"/>
      <c r="G3563" s="151"/>
    </row>
    <row r="3564" spans="1:7" ht="15" x14ac:dyDescent="0.25">
      <c r="A3564" s="192"/>
      <c r="B3564" s="200" t="s">
        <v>17890</v>
      </c>
      <c r="C3564" s="192"/>
      <c r="D3564" s="192"/>
      <c r="E3564" s="192"/>
      <c r="F3564" s="150"/>
      <c r="G3564" s="151"/>
    </row>
    <row r="3565" spans="1:7" x14ac:dyDescent="0.2">
      <c r="A3565" s="218">
        <v>13887</v>
      </c>
      <c r="B3565" s="200" t="s">
        <v>17891</v>
      </c>
      <c r="C3565" s="194" t="s">
        <v>273</v>
      </c>
      <c r="D3565" s="194" t="s">
        <v>281</v>
      </c>
      <c r="E3565" s="195" t="s">
        <v>17607</v>
      </c>
      <c r="F3565" s="150"/>
      <c r="G3565" s="151"/>
    </row>
    <row r="3566" spans="1:7" ht="15" x14ac:dyDescent="0.25">
      <c r="A3566" s="192"/>
      <c r="B3566" s="200" t="s">
        <v>17892</v>
      </c>
      <c r="C3566" s="192"/>
      <c r="D3566" s="192"/>
      <c r="E3566" s="192"/>
      <c r="F3566" s="150"/>
      <c r="G3566" s="151"/>
    </row>
    <row r="3567" spans="1:7" x14ac:dyDescent="0.2">
      <c r="A3567" s="218">
        <v>26018</v>
      </c>
      <c r="B3567" s="200" t="s">
        <v>17893</v>
      </c>
      <c r="C3567" s="194" t="s">
        <v>273</v>
      </c>
      <c r="D3567" s="194" t="s">
        <v>281</v>
      </c>
      <c r="E3567" s="195" t="s">
        <v>17623</v>
      </c>
      <c r="F3567" s="150"/>
      <c r="G3567" s="151"/>
    </row>
    <row r="3568" spans="1:7" x14ac:dyDescent="0.2">
      <c r="A3568" s="218">
        <v>26019</v>
      </c>
      <c r="B3568" s="200" t="s">
        <v>17894</v>
      </c>
      <c r="C3568" s="194" t="s">
        <v>273</v>
      </c>
      <c r="D3568" s="194" t="s">
        <v>281</v>
      </c>
      <c r="E3568" s="195" t="s">
        <v>6146</v>
      </c>
      <c r="F3568" s="150"/>
      <c r="G3568" s="151"/>
    </row>
    <row r="3569" spans="1:7" ht="15" x14ac:dyDescent="0.25">
      <c r="A3569" s="192"/>
      <c r="B3569" s="200" t="s">
        <v>17895</v>
      </c>
      <c r="C3569" s="192"/>
      <c r="D3569" s="192"/>
      <c r="E3569" s="192"/>
      <c r="F3569" s="150"/>
      <c r="G3569" s="151"/>
    </row>
    <row r="3570" spans="1:7" x14ac:dyDescent="0.2">
      <c r="A3570" s="218">
        <v>26020</v>
      </c>
      <c r="B3570" s="200" t="s">
        <v>17896</v>
      </c>
      <c r="C3570" s="194" t="s">
        <v>273</v>
      </c>
      <c r="D3570" s="194" t="s">
        <v>281</v>
      </c>
      <c r="E3570" s="195" t="s">
        <v>6574</v>
      </c>
      <c r="F3570" s="150"/>
      <c r="G3570" s="151"/>
    </row>
    <row r="3571" spans="1:7" x14ac:dyDescent="0.2">
      <c r="A3571" s="218">
        <v>34544</v>
      </c>
      <c r="B3571" s="200" t="s">
        <v>2283</v>
      </c>
      <c r="C3571" s="194" t="s">
        <v>273</v>
      </c>
      <c r="D3571" s="194" t="s">
        <v>281</v>
      </c>
      <c r="E3571" s="196" t="s">
        <v>17897</v>
      </c>
      <c r="F3571" s="150"/>
      <c r="G3571" s="151"/>
    </row>
    <row r="3572" spans="1:7" x14ac:dyDescent="0.2">
      <c r="A3572" s="218">
        <v>20008</v>
      </c>
      <c r="B3572" s="200" t="s">
        <v>133</v>
      </c>
      <c r="C3572" s="194" t="s">
        <v>273</v>
      </c>
      <c r="D3572" s="194" t="s">
        <v>274</v>
      </c>
      <c r="E3572" s="195" t="s">
        <v>5298</v>
      </c>
      <c r="F3572" s="150"/>
      <c r="G3572" s="151"/>
    </row>
    <row r="3573" spans="1:7" x14ac:dyDescent="0.2">
      <c r="A3573" s="218">
        <v>20009</v>
      </c>
      <c r="B3573" s="200" t="s">
        <v>2284</v>
      </c>
      <c r="C3573" s="194" t="s">
        <v>273</v>
      </c>
      <c r="D3573" s="194" t="s">
        <v>274</v>
      </c>
      <c r="E3573" s="195" t="s">
        <v>5298</v>
      </c>
      <c r="F3573" s="150"/>
      <c r="G3573" s="151"/>
    </row>
    <row r="3574" spans="1:7" x14ac:dyDescent="0.2">
      <c r="A3574" s="218">
        <v>20010</v>
      </c>
      <c r="B3574" s="200" t="s">
        <v>2285</v>
      </c>
      <c r="C3574" s="194" t="s">
        <v>273</v>
      </c>
      <c r="D3574" s="194" t="s">
        <v>274</v>
      </c>
      <c r="E3574" s="195" t="s">
        <v>6224</v>
      </c>
      <c r="F3574" s="150"/>
      <c r="G3574" s="151"/>
    </row>
    <row r="3575" spans="1:7" x14ac:dyDescent="0.2">
      <c r="A3575" s="218">
        <v>14544</v>
      </c>
      <c r="B3575" s="200" t="s">
        <v>2286</v>
      </c>
      <c r="C3575" s="194" t="s">
        <v>273</v>
      </c>
      <c r="D3575" s="194" t="s">
        <v>274</v>
      </c>
      <c r="E3575" s="195" t="s">
        <v>6224</v>
      </c>
      <c r="F3575" s="150"/>
      <c r="G3575" s="151"/>
    </row>
    <row r="3576" spans="1:7" x14ac:dyDescent="0.2">
      <c r="A3576" s="218">
        <v>20011</v>
      </c>
      <c r="B3576" s="200" t="s">
        <v>2287</v>
      </c>
      <c r="C3576" s="194" t="s">
        <v>273</v>
      </c>
      <c r="D3576" s="194" t="s">
        <v>274</v>
      </c>
      <c r="E3576" s="195" t="s">
        <v>6225</v>
      </c>
      <c r="F3576" s="150"/>
      <c r="G3576" s="151"/>
    </row>
    <row r="3577" spans="1:7" x14ac:dyDescent="0.2">
      <c r="A3577" s="218">
        <v>20013</v>
      </c>
      <c r="B3577" s="200" t="s">
        <v>2288</v>
      </c>
      <c r="C3577" s="194" t="s">
        <v>273</v>
      </c>
      <c r="D3577" s="194" t="s">
        <v>274</v>
      </c>
      <c r="E3577" s="195" t="s">
        <v>6226</v>
      </c>
      <c r="F3577" s="150"/>
      <c r="G3577" s="151"/>
    </row>
    <row r="3578" spans="1:7" x14ac:dyDescent="0.2">
      <c r="A3578" s="218">
        <v>20014</v>
      </c>
      <c r="B3578" s="200" t="s">
        <v>130</v>
      </c>
      <c r="C3578" s="194" t="s">
        <v>273</v>
      </c>
      <c r="D3578" s="194" t="s">
        <v>274</v>
      </c>
      <c r="E3578" s="195" t="s">
        <v>6227</v>
      </c>
      <c r="F3578" s="150"/>
      <c r="G3578" s="151"/>
    </row>
    <row r="3579" spans="1:7" x14ac:dyDescent="0.2">
      <c r="A3579" s="218">
        <v>20015</v>
      </c>
      <c r="B3579" s="200" t="s">
        <v>2289</v>
      </c>
      <c r="C3579" s="194" t="s">
        <v>273</v>
      </c>
      <c r="D3579" s="194" t="s">
        <v>274</v>
      </c>
      <c r="E3579" s="195" t="s">
        <v>6228</v>
      </c>
      <c r="F3579" s="150"/>
      <c r="G3579" s="151"/>
    </row>
    <row r="3580" spans="1:7" x14ac:dyDescent="0.2">
      <c r="A3580" s="218">
        <v>20016</v>
      </c>
      <c r="B3580" s="200" t="s">
        <v>2290</v>
      </c>
      <c r="C3580" s="194" t="s">
        <v>273</v>
      </c>
      <c r="D3580" s="194" t="s">
        <v>274</v>
      </c>
      <c r="E3580" s="195" t="s">
        <v>5982</v>
      </c>
      <c r="F3580" s="150"/>
      <c r="G3580" s="151"/>
    </row>
    <row r="3581" spans="1:7" x14ac:dyDescent="0.2">
      <c r="A3581" s="218">
        <v>34729</v>
      </c>
      <c r="B3581" s="200" t="s">
        <v>2291</v>
      </c>
      <c r="C3581" s="194" t="s">
        <v>273</v>
      </c>
      <c r="D3581" s="194" t="s">
        <v>281</v>
      </c>
      <c r="E3581" s="195" t="s">
        <v>17898</v>
      </c>
      <c r="F3581" s="150"/>
      <c r="G3581" s="151"/>
    </row>
    <row r="3582" spans="1:7" ht="15" x14ac:dyDescent="0.25">
      <c r="A3582" s="192"/>
      <c r="B3582" s="200" t="s">
        <v>2292</v>
      </c>
      <c r="C3582" s="192"/>
      <c r="D3582" s="192"/>
      <c r="E3582" s="192"/>
      <c r="F3582" s="150"/>
      <c r="G3582" s="151"/>
    </row>
    <row r="3583" spans="1:7" x14ac:dyDescent="0.2">
      <c r="A3583" s="218">
        <v>34734</v>
      </c>
      <c r="B3583" s="200" t="s">
        <v>2293</v>
      </c>
      <c r="C3583" s="194" t="s">
        <v>273</v>
      </c>
      <c r="D3583" s="194" t="s">
        <v>281</v>
      </c>
      <c r="E3583" s="196" t="s">
        <v>17899</v>
      </c>
      <c r="F3583" s="150"/>
      <c r="G3583" s="151"/>
    </row>
    <row r="3584" spans="1:7" ht="15" x14ac:dyDescent="0.25">
      <c r="A3584" s="199" t="s">
        <v>16759</v>
      </c>
      <c r="B3584" s="192"/>
      <c r="C3584" s="192"/>
      <c r="D3584" s="192"/>
      <c r="E3584" s="192"/>
    </row>
    <row r="3585" spans="1:7" x14ac:dyDescent="0.2">
      <c r="A3585" s="174"/>
      <c r="B3585" s="173"/>
      <c r="C3585" s="168"/>
      <c r="D3585" s="168"/>
      <c r="E3585" s="169"/>
    </row>
    <row r="3586" spans="1:7" ht="18" x14ac:dyDescent="0.25">
      <c r="A3586" s="192"/>
      <c r="B3586" s="201" t="s">
        <v>264</v>
      </c>
      <c r="C3586" s="192"/>
      <c r="D3586" s="193" t="s">
        <v>16732</v>
      </c>
      <c r="E3586" s="194" t="s">
        <v>17900</v>
      </c>
    </row>
    <row r="3587" spans="1:7" ht="15" x14ac:dyDescent="0.25">
      <c r="A3587" s="199" t="s">
        <v>16734</v>
      </c>
      <c r="B3587" s="192"/>
      <c r="C3587" s="192"/>
      <c r="D3587" s="192"/>
      <c r="E3587" s="192"/>
    </row>
    <row r="3588" spans="1:7" ht="15" x14ac:dyDescent="0.25">
      <c r="A3588" s="199" t="s">
        <v>16735</v>
      </c>
      <c r="B3588" s="192"/>
      <c r="C3588" s="192"/>
      <c r="D3588" s="192"/>
      <c r="E3588" s="192"/>
    </row>
    <row r="3589" spans="1:7" ht="15" x14ac:dyDescent="0.25">
      <c r="A3589" s="199" t="s">
        <v>16736</v>
      </c>
      <c r="B3589" s="192"/>
      <c r="C3589" s="192"/>
      <c r="D3589" s="192"/>
      <c r="E3589" s="192"/>
      <c r="F3589" s="147"/>
      <c r="G3589" s="147"/>
    </row>
    <row r="3590" spans="1:7" ht="15" x14ac:dyDescent="0.25">
      <c r="A3590" s="199" t="s">
        <v>16737</v>
      </c>
      <c r="B3590" s="192"/>
      <c r="C3590" s="192"/>
      <c r="D3590" s="192"/>
      <c r="E3590" s="192"/>
    </row>
    <row r="3591" spans="1:7" ht="15" x14ac:dyDescent="0.25">
      <c r="A3591" s="199" t="s">
        <v>16738</v>
      </c>
      <c r="B3591" s="192"/>
      <c r="C3591" s="192"/>
      <c r="D3591" s="192"/>
      <c r="E3591" s="192"/>
      <c r="F3591" s="147"/>
      <c r="G3591" s="147"/>
    </row>
    <row r="3592" spans="1:7" ht="15" x14ac:dyDescent="0.25">
      <c r="A3592" s="199" t="s">
        <v>16739</v>
      </c>
      <c r="B3592" s="200" t="s">
        <v>16740</v>
      </c>
      <c r="C3592" s="192"/>
      <c r="D3592" s="192"/>
      <c r="E3592" s="192"/>
      <c r="F3592" s="147"/>
      <c r="G3592" s="147"/>
    </row>
    <row r="3593" spans="1:7" ht="15" x14ac:dyDescent="0.25">
      <c r="A3593" s="192"/>
      <c r="B3593" s="200" t="s">
        <v>16741</v>
      </c>
      <c r="C3593" s="195" t="s">
        <v>16742</v>
      </c>
      <c r="D3593" s="192"/>
      <c r="E3593" s="195" t="s">
        <v>16743</v>
      </c>
      <c r="F3593" s="147"/>
      <c r="G3593" s="147"/>
    </row>
    <row r="3594" spans="1:7" ht="15" x14ac:dyDescent="0.25">
      <c r="A3594" s="199" t="s">
        <v>16744</v>
      </c>
      <c r="B3594" s="199" t="s">
        <v>16745</v>
      </c>
      <c r="C3594" s="192"/>
      <c r="D3594" s="193" t="s">
        <v>16746</v>
      </c>
      <c r="E3594" s="192"/>
      <c r="F3594" s="147"/>
      <c r="G3594" s="147"/>
    </row>
    <row r="3595" spans="1:7" ht="15" x14ac:dyDescent="0.25">
      <c r="A3595" s="199" t="s">
        <v>265</v>
      </c>
      <c r="B3595" s="199" t="s">
        <v>266</v>
      </c>
      <c r="C3595" s="193" t="s">
        <v>267</v>
      </c>
      <c r="D3595" s="193" t="s">
        <v>268</v>
      </c>
      <c r="E3595" s="193" t="s">
        <v>269</v>
      </c>
      <c r="F3595" s="147"/>
      <c r="G3595" s="147"/>
    </row>
    <row r="3596" spans="1:7" ht="15" x14ac:dyDescent="0.25">
      <c r="A3596" s="192"/>
      <c r="B3596" s="192"/>
      <c r="C3596" s="192"/>
      <c r="D3596" s="193" t="s">
        <v>270</v>
      </c>
      <c r="E3596" s="193" t="s">
        <v>271</v>
      </c>
    </row>
    <row r="3597" spans="1:7" ht="15" x14ac:dyDescent="0.25">
      <c r="A3597" s="192"/>
      <c r="B3597" s="200" t="s">
        <v>2292</v>
      </c>
      <c r="C3597" s="192"/>
      <c r="D3597" s="192"/>
      <c r="E3597" s="192"/>
      <c r="F3597" s="147"/>
      <c r="G3597" s="147"/>
    </row>
    <row r="3598" spans="1:7" ht="15" x14ac:dyDescent="0.25">
      <c r="A3598" s="218">
        <v>34738</v>
      </c>
      <c r="B3598" s="200" t="s">
        <v>2294</v>
      </c>
      <c r="C3598" s="194" t="s">
        <v>273</v>
      </c>
      <c r="D3598" s="194" t="s">
        <v>281</v>
      </c>
      <c r="E3598" s="197" t="s">
        <v>17901</v>
      </c>
      <c r="F3598" s="147"/>
      <c r="G3598" s="151"/>
    </row>
    <row r="3599" spans="1:7" ht="15" x14ac:dyDescent="0.25">
      <c r="A3599" s="192"/>
      <c r="B3599" s="200" t="s">
        <v>2292</v>
      </c>
      <c r="C3599" s="192"/>
      <c r="D3599" s="192"/>
      <c r="E3599" s="192"/>
      <c r="F3599" s="148"/>
      <c r="G3599" s="147"/>
    </row>
    <row r="3600" spans="1:7" x14ac:dyDescent="0.2">
      <c r="A3600" s="218">
        <v>2391</v>
      </c>
      <c r="B3600" s="200" t="s">
        <v>2295</v>
      </c>
      <c r="C3600" s="194" t="s">
        <v>273</v>
      </c>
      <c r="D3600" s="194" t="s">
        <v>281</v>
      </c>
      <c r="E3600" s="195" t="s">
        <v>17902</v>
      </c>
      <c r="F3600" s="148"/>
      <c r="G3600" s="148"/>
    </row>
    <row r="3601" spans="1:7" x14ac:dyDescent="0.2">
      <c r="A3601" s="218">
        <v>2374</v>
      </c>
      <c r="B3601" s="200" t="s">
        <v>2296</v>
      </c>
      <c r="C3601" s="194" t="s">
        <v>273</v>
      </c>
      <c r="D3601" s="194" t="s">
        <v>281</v>
      </c>
      <c r="E3601" s="195" t="s">
        <v>17903</v>
      </c>
      <c r="F3601" s="148"/>
      <c r="G3601" s="148"/>
    </row>
    <row r="3602" spans="1:7" x14ac:dyDescent="0.2">
      <c r="A3602" s="218">
        <v>2377</v>
      </c>
      <c r="B3602" s="200" t="s">
        <v>2297</v>
      </c>
      <c r="C3602" s="194" t="s">
        <v>273</v>
      </c>
      <c r="D3602" s="194" t="s">
        <v>281</v>
      </c>
      <c r="E3602" s="195" t="s">
        <v>17904</v>
      </c>
      <c r="F3602" s="150"/>
      <c r="G3602" s="151"/>
    </row>
    <row r="3603" spans="1:7" x14ac:dyDescent="0.2">
      <c r="A3603" s="218">
        <v>2393</v>
      </c>
      <c r="B3603" s="200" t="s">
        <v>2298</v>
      </c>
      <c r="C3603" s="194" t="s">
        <v>273</v>
      </c>
      <c r="D3603" s="194" t="s">
        <v>281</v>
      </c>
      <c r="E3603" s="195" t="s">
        <v>17905</v>
      </c>
      <c r="F3603" s="150"/>
      <c r="G3603" s="151"/>
    </row>
    <row r="3604" spans="1:7" x14ac:dyDescent="0.2">
      <c r="A3604" s="218">
        <v>34705</v>
      </c>
      <c r="B3604" s="200" t="s">
        <v>2299</v>
      </c>
      <c r="C3604" s="194" t="s">
        <v>273</v>
      </c>
      <c r="D3604" s="194" t="s">
        <v>281</v>
      </c>
      <c r="E3604" s="195" t="s">
        <v>17906</v>
      </c>
      <c r="F3604" s="150"/>
      <c r="G3604" s="151"/>
    </row>
    <row r="3605" spans="1:7" x14ac:dyDescent="0.2">
      <c r="A3605" s="218">
        <v>34707</v>
      </c>
      <c r="B3605" s="200" t="s">
        <v>2300</v>
      </c>
      <c r="C3605" s="194" t="s">
        <v>273</v>
      </c>
      <c r="D3605" s="194" t="s">
        <v>281</v>
      </c>
      <c r="E3605" s="196" t="s">
        <v>17907</v>
      </c>
      <c r="F3605" s="150"/>
      <c r="G3605" s="151"/>
    </row>
    <row r="3606" spans="1:7" x14ac:dyDescent="0.2">
      <c r="A3606" s="218">
        <v>2378</v>
      </c>
      <c r="B3606" s="200" t="s">
        <v>2301</v>
      </c>
      <c r="C3606" s="194" t="s">
        <v>273</v>
      </c>
      <c r="D3606" s="194" t="s">
        <v>281</v>
      </c>
      <c r="E3606" s="196" t="s">
        <v>17908</v>
      </c>
      <c r="F3606" s="150"/>
      <c r="G3606" s="151"/>
    </row>
    <row r="3607" spans="1:7" x14ac:dyDescent="0.2">
      <c r="A3607" s="218">
        <v>2379</v>
      </c>
      <c r="B3607" s="200" t="s">
        <v>2302</v>
      </c>
      <c r="C3607" s="194" t="s">
        <v>273</v>
      </c>
      <c r="D3607" s="194" t="s">
        <v>281</v>
      </c>
      <c r="E3607" s="196" t="s">
        <v>17908</v>
      </c>
      <c r="F3607" s="150"/>
      <c r="G3607" s="151"/>
    </row>
    <row r="3608" spans="1:7" x14ac:dyDescent="0.2">
      <c r="A3608" s="218">
        <v>2376</v>
      </c>
      <c r="B3608" s="200" t="s">
        <v>2303</v>
      </c>
      <c r="C3608" s="194" t="s">
        <v>273</v>
      </c>
      <c r="D3608" s="194" t="s">
        <v>281</v>
      </c>
      <c r="E3608" s="196" t="s">
        <v>17909</v>
      </c>
      <c r="F3608" s="150"/>
      <c r="G3608" s="151"/>
    </row>
    <row r="3609" spans="1:7" x14ac:dyDescent="0.2">
      <c r="A3609" s="218">
        <v>2394</v>
      </c>
      <c r="B3609" s="200" t="s">
        <v>2304</v>
      </c>
      <c r="C3609" s="194" t="s">
        <v>273</v>
      </c>
      <c r="D3609" s="194" t="s">
        <v>281</v>
      </c>
      <c r="E3609" s="197" t="s">
        <v>17910</v>
      </c>
      <c r="F3609" s="150"/>
      <c r="G3609" s="151"/>
    </row>
    <row r="3610" spans="1:7" x14ac:dyDescent="0.2">
      <c r="A3610" s="218">
        <v>34686</v>
      </c>
      <c r="B3610" s="200" t="s">
        <v>2305</v>
      </c>
      <c r="C3610" s="194" t="s">
        <v>273</v>
      </c>
      <c r="D3610" s="194" t="s">
        <v>281</v>
      </c>
      <c r="E3610" s="195" t="s">
        <v>14527</v>
      </c>
      <c r="F3610" s="150"/>
      <c r="G3610" s="151"/>
    </row>
    <row r="3611" spans="1:7" x14ac:dyDescent="0.2">
      <c r="A3611" s="218">
        <v>34616</v>
      </c>
      <c r="B3611" s="200" t="s">
        <v>2306</v>
      </c>
      <c r="C3611" s="194" t="s">
        <v>273</v>
      </c>
      <c r="D3611" s="194" t="s">
        <v>281</v>
      </c>
      <c r="E3611" s="195" t="s">
        <v>17911</v>
      </c>
      <c r="F3611" s="150"/>
      <c r="G3611" s="151"/>
    </row>
    <row r="3612" spans="1:7" x14ac:dyDescent="0.2">
      <c r="A3612" s="218">
        <v>34623</v>
      </c>
      <c r="B3612" s="200" t="s">
        <v>2307</v>
      </c>
      <c r="C3612" s="194" t="s">
        <v>273</v>
      </c>
      <c r="D3612" s="194" t="s">
        <v>281</v>
      </c>
      <c r="E3612" s="195" t="s">
        <v>17912</v>
      </c>
      <c r="F3612" s="150"/>
      <c r="G3612" s="151"/>
    </row>
    <row r="3613" spans="1:7" x14ac:dyDescent="0.2">
      <c r="A3613" s="218">
        <v>34628</v>
      </c>
      <c r="B3613" s="200" t="s">
        <v>2308</v>
      </c>
      <c r="C3613" s="194" t="s">
        <v>273</v>
      </c>
      <c r="D3613" s="194" t="s">
        <v>281</v>
      </c>
      <c r="E3613" s="195" t="s">
        <v>5799</v>
      </c>
      <c r="F3613" s="150"/>
      <c r="G3613" s="151"/>
    </row>
    <row r="3614" spans="1:7" x14ac:dyDescent="0.2">
      <c r="A3614" s="218">
        <v>34653</v>
      </c>
      <c r="B3614" s="200" t="s">
        <v>2309</v>
      </c>
      <c r="C3614" s="194" t="s">
        <v>273</v>
      </c>
      <c r="D3614" s="194" t="s">
        <v>281</v>
      </c>
      <c r="E3614" s="195" t="s">
        <v>6594</v>
      </c>
      <c r="F3614" s="150"/>
      <c r="G3614" s="151"/>
    </row>
    <row r="3615" spans="1:7" x14ac:dyDescent="0.2">
      <c r="A3615" s="218">
        <v>34688</v>
      </c>
      <c r="B3615" s="200" t="s">
        <v>2310</v>
      </c>
      <c r="C3615" s="194" t="s">
        <v>273</v>
      </c>
      <c r="D3615" s="194" t="s">
        <v>281</v>
      </c>
      <c r="E3615" s="195" t="s">
        <v>6285</v>
      </c>
      <c r="F3615" s="150"/>
      <c r="G3615" s="151"/>
    </row>
    <row r="3616" spans="1:7" x14ac:dyDescent="0.2">
      <c r="A3616" s="218">
        <v>34709</v>
      </c>
      <c r="B3616" s="200" t="s">
        <v>2311</v>
      </c>
      <c r="C3616" s="194" t="s">
        <v>273</v>
      </c>
      <c r="D3616" s="194" t="s">
        <v>281</v>
      </c>
      <c r="E3616" s="195" t="s">
        <v>17913</v>
      </c>
      <c r="F3616" s="150"/>
      <c r="G3616" s="151"/>
    </row>
    <row r="3617" spans="1:7" x14ac:dyDescent="0.2">
      <c r="A3617" s="218">
        <v>34714</v>
      </c>
      <c r="B3617" s="200" t="s">
        <v>2312</v>
      </c>
      <c r="C3617" s="194" t="s">
        <v>273</v>
      </c>
      <c r="D3617" s="194" t="s">
        <v>281</v>
      </c>
      <c r="E3617" s="195" t="s">
        <v>17529</v>
      </c>
      <c r="F3617" s="150"/>
      <c r="G3617" s="151"/>
    </row>
    <row r="3618" spans="1:7" x14ac:dyDescent="0.2">
      <c r="A3618" s="218">
        <v>2388</v>
      </c>
      <c r="B3618" s="200" t="s">
        <v>2313</v>
      </c>
      <c r="C3618" s="194" t="s">
        <v>273</v>
      </c>
      <c r="D3618" s="194" t="s">
        <v>281</v>
      </c>
      <c r="E3618" s="195" t="s">
        <v>17914</v>
      </c>
      <c r="F3618" s="150"/>
      <c r="G3618" s="151"/>
    </row>
    <row r="3619" spans="1:7" x14ac:dyDescent="0.2">
      <c r="A3619" s="218">
        <v>34606</v>
      </c>
      <c r="B3619" s="200" t="s">
        <v>2314</v>
      </c>
      <c r="C3619" s="194" t="s">
        <v>273</v>
      </c>
      <c r="D3619" s="194" t="s">
        <v>281</v>
      </c>
      <c r="E3619" s="195" t="s">
        <v>17915</v>
      </c>
      <c r="F3619" s="150"/>
      <c r="G3619" s="151"/>
    </row>
    <row r="3620" spans="1:7" x14ac:dyDescent="0.2">
      <c r="A3620" s="218">
        <v>34689</v>
      </c>
      <c r="B3620" s="200" t="s">
        <v>2315</v>
      </c>
      <c r="C3620" s="194" t="s">
        <v>273</v>
      </c>
      <c r="D3620" s="194" t="s">
        <v>281</v>
      </c>
      <c r="E3620" s="195" t="s">
        <v>17916</v>
      </c>
      <c r="F3620" s="150"/>
      <c r="G3620" s="151"/>
    </row>
    <row r="3621" spans="1:7" x14ac:dyDescent="0.2">
      <c r="A3621" s="218">
        <v>2370</v>
      </c>
      <c r="B3621" s="200" t="s">
        <v>2316</v>
      </c>
      <c r="C3621" s="194" t="s">
        <v>273</v>
      </c>
      <c r="D3621" s="194" t="s">
        <v>209</v>
      </c>
      <c r="E3621" s="195" t="s">
        <v>17917</v>
      </c>
      <c r="F3621" s="150"/>
      <c r="G3621" s="151"/>
    </row>
    <row r="3622" spans="1:7" x14ac:dyDescent="0.2">
      <c r="A3622" s="218">
        <v>2386</v>
      </c>
      <c r="B3622" s="200" t="s">
        <v>2317</v>
      </c>
      <c r="C3622" s="194" t="s">
        <v>273</v>
      </c>
      <c r="D3622" s="194" t="s">
        <v>281</v>
      </c>
      <c r="E3622" s="195" t="s">
        <v>6442</v>
      </c>
      <c r="F3622" s="150"/>
      <c r="G3622" s="151"/>
    </row>
    <row r="3623" spans="1:7" x14ac:dyDescent="0.2">
      <c r="A3623" s="218">
        <v>2392</v>
      </c>
      <c r="B3623" s="200" t="s">
        <v>2318</v>
      </c>
      <c r="C3623" s="194" t="s">
        <v>273</v>
      </c>
      <c r="D3623" s="194" t="s">
        <v>281</v>
      </c>
      <c r="E3623" s="195" t="s">
        <v>17918</v>
      </c>
      <c r="F3623" s="150"/>
      <c r="G3623" s="151"/>
    </row>
    <row r="3624" spans="1:7" x14ac:dyDescent="0.2">
      <c r="A3624" s="218">
        <v>2373</v>
      </c>
      <c r="B3624" s="200" t="s">
        <v>2319</v>
      </c>
      <c r="C3624" s="194" t="s">
        <v>273</v>
      </c>
      <c r="D3624" s="194" t="s">
        <v>281</v>
      </c>
      <c r="E3624" s="195" t="s">
        <v>17919</v>
      </c>
      <c r="F3624" s="150"/>
      <c r="G3624" s="151"/>
    </row>
    <row r="3625" spans="1:7" x14ac:dyDescent="0.2">
      <c r="A3625" s="218">
        <v>14557</v>
      </c>
      <c r="B3625" s="200" t="s">
        <v>2320</v>
      </c>
      <c r="C3625" s="194" t="s">
        <v>273</v>
      </c>
      <c r="D3625" s="194" t="s">
        <v>274</v>
      </c>
      <c r="E3625" s="195" t="s">
        <v>6235</v>
      </c>
      <c r="F3625" s="150"/>
      <c r="G3625" s="151"/>
    </row>
    <row r="3626" spans="1:7" x14ac:dyDescent="0.2">
      <c r="A3626" s="218">
        <v>26039</v>
      </c>
      <c r="B3626" s="200" t="s">
        <v>2321</v>
      </c>
      <c r="C3626" s="194" t="s">
        <v>273</v>
      </c>
      <c r="D3626" s="194" t="s">
        <v>274</v>
      </c>
      <c r="E3626" s="196" t="s">
        <v>17920</v>
      </c>
      <c r="F3626" s="150"/>
      <c r="G3626" s="151"/>
    </row>
    <row r="3627" spans="1:7" x14ac:dyDescent="0.2">
      <c r="A3627" s="218">
        <v>2401</v>
      </c>
      <c r="B3627" s="200" t="s">
        <v>2322</v>
      </c>
      <c r="C3627" s="194" t="s">
        <v>273</v>
      </c>
      <c r="D3627" s="194" t="s">
        <v>274</v>
      </c>
      <c r="E3627" s="196" t="s">
        <v>17921</v>
      </c>
      <c r="F3627" s="150"/>
      <c r="G3627" s="151"/>
    </row>
    <row r="3628" spans="1:7" ht="15" x14ac:dyDescent="0.25">
      <c r="A3628" s="192"/>
      <c r="B3628" s="200" t="s">
        <v>2323</v>
      </c>
      <c r="C3628" s="192"/>
      <c r="D3628" s="192"/>
      <c r="E3628" s="192"/>
      <c r="F3628" s="150"/>
      <c r="G3628" s="151"/>
    </row>
    <row r="3629" spans="1:7" x14ac:dyDescent="0.2">
      <c r="A3629" s="218">
        <v>2414</v>
      </c>
      <c r="B3629" s="200" t="s">
        <v>2324</v>
      </c>
      <c r="C3629" s="194" t="s">
        <v>286</v>
      </c>
      <c r="D3629" s="194" t="s">
        <v>281</v>
      </c>
      <c r="E3629" s="195" t="s">
        <v>17922</v>
      </c>
      <c r="F3629" s="150"/>
      <c r="G3629" s="151"/>
    </row>
    <row r="3630" spans="1:7" ht="15" x14ac:dyDescent="0.25">
      <c r="A3630" s="192"/>
      <c r="B3630" s="200" t="s">
        <v>2325</v>
      </c>
      <c r="C3630" s="192"/>
      <c r="D3630" s="192"/>
      <c r="E3630" s="192"/>
      <c r="F3630" s="150"/>
      <c r="G3630" s="151"/>
    </row>
    <row r="3631" spans="1:7" x14ac:dyDescent="0.2">
      <c r="A3631" s="218">
        <v>2413</v>
      </c>
      <c r="B3631" s="200" t="s">
        <v>2326</v>
      </c>
      <c r="C3631" s="194" t="s">
        <v>286</v>
      </c>
      <c r="D3631" s="194" t="s">
        <v>281</v>
      </c>
      <c r="E3631" s="195" t="s">
        <v>17923</v>
      </c>
      <c r="F3631" s="150"/>
      <c r="G3631" s="151"/>
    </row>
    <row r="3632" spans="1:7" ht="15" x14ac:dyDescent="0.25">
      <c r="A3632" s="192"/>
      <c r="B3632" s="200" t="s">
        <v>2327</v>
      </c>
      <c r="C3632" s="192"/>
      <c r="D3632" s="192"/>
      <c r="E3632" s="192"/>
      <c r="F3632" s="150"/>
      <c r="G3632" s="151"/>
    </row>
    <row r="3633" spans="1:7" x14ac:dyDescent="0.2">
      <c r="A3633" s="218">
        <v>2405</v>
      </c>
      <c r="B3633" s="200" t="s">
        <v>2328</v>
      </c>
      <c r="C3633" s="194" t="s">
        <v>286</v>
      </c>
      <c r="D3633" s="194" t="s">
        <v>281</v>
      </c>
      <c r="E3633" s="195" t="s">
        <v>17924</v>
      </c>
      <c r="F3633" s="150"/>
      <c r="G3633" s="151"/>
    </row>
    <row r="3634" spans="1:7" ht="15" x14ac:dyDescent="0.25">
      <c r="A3634" s="192"/>
      <c r="B3634" s="200" t="s">
        <v>2329</v>
      </c>
      <c r="C3634" s="192"/>
      <c r="D3634" s="192"/>
      <c r="E3634" s="192"/>
      <c r="F3634" s="150"/>
      <c r="G3634" s="151"/>
    </row>
    <row r="3635" spans="1:7" x14ac:dyDescent="0.2">
      <c r="A3635" s="218">
        <v>13361</v>
      </c>
      <c r="B3635" s="200" t="s">
        <v>2330</v>
      </c>
      <c r="C3635" s="194" t="s">
        <v>286</v>
      </c>
      <c r="D3635" s="194" t="s">
        <v>281</v>
      </c>
      <c r="E3635" s="195" t="s">
        <v>17925</v>
      </c>
      <c r="F3635" s="150"/>
      <c r="G3635" s="151"/>
    </row>
    <row r="3636" spans="1:7" ht="15" x14ac:dyDescent="0.25">
      <c r="A3636" s="192"/>
      <c r="B3636" s="200" t="s">
        <v>2331</v>
      </c>
      <c r="C3636" s="192"/>
      <c r="D3636" s="192"/>
      <c r="E3636" s="192"/>
      <c r="F3636" s="150"/>
      <c r="G3636" s="151"/>
    </row>
    <row r="3637" spans="1:7" x14ac:dyDescent="0.2">
      <c r="A3637" s="218">
        <v>11987</v>
      </c>
      <c r="B3637" s="200" t="s">
        <v>2332</v>
      </c>
      <c r="C3637" s="194" t="s">
        <v>286</v>
      </c>
      <c r="D3637" s="194" t="s">
        <v>281</v>
      </c>
      <c r="E3637" s="195" t="s">
        <v>17926</v>
      </c>
      <c r="F3637" s="150"/>
      <c r="G3637" s="151"/>
    </row>
    <row r="3638" spans="1:7" ht="15" x14ac:dyDescent="0.25">
      <c r="A3638" s="192"/>
      <c r="B3638" s="200" t="s">
        <v>2333</v>
      </c>
      <c r="C3638" s="192"/>
      <c r="D3638" s="192"/>
      <c r="E3638" s="192"/>
      <c r="F3638" s="150"/>
      <c r="G3638" s="151"/>
    </row>
    <row r="3639" spans="1:7" x14ac:dyDescent="0.2">
      <c r="A3639" s="218">
        <v>2416</v>
      </c>
      <c r="B3639" s="200" t="s">
        <v>2334</v>
      </c>
      <c r="C3639" s="194" t="s">
        <v>286</v>
      </c>
      <c r="D3639" s="194" t="s">
        <v>281</v>
      </c>
      <c r="E3639" s="195" t="s">
        <v>17927</v>
      </c>
      <c r="F3639" s="150"/>
      <c r="G3639" s="151"/>
    </row>
    <row r="3640" spans="1:7" ht="15" x14ac:dyDescent="0.25">
      <c r="A3640" s="192"/>
      <c r="B3640" s="200" t="s">
        <v>2335</v>
      </c>
      <c r="C3640" s="192"/>
      <c r="D3640" s="192"/>
      <c r="E3640" s="192"/>
      <c r="F3640" s="150"/>
      <c r="G3640" s="151"/>
    </row>
    <row r="3641" spans="1:7" x14ac:dyDescent="0.2">
      <c r="A3641" s="218">
        <v>2412</v>
      </c>
      <c r="B3641" s="200" t="s">
        <v>2334</v>
      </c>
      <c r="C3641" s="194" t="s">
        <v>286</v>
      </c>
      <c r="D3641" s="194" t="s">
        <v>281</v>
      </c>
      <c r="E3641" s="195" t="s">
        <v>17928</v>
      </c>
      <c r="F3641" s="150"/>
      <c r="G3641" s="151"/>
    </row>
    <row r="3642" spans="1:7" ht="15" x14ac:dyDescent="0.25">
      <c r="A3642" s="192"/>
      <c r="B3642" s="200" t="s">
        <v>2329</v>
      </c>
      <c r="C3642" s="192"/>
      <c r="D3642" s="192"/>
      <c r="E3642" s="192"/>
      <c r="F3642" s="150"/>
      <c r="G3642" s="151"/>
    </row>
    <row r="3643" spans="1:7" x14ac:dyDescent="0.2">
      <c r="A3643" s="218">
        <v>2411</v>
      </c>
      <c r="B3643" s="200" t="s">
        <v>2336</v>
      </c>
      <c r="C3643" s="194" t="s">
        <v>286</v>
      </c>
      <c r="D3643" s="194" t="s">
        <v>281</v>
      </c>
      <c r="E3643" s="195" t="s">
        <v>17925</v>
      </c>
      <c r="F3643" s="150"/>
      <c r="G3643" s="151"/>
    </row>
    <row r="3644" spans="1:7" ht="15" x14ac:dyDescent="0.25">
      <c r="A3644" s="192"/>
      <c r="B3644" s="200" t="s">
        <v>2327</v>
      </c>
      <c r="C3644" s="192"/>
      <c r="D3644" s="192"/>
      <c r="E3644" s="192"/>
      <c r="F3644" s="150"/>
      <c r="G3644" s="151"/>
    </row>
    <row r="3645" spans="1:7" x14ac:dyDescent="0.2">
      <c r="A3645" s="218">
        <v>2406</v>
      </c>
      <c r="B3645" s="200" t="s">
        <v>2337</v>
      </c>
      <c r="C3645" s="194" t="s">
        <v>286</v>
      </c>
      <c r="D3645" s="194" t="s">
        <v>281</v>
      </c>
      <c r="E3645" s="195" t="s">
        <v>17929</v>
      </c>
      <c r="F3645" s="150"/>
      <c r="G3645" s="151"/>
    </row>
    <row r="3646" spans="1:7" ht="15" x14ac:dyDescent="0.25">
      <c r="A3646" s="192"/>
      <c r="B3646" s="200" t="s">
        <v>2331</v>
      </c>
      <c r="C3646" s="192"/>
      <c r="D3646" s="192"/>
      <c r="E3646" s="192"/>
      <c r="F3646" s="150"/>
      <c r="G3646" s="151"/>
    </row>
    <row r="3647" spans="1:7" x14ac:dyDescent="0.2">
      <c r="A3647" s="218">
        <v>10571</v>
      </c>
      <c r="B3647" s="200" t="s">
        <v>2338</v>
      </c>
      <c r="C3647" s="194" t="s">
        <v>286</v>
      </c>
      <c r="D3647" s="194" t="s">
        <v>281</v>
      </c>
      <c r="E3647" s="195" t="s">
        <v>17930</v>
      </c>
      <c r="F3647" s="150"/>
      <c r="G3647" s="151"/>
    </row>
    <row r="3648" spans="1:7" ht="15" x14ac:dyDescent="0.25">
      <c r="A3648" s="192"/>
      <c r="B3648" s="200" t="s">
        <v>2339</v>
      </c>
      <c r="C3648" s="192"/>
      <c r="D3648" s="192"/>
      <c r="E3648" s="192"/>
      <c r="F3648" s="150"/>
      <c r="G3648" s="151"/>
    </row>
    <row r="3649" spans="1:7" ht="15" x14ac:dyDescent="0.25">
      <c r="A3649" s="199" t="s">
        <v>16759</v>
      </c>
      <c r="B3649" s="192"/>
      <c r="C3649" s="192"/>
      <c r="D3649" s="192"/>
      <c r="E3649" s="192"/>
      <c r="F3649" s="150"/>
      <c r="G3649" s="151"/>
    </row>
    <row r="3650" spans="1:7" ht="15" x14ac:dyDescent="0.25">
      <c r="A3650" s="166"/>
      <c r="B3650" s="173"/>
      <c r="C3650" s="166"/>
      <c r="D3650" s="166"/>
      <c r="E3650" s="166"/>
    </row>
    <row r="3651" spans="1:7" ht="18" x14ac:dyDescent="0.25">
      <c r="A3651" s="192"/>
      <c r="B3651" s="201" t="s">
        <v>264</v>
      </c>
      <c r="C3651" s="192"/>
      <c r="D3651" s="193" t="s">
        <v>16732</v>
      </c>
      <c r="E3651" s="194" t="s">
        <v>17931</v>
      </c>
    </row>
    <row r="3652" spans="1:7" ht="15" x14ac:dyDescent="0.25">
      <c r="A3652" s="199" t="s">
        <v>16734</v>
      </c>
      <c r="B3652" s="192"/>
      <c r="C3652" s="192"/>
      <c r="D3652" s="192"/>
      <c r="E3652" s="192"/>
    </row>
    <row r="3653" spans="1:7" ht="15" x14ac:dyDescent="0.25">
      <c r="A3653" s="199" t="s">
        <v>16735</v>
      </c>
      <c r="B3653" s="192"/>
      <c r="C3653" s="192"/>
      <c r="D3653" s="192"/>
      <c r="E3653" s="192"/>
    </row>
    <row r="3654" spans="1:7" ht="15" x14ac:dyDescent="0.25">
      <c r="A3654" s="199" t="s">
        <v>16736</v>
      </c>
      <c r="B3654" s="192"/>
      <c r="C3654" s="192"/>
      <c r="D3654" s="192"/>
      <c r="E3654" s="192"/>
    </row>
    <row r="3655" spans="1:7" ht="15" x14ac:dyDescent="0.25">
      <c r="A3655" s="199" t="s">
        <v>16737</v>
      </c>
      <c r="B3655" s="192"/>
      <c r="C3655" s="192"/>
      <c r="D3655" s="192"/>
      <c r="E3655" s="192"/>
      <c r="F3655" s="147"/>
      <c r="G3655" s="147"/>
    </row>
    <row r="3656" spans="1:7" ht="15" x14ac:dyDescent="0.25">
      <c r="A3656" s="199" t="s">
        <v>16738</v>
      </c>
      <c r="B3656" s="192"/>
      <c r="C3656" s="192"/>
      <c r="D3656" s="192"/>
      <c r="E3656" s="192"/>
    </row>
    <row r="3657" spans="1:7" ht="15" x14ac:dyDescent="0.25">
      <c r="A3657" s="199" t="s">
        <v>16739</v>
      </c>
      <c r="B3657" s="200" t="s">
        <v>16740</v>
      </c>
      <c r="C3657" s="192"/>
      <c r="D3657" s="192"/>
      <c r="E3657" s="192"/>
      <c r="F3657" s="147"/>
      <c r="G3657" s="147"/>
    </row>
    <row r="3658" spans="1:7" ht="15" x14ac:dyDescent="0.25">
      <c r="A3658" s="192"/>
      <c r="B3658" s="200" t="s">
        <v>16741</v>
      </c>
      <c r="C3658" s="195" t="s">
        <v>16742</v>
      </c>
      <c r="D3658" s="192"/>
      <c r="E3658" s="195" t="s">
        <v>16743</v>
      </c>
      <c r="F3658" s="147"/>
      <c r="G3658" s="147"/>
    </row>
    <row r="3659" spans="1:7" ht="15" x14ac:dyDescent="0.25">
      <c r="A3659" s="199" t="s">
        <v>16744</v>
      </c>
      <c r="B3659" s="199" t="s">
        <v>16745</v>
      </c>
      <c r="C3659" s="192"/>
      <c r="D3659" s="193" t="s">
        <v>16746</v>
      </c>
      <c r="E3659" s="192"/>
      <c r="F3659" s="147"/>
      <c r="G3659" s="147"/>
    </row>
    <row r="3660" spans="1:7" ht="15" x14ac:dyDescent="0.25">
      <c r="A3660" s="199" t="s">
        <v>265</v>
      </c>
      <c r="B3660" s="199" t="s">
        <v>266</v>
      </c>
      <c r="C3660" s="193" t="s">
        <v>267</v>
      </c>
      <c r="D3660" s="193" t="s">
        <v>268</v>
      </c>
      <c r="E3660" s="193" t="s">
        <v>269</v>
      </c>
      <c r="F3660" s="147"/>
      <c r="G3660" s="147"/>
    </row>
    <row r="3661" spans="1:7" ht="15" x14ac:dyDescent="0.25">
      <c r="A3661" s="192"/>
      <c r="B3661" s="192"/>
      <c r="C3661" s="192"/>
      <c r="D3661" s="193" t="s">
        <v>270</v>
      </c>
      <c r="E3661" s="193" t="s">
        <v>271</v>
      </c>
      <c r="F3661" s="147"/>
      <c r="G3661" s="147"/>
    </row>
    <row r="3662" spans="1:7" x14ac:dyDescent="0.2">
      <c r="A3662" s="218">
        <v>11985</v>
      </c>
      <c r="B3662" s="200" t="s">
        <v>2340</v>
      </c>
      <c r="C3662" s="194" t="s">
        <v>286</v>
      </c>
      <c r="D3662" s="194" t="s">
        <v>281</v>
      </c>
      <c r="E3662" s="195" t="s">
        <v>17932</v>
      </c>
    </row>
    <row r="3663" spans="1:7" ht="15" x14ac:dyDescent="0.25">
      <c r="A3663" s="192"/>
      <c r="B3663" s="200" t="s">
        <v>2325</v>
      </c>
      <c r="C3663" s="192"/>
      <c r="D3663" s="192"/>
      <c r="E3663" s="192"/>
      <c r="F3663" s="147"/>
      <c r="G3663" s="147"/>
    </row>
    <row r="3664" spans="1:7" ht="15" x14ac:dyDescent="0.25">
      <c r="A3664" s="218">
        <v>2410</v>
      </c>
      <c r="B3664" s="200" t="s">
        <v>2341</v>
      </c>
      <c r="C3664" s="194" t="s">
        <v>286</v>
      </c>
      <c r="D3664" s="194" t="s">
        <v>281</v>
      </c>
      <c r="E3664" s="195" t="s">
        <v>17933</v>
      </c>
      <c r="F3664" s="147"/>
      <c r="G3664" s="151"/>
    </row>
    <row r="3665" spans="1:7" ht="15" x14ac:dyDescent="0.25">
      <c r="A3665" s="192"/>
      <c r="B3665" s="200" t="s">
        <v>2342</v>
      </c>
      <c r="C3665" s="192"/>
      <c r="D3665" s="192"/>
      <c r="E3665" s="192"/>
      <c r="F3665" s="148"/>
      <c r="G3665" s="147"/>
    </row>
    <row r="3666" spans="1:7" x14ac:dyDescent="0.2">
      <c r="A3666" s="218">
        <v>2417</v>
      </c>
      <c r="B3666" s="200" t="s">
        <v>2343</v>
      </c>
      <c r="C3666" s="194" t="s">
        <v>286</v>
      </c>
      <c r="D3666" s="194" t="s">
        <v>281</v>
      </c>
      <c r="E3666" s="195" t="s">
        <v>17934</v>
      </c>
      <c r="F3666" s="148"/>
      <c r="G3666" s="148"/>
    </row>
    <row r="3667" spans="1:7" ht="15" x14ac:dyDescent="0.25">
      <c r="A3667" s="192"/>
      <c r="B3667" s="200" t="s">
        <v>2331</v>
      </c>
      <c r="C3667" s="192"/>
      <c r="D3667" s="192"/>
      <c r="E3667" s="192"/>
      <c r="F3667" s="148"/>
      <c r="G3667" s="148"/>
    </row>
    <row r="3668" spans="1:7" x14ac:dyDescent="0.2">
      <c r="A3668" s="218">
        <v>2415</v>
      </c>
      <c r="B3668" s="200" t="s">
        <v>2344</v>
      </c>
      <c r="C3668" s="194" t="s">
        <v>286</v>
      </c>
      <c r="D3668" s="194" t="s">
        <v>281</v>
      </c>
      <c r="E3668" s="195" t="s">
        <v>17935</v>
      </c>
      <c r="F3668" s="150"/>
      <c r="G3668" s="151"/>
    </row>
    <row r="3669" spans="1:7" ht="15" x14ac:dyDescent="0.25">
      <c r="A3669" s="192"/>
      <c r="B3669" s="200" t="s">
        <v>2345</v>
      </c>
      <c r="C3669" s="192"/>
      <c r="D3669" s="192"/>
      <c r="E3669" s="192"/>
      <c r="F3669" s="150"/>
      <c r="G3669" s="151"/>
    </row>
    <row r="3670" spans="1:7" x14ac:dyDescent="0.2">
      <c r="A3670" s="218">
        <v>13360</v>
      </c>
      <c r="B3670" s="200" t="s">
        <v>2346</v>
      </c>
      <c r="C3670" s="194" t="s">
        <v>286</v>
      </c>
      <c r="D3670" s="194" t="s">
        <v>281</v>
      </c>
      <c r="E3670" s="195" t="s">
        <v>17935</v>
      </c>
      <c r="F3670" s="150"/>
      <c r="G3670" s="151"/>
    </row>
    <row r="3671" spans="1:7" ht="15" x14ac:dyDescent="0.25">
      <c r="A3671" s="192"/>
      <c r="B3671" s="200" t="s">
        <v>2345</v>
      </c>
      <c r="C3671" s="192"/>
      <c r="D3671" s="192"/>
      <c r="E3671" s="192"/>
      <c r="F3671" s="150"/>
      <c r="G3671" s="151"/>
    </row>
    <row r="3672" spans="1:7" x14ac:dyDescent="0.2">
      <c r="A3672" s="218">
        <v>11983</v>
      </c>
      <c r="B3672" s="200" t="s">
        <v>2347</v>
      </c>
      <c r="C3672" s="194" t="s">
        <v>286</v>
      </c>
      <c r="D3672" s="194" t="s">
        <v>281</v>
      </c>
      <c r="E3672" s="195" t="s">
        <v>17936</v>
      </c>
      <c r="F3672" s="150"/>
      <c r="G3672" s="151"/>
    </row>
    <row r="3673" spans="1:7" ht="15" x14ac:dyDescent="0.25">
      <c r="A3673" s="192"/>
      <c r="B3673" s="200" t="s">
        <v>2335</v>
      </c>
      <c r="C3673" s="192"/>
      <c r="D3673" s="192"/>
      <c r="E3673" s="192"/>
      <c r="F3673" s="150"/>
      <c r="G3673" s="151"/>
    </row>
    <row r="3674" spans="1:7" x14ac:dyDescent="0.2">
      <c r="A3674" s="218">
        <v>11986</v>
      </c>
      <c r="B3674" s="200" t="s">
        <v>2348</v>
      </c>
      <c r="C3674" s="194" t="s">
        <v>286</v>
      </c>
      <c r="D3674" s="194" t="s">
        <v>281</v>
      </c>
      <c r="E3674" s="195" t="s">
        <v>17937</v>
      </c>
      <c r="F3674" s="150"/>
      <c r="G3674" s="151"/>
    </row>
    <row r="3675" spans="1:7" ht="15" x14ac:dyDescent="0.25">
      <c r="A3675" s="192"/>
      <c r="B3675" s="200" t="s">
        <v>2349</v>
      </c>
      <c r="C3675" s="192"/>
      <c r="D3675" s="192"/>
      <c r="E3675" s="192"/>
      <c r="F3675" s="150"/>
      <c r="G3675" s="151"/>
    </row>
    <row r="3676" spans="1:7" x14ac:dyDescent="0.2">
      <c r="A3676" s="218">
        <v>25976</v>
      </c>
      <c r="B3676" s="200" t="s">
        <v>2350</v>
      </c>
      <c r="C3676" s="194" t="s">
        <v>286</v>
      </c>
      <c r="D3676" s="194" t="s">
        <v>281</v>
      </c>
      <c r="E3676" s="195" t="s">
        <v>17938</v>
      </c>
      <c r="F3676" s="150"/>
      <c r="G3676" s="151"/>
    </row>
    <row r="3677" spans="1:7" x14ac:dyDescent="0.2">
      <c r="A3677" s="218">
        <v>10629</v>
      </c>
      <c r="B3677" s="200" t="s">
        <v>17939</v>
      </c>
      <c r="C3677" s="194" t="s">
        <v>286</v>
      </c>
      <c r="D3677" s="194" t="s">
        <v>281</v>
      </c>
      <c r="E3677" s="195" t="s">
        <v>17940</v>
      </c>
      <c r="F3677" s="150"/>
      <c r="G3677" s="151"/>
    </row>
    <row r="3678" spans="1:7" x14ac:dyDescent="0.2">
      <c r="A3678" s="218">
        <v>10698</v>
      </c>
      <c r="B3678" s="200" t="s">
        <v>2351</v>
      </c>
      <c r="C3678" s="194" t="s">
        <v>286</v>
      </c>
      <c r="D3678" s="194" t="s">
        <v>274</v>
      </c>
      <c r="E3678" s="195" t="s">
        <v>6236</v>
      </c>
      <c r="F3678" s="150"/>
      <c r="G3678" s="151"/>
    </row>
    <row r="3679" spans="1:7" x14ac:dyDescent="0.2">
      <c r="A3679" s="218">
        <v>2432</v>
      </c>
      <c r="B3679" s="200" t="s">
        <v>2352</v>
      </c>
      <c r="C3679" s="194" t="s">
        <v>273</v>
      </c>
      <c r="D3679" s="194" t="s">
        <v>281</v>
      </c>
      <c r="E3679" s="195" t="s">
        <v>13479</v>
      </c>
      <c r="F3679" s="150"/>
      <c r="G3679" s="151"/>
    </row>
    <row r="3680" spans="1:7" ht="15" x14ac:dyDescent="0.25">
      <c r="A3680" s="192"/>
      <c r="B3680" s="200" t="s">
        <v>2353</v>
      </c>
      <c r="C3680" s="192"/>
      <c r="D3680" s="192"/>
      <c r="E3680" s="192"/>
      <c r="F3680" s="150"/>
      <c r="G3680" s="151"/>
    </row>
    <row r="3681" spans="1:7" x14ac:dyDescent="0.2">
      <c r="A3681" s="218">
        <v>2418</v>
      </c>
      <c r="B3681" s="200" t="s">
        <v>2354</v>
      </c>
      <c r="C3681" s="194" t="s">
        <v>273</v>
      </c>
      <c r="D3681" s="194" t="s">
        <v>209</v>
      </c>
      <c r="E3681" s="195" t="s">
        <v>17941</v>
      </c>
      <c r="F3681" s="150"/>
      <c r="G3681" s="151"/>
    </row>
    <row r="3682" spans="1:7" ht="15" x14ac:dyDescent="0.25">
      <c r="A3682" s="192"/>
      <c r="B3682" s="200" t="s">
        <v>2353</v>
      </c>
      <c r="C3682" s="192"/>
      <c r="D3682" s="192"/>
      <c r="E3682" s="192"/>
      <c r="F3682" s="150"/>
      <c r="G3682" s="151"/>
    </row>
    <row r="3683" spans="1:7" x14ac:dyDescent="0.2">
      <c r="A3683" s="218">
        <v>2433</v>
      </c>
      <c r="B3683" s="200" t="s">
        <v>2354</v>
      </c>
      <c r="C3683" s="194" t="s">
        <v>273</v>
      </c>
      <c r="D3683" s="194" t="s">
        <v>281</v>
      </c>
      <c r="E3683" s="195" t="s">
        <v>16578</v>
      </c>
      <c r="F3683" s="150"/>
      <c r="G3683" s="151"/>
    </row>
    <row r="3684" spans="1:7" ht="15" x14ac:dyDescent="0.25">
      <c r="A3684" s="192"/>
      <c r="B3684" s="200" t="s">
        <v>2355</v>
      </c>
      <c r="C3684" s="192"/>
      <c r="D3684" s="192"/>
      <c r="E3684" s="192"/>
      <c r="F3684" s="150"/>
      <c r="G3684" s="151"/>
    </row>
    <row r="3685" spans="1:7" x14ac:dyDescent="0.2">
      <c r="A3685" s="218">
        <v>2420</v>
      </c>
      <c r="B3685" s="200" t="s">
        <v>2356</v>
      </c>
      <c r="C3685" s="194" t="s">
        <v>273</v>
      </c>
      <c r="D3685" s="194" t="s">
        <v>281</v>
      </c>
      <c r="E3685" s="195" t="s">
        <v>6562</v>
      </c>
      <c r="F3685" s="150"/>
      <c r="G3685" s="151"/>
    </row>
    <row r="3686" spans="1:7" ht="15" x14ac:dyDescent="0.25">
      <c r="A3686" s="192"/>
      <c r="B3686" s="200" t="s">
        <v>2353</v>
      </c>
      <c r="C3686" s="192"/>
      <c r="D3686" s="192"/>
      <c r="E3686" s="192"/>
      <c r="F3686" s="150"/>
      <c r="G3686" s="151"/>
    </row>
    <row r="3687" spans="1:7" x14ac:dyDescent="0.2">
      <c r="A3687" s="218">
        <v>2421</v>
      </c>
      <c r="B3687" s="200" t="s">
        <v>2357</v>
      </c>
      <c r="C3687" s="194" t="s">
        <v>273</v>
      </c>
      <c r="D3687" s="194" t="s">
        <v>281</v>
      </c>
      <c r="E3687" s="195" t="s">
        <v>8730</v>
      </c>
      <c r="F3687" s="150"/>
      <c r="G3687" s="151"/>
    </row>
    <row r="3688" spans="1:7" ht="15" x14ac:dyDescent="0.25">
      <c r="A3688" s="192"/>
      <c r="B3688" s="200" t="s">
        <v>2358</v>
      </c>
      <c r="C3688" s="192"/>
      <c r="D3688" s="192"/>
      <c r="E3688" s="192"/>
      <c r="F3688" s="150"/>
      <c r="G3688" s="151"/>
    </row>
    <row r="3689" spans="1:7" x14ac:dyDescent="0.2">
      <c r="A3689" s="218">
        <v>11447</v>
      </c>
      <c r="B3689" s="200" t="s">
        <v>2359</v>
      </c>
      <c r="C3689" s="194" t="s">
        <v>273</v>
      </c>
      <c r="D3689" s="194" t="s">
        <v>281</v>
      </c>
      <c r="E3689" s="195" t="s">
        <v>17942</v>
      </c>
      <c r="F3689" s="150"/>
      <c r="G3689" s="151"/>
    </row>
    <row r="3690" spans="1:7" ht="15" x14ac:dyDescent="0.25">
      <c r="A3690" s="192"/>
      <c r="B3690" s="200" t="s">
        <v>2360</v>
      </c>
      <c r="C3690" s="192"/>
      <c r="D3690" s="192"/>
      <c r="E3690" s="192"/>
      <c r="F3690" s="150"/>
      <c r="G3690" s="151"/>
    </row>
    <row r="3691" spans="1:7" x14ac:dyDescent="0.2">
      <c r="A3691" s="218">
        <v>2429</v>
      </c>
      <c r="B3691" s="200" t="s">
        <v>2361</v>
      </c>
      <c r="C3691" s="194" t="s">
        <v>273</v>
      </c>
      <c r="D3691" s="194" t="s">
        <v>281</v>
      </c>
      <c r="E3691" s="195" t="s">
        <v>17943</v>
      </c>
      <c r="F3691" s="150"/>
      <c r="G3691" s="151"/>
    </row>
    <row r="3692" spans="1:7" x14ac:dyDescent="0.2">
      <c r="A3692" s="218">
        <v>11449</v>
      </c>
      <c r="B3692" s="200" t="s">
        <v>2362</v>
      </c>
      <c r="C3692" s="194" t="s">
        <v>273</v>
      </c>
      <c r="D3692" s="194" t="s">
        <v>281</v>
      </c>
      <c r="E3692" s="195" t="s">
        <v>17944</v>
      </c>
      <c r="F3692" s="150"/>
      <c r="G3692" s="151"/>
    </row>
    <row r="3693" spans="1:7" x14ac:dyDescent="0.2">
      <c r="A3693" s="218">
        <v>11451</v>
      </c>
      <c r="B3693" s="200" t="s">
        <v>2363</v>
      </c>
      <c r="C3693" s="194" t="s">
        <v>273</v>
      </c>
      <c r="D3693" s="194" t="s">
        <v>281</v>
      </c>
      <c r="E3693" s="195" t="s">
        <v>17945</v>
      </c>
      <c r="F3693" s="150"/>
      <c r="G3693" s="151"/>
    </row>
    <row r="3694" spans="1:7" x14ac:dyDescent="0.2">
      <c r="A3694" s="218">
        <v>11116</v>
      </c>
      <c r="B3694" s="200" t="s">
        <v>2364</v>
      </c>
      <c r="C3694" s="194" t="s">
        <v>273</v>
      </c>
      <c r="D3694" s="194" t="s">
        <v>281</v>
      </c>
      <c r="E3694" s="195" t="s">
        <v>6238</v>
      </c>
      <c r="F3694" s="150"/>
      <c r="G3694" s="151"/>
    </row>
    <row r="3695" spans="1:7" x14ac:dyDescent="0.2">
      <c r="A3695" s="218">
        <v>38411</v>
      </c>
      <c r="B3695" s="200" t="s">
        <v>17946</v>
      </c>
      <c r="C3695" s="194" t="s">
        <v>273</v>
      </c>
      <c r="D3695" s="194" t="s">
        <v>281</v>
      </c>
      <c r="E3695" s="196" t="s">
        <v>17947</v>
      </c>
      <c r="F3695" s="150"/>
      <c r="G3695" s="151"/>
    </row>
    <row r="3696" spans="1:7" x14ac:dyDescent="0.2">
      <c r="A3696" s="218">
        <v>1370</v>
      </c>
      <c r="B3696" s="200" t="s">
        <v>17948</v>
      </c>
      <c r="C3696" s="194" t="s">
        <v>273</v>
      </c>
      <c r="D3696" s="194" t="s">
        <v>281</v>
      </c>
      <c r="E3696" s="195" t="s">
        <v>17949</v>
      </c>
      <c r="F3696" s="150"/>
      <c r="G3696" s="150"/>
    </row>
    <row r="3697" spans="1:7" x14ac:dyDescent="0.2">
      <c r="A3697" s="218">
        <v>38189</v>
      </c>
      <c r="B3697" s="200" t="s">
        <v>17950</v>
      </c>
      <c r="C3697" s="194" t="s">
        <v>273</v>
      </c>
      <c r="D3697" s="194" t="s">
        <v>281</v>
      </c>
      <c r="E3697" s="195" t="s">
        <v>17951</v>
      </c>
      <c r="F3697" s="150"/>
      <c r="G3697" s="151"/>
    </row>
    <row r="3698" spans="1:7" x14ac:dyDescent="0.2">
      <c r="A3698" s="218">
        <v>38190</v>
      </c>
      <c r="B3698" s="200" t="s">
        <v>17952</v>
      </c>
      <c r="C3698" s="194" t="s">
        <v>273</v>
      </c>
      <c r="D3698" s="194" t="s">
        <v>281</v>
      </c>
      <c r="E3698" s="195" t="s">
        <v>17953</v>
      </c>
      <c r="F3698" s="150"/>
      <c r="G3698" s="151"/>
    </row>
    <row r="3699" spans="1:7" x14ac:dyDescent="0.2">
      <c r="A3699" s="218">
        <v>36516</v>
      </c>
      <c r="B3699" s="200" t="s">
        <v>2365</v>
      </c>
      <c r="C3699" s="194" t="s">
        <v>273</v>
      </c>
      <c r="D3699" s="194" t="s">
        <v>281</v>
      </c>
      <c r="E3699" s="196" t="s">
        <v>17954</v>
      </c>
      <c r="F3699" s="150"/>
      <c r="G3699" s="150"/>
    </row>
    <row r="3700" spans="1:7" ht="15" x14ac:dyDescent="0.25">
      <c r="A3700" s="192"/>
      <c r="B3700" s="200" t="s">
        <v>2366</v>
      </c>
      <c r="C3700" s="192"/>
      <c r="D3700" s="192"/>
      <c r="E3700" s="192"/>
      <c r="F3700" s="150"/>
      <c r="G3700" s="151"/>
    </row>
    <row r="3701" spans="1:7" x14ac:dyDescent="0.2">
      <c r="A3701" s="218">
        <v>34777</v>
      </c>
      <c r="B3701" s="200" t="s">
        <v>2367</v>
      </c>
      <c r="C3701" s="194" t="s">
        <v>273</v>
      </c>
      <c r="D3701" s="194" t="s">
        <v>281</v>
      </c>
      <c r="E3701" s="195" t="s">
        <v>5327</v>
      </c>
      <c r="F3701" s="150"/>
      <c r="G3701" s="151"/>
    </row>
    <row r="3702" spans="1:7" x14ac:dyDescent="0.2">
      <c r="A3702" s="218">
        <v>7273</v>
      </c>
      <c r="B3702" s="200" t="s">
        <v>2368</v>
      </c>
      <c r="C3702" s="194" t="s">
        <v>273</v>
      </c>
      <c r="D3702" s="194" t="s">
        <v>281</v>
      </c>
      <c r="E3702" s="195" t="s">
        <v>12565</v>
      </c>
      <c r="F3702" s="150"/>
      <c r="G3702" s="151"/>
    </row>
    <row r="3703" spans="1:7" x14ac:dyDescent="0.2">
      <c r="A3703" s="218">
        <v>7272</v>
      </c>
      <c r="B3703" s="200" t="s">
        <v>2369</v>
      </c>
      <c r="C3703" s="194" t="s">
        <v>273</v>
      </c>
      <c r="D3703" s="194" t="s">
        <v>281</v>
      </c>
      <c r="E3703" s="195" t="s">
        <v>5494</v>
      </c>
      <c r="F3703" s="150"/>
      <c r="G3703" s="151"/>
    </row>
    <row r="3704" spans="1:7" x14ac:dyDescent="0.2">
      <c r="A3704" s="218">
        <v>663</v>
      </c>
      <c r="B3704" s="200" t="s">
        <v>2370</v>
      </c>
      <c r="C3704" s="194" t="s">
        <v>273</v>
      </c>
      <c r="D3704" s="194" t="s">
        <v>281</v>
      </c>
      <c r="E3704" s="195" t="s">
        <v>5604</v>
      </c>
      <c r="F3704" s="150"/>
      <c r="G3704" s="151"/>
    </row>
    <row r="3705" spans="1:7" x14ac:dyDescent="0.2">
      <c r="A3705" s="218">
        <v>10605</v>
      </c>
      <c r="B3705" s="200" t="s">
        <v>2371</v>
      </c>
      <c r="C3705" s="194" t="s">
        <v>273</v>
      </c>
      <c r="D3705" s="194" t="s">
        <v>281</v>
      </c>
      <c r="E3705" s="195" t="s">
        <v>17955</v>
      </c>
      <c r="F3705" s="150"/>
      <c r="G3705" s="151"/>
    </row>
    <row r="3706" spans="1:7" x14ac:dyDescent="0.2">
      <c r="A3706" s="218">
        <v>10604</v>
      </c>
      <c r="B3706" s="200" t="s">
        <v>2372</v>
      </c>
      <c r="C3706" s="194" t="s">
        <v>273</v>
      </c>
      <c r="D3706" s="194" t="s">
        <v>281</v>
      </c>
      <c r="E3706" s="195" t="s">
        <v>5284</v>
      </c>
      <c r="F3706" s="150"/>
      <c r="G3706" s="151"/>
    </row>
    <row r="3707" spans="1:7" x14ac:dyDescent="0.2">
      <c r="A3707" s="218">
        <v>672</v>
      </c>
      <c r="B3707" s="200" t="s">
        <v>2373</v>
      </c>
      <c r="C3707" s="194" t="s">
        <v>273</v>
      </c>
      <c r="D3707" s="194" t="s">
        <v>281</v>
      </c>
      <c r="E3707" s="195" t="s">
        <v>6357</v>
      </c>
      <c r="F3707" s="150"/>
      <c r="G3707" s="151"/>
    </row>
    <row r="3708" spans="1:7" x14ac:dyDescent="0.2">
      <c r="A3708" s="218">
        <v>668</v>
      </c>
      <c r="B3708" s="200" t="s">
        <v>2374</v>
      </c>
      <c r="C3708" s="194" t="s">
        <v>273</v>
      </c>
      <c r="D3708" s="194" t="s">
        <v>281</v>
      </c>
      <c r="E3708" s="195" t="s">
        <v>6827</v>
      </c>
      <c r="F3708" s="150"/>
      <c r="G3708" s="151"/>
    </row>
    <row r="3709" spans="1:7" x14ac:dyDescent="0.2">
      <c r="A3709" s="218">
        <v>10578</v>
      </c>
      <c r="B3709" s="200" t="s">
        <v>2375</v>
      </c>
      <c r="C3709" s="194" t="s">
        <v>273</v>
      </c>
      <c r="D3709" s="194" t="s">
        <v>281</v>
      </c>
      <c r="E3709" s="195" t="s">
        <v>5299</v>
      </c>
      <c r="F3709" s="150"/>
      <c r="G3709" s="151"/>
    </row>
    <row r="3710" spans="1:7" x14ac:dyDescent="0.2">
      <c r="A3710" s="218">
        <v>666</v>
      </c>
      <c r="B3710" s="200" t="s">
        <v>2376</v>
      </c>
      <c r="C3710" s="194" t="s">
        <v>273</v>
      </c>
      <c r="D3710" s="194" t="s">
        <v>281</v>
      </c>
      <c r="E3710" s="195" t="s">
        <v>10608</v>
      </c>
      <c r="F3710" s="150"/>
      <c r="G3710" s="151"/>
    </row>
    <row r="3711" spans="1:7" x14ac:dyDescent="0.2">
      <c r="A3711" s="218">
        <v>665</v>
      </c>
      <c r="B3711" s="200" t="s">
        <v>2377</v>
      </c>
      <c r="C3711" s="194" t="s">
        <v>273</v>
      </c>
      <c r="D3711" s="194" t="s">
        <v>281</v>
      </c>
      <c r="E3711" s="195" t="s">
        <v>14803</v>
      </c>
      <c r="F3711" s="150"/>
      <c r="G3711" s="151"/>
    </row>
    <row r="3712" spans="1:7" x14ac:dyDescent="0.2">
      <c r="A3712" s="218">
        <v>10577</v>
      </c>
      <c r="B3712" s="200" t="s">
        <v>2378</v>
      </c>
      <c r="C3712" s="194" t="s">
        <v>273</v>
      </c>
      <c r="D3712" s="194" t="s">
        <v>281</v>
      </c>
      <c r="E3712" s="195" t="s">
        <v>6044</v>
      </c>
      <c r="F3712" s="150"/>
      <c r="G3712" s="151"/>
    </row>
    <row r="3713" spans="1:7" x14ac:dyDescent="0.2">
      <c r="A3713" s="218">
        <v>10583</v>
      </c>
      <c r="B3713" s="200" t="s">
        <v>2379</v>
      </c>
      <c r="C3713" s="194" t="s">
        <v>273</v>
      </c>
      <c r="D3713" s="194" t="s">
        <v>281</v>
      </c>
      <c r="E3713" s="195" t="s">
        <v>6978</v>
      </c>
      <c r="F3713" s="150"/>
      <c r="G3713" s="151"/>
    </row>
    <row r="3714" spans="1:7" ht="15" x14ac:dyDescent="0.25">
      <c r="A3714" s="199" t="s">
        <v>16759</v>
      </c>
      <c r="B3714" s="192"/>
      <c r="C3714" s="192"/>
      <c r="D3714" s="192"/>
      <c r="E3714" s="192"/>
      <c r="F3714" s="150"/>
      <c r="G3714" s="151"/>
    </row>
    <row r="3715" spans="1:7" ht="15" x14ac:dyDescent="0.25">
      <c r="A3715" s="166"/>
      <c r="B3715" s="173"/>
      <c r="C3715" s="166"/>
      <c r="D3715" s="166"/>
      <c r="E3715" s="166"/>
      <c r="F3715" s="150"/>
      <c r="G3715" s="151"/>
    </row>
    <row r="3716" spans="1:7" ht="18" x14ac:dyDescent="0.25">
      <c r="A3716" s="192"/>
      <c r="B3716" s="201" t="s">
        <v>264</v>
      </c>
      <c r="C3716" s="192"/>
      <c r="D3716" s="193" t="s">
        <v>16732</v>
      </c>
      <c r="E3716" s="194" t="s">
        <v>17956</v>
      </c>
    </row>
    <row r="3717" spans="1:7" ht="15" x14ac:dyDescent="0.25">
      <c r="A3717" s="199" t="s">
        <v>16734</v>
      </c>
      <c r="B3717" s="192"/>
      <c r="C3717" s="192"/>
      <c r="D3717" s="192"/>
      <c r="E3717" s="192"/>
    </row>
    <row r="3718" spans="1:7" ht="15" x14ac:dyDescent="0.25">
      <c r="A3718" s="199" t="s">
        <v>16735</v>
      </c>
      <c r="B3718" s="192"/>
      <c r="C3718" s="192"/>
      <c r="D3718" s="192"/>
      <c r="E3718" s="192"/>
    </row>
    <row r="3719" spans="1:7" ht="15" x14ac:dyDescent="0.25">
      <c r="A3719" s="199" t="s">
        <v>16736</v>
      </c>
      <c r="B3719" s="192"/>
      <c r="C3719" s="192"/>
      <c r="D3719" s="192"/>
      <c r="E3719" s="192"/>
    </row>
    <row r="3720" spans="1:7" ht="15" x14ac:dyDescent="0.25">
      <c r="A3720" s="199" t="s">
        <v>16737</v>
      </c>
      <c r="B3720" s="192"/>
      <c r="C3720" s="192"/>
      <c r="D3720" s="192"/>
      <c r="E3720" s="192"/>
    </row>
    <row r="3721" spans="1:7" ht="15" x14ac:dyDescent="0.25">
      <c r="A3721" s="199" t="s">
        <v>16738</v>
      </c>
      <c r="B3721" s="192"/>
      <c r="C3721" s="192"/>
      <c r="D3721" s="192"/>
      <c r="E3721" s="192"/>
      <c r="F3721" s="147"/>
      <c r="G3721" s="147"/>
    </row>
    <row r="3722" spans="1:7" ht="15" x14ac:dyDescent="0.25">
      <c r="A3722" s="199" t="s">
        <v>16739</v>
      </c>
      <c r="B3722" s="200" t="s">
        <v>16740</v>
      </c>
      <c r="C3722" s="192"/>
      <c r="D3722" s="192"/>
      <c r="E3722" s="192"/>
    </row>
    <row r="3723" spans="1:7" ht="15" x14ac:dyDescent="0.25">
      <c r="A3723" s="192"/>
      <c r="B3723" s="200" t="s">
        <v>16741</v>
      </c>
      <c r="C3723" s="195" t="s">
        <v>16742</v>
      </c>
      <c r="D3723" s="192"/>
      <c r="E3723" s="195" t="s">
        <v>16743</v>
      </c>
      <c r="F3723" s="147"/>
      <c r="G3723" s="147"/>
    </row>
    <row r="3724" spans="1:7" ht="15" x14ac:dyDescent="0.25">
      <c r="A3724" s="199" t="s">
        <v>16744</v>
      </c>
      <c r="B3724" s="199" t="s">
        <v>16745</v>
      </c>
      <c r="C3724" s="192"/>
      <c r="D3724" s="193" t="s">
        <v>16746</v>
      </c>
      <c r="E3724" s="192"/>
      <c r="F3724" s="147"/>
      <c r="G3724" s="147"/>
    </row>
    <row r="3725" spans="1:7" ht="15" x14ac:dyDescent="0.25">
      <c r="A3725" s="199" t="s">
        <v>265</v>
      </c>
      <c r="B3725" s="199" t="s">
        <v>266</v>
      </c>
      <c r="C3725" s="193" t="s">
        <v>267</v>
      </c>
      <c r="D3725" s="193" t="s">
        <v>268</v>
      </c>
      <c r="E3725" s="193" t="s">
        <v>269</v>
      </c>
      <c r="F3725" s="147"/>
      <c r="G3725" s="147"/>
    </row>
    <row r="3726" spans="1:7" ht="15" x14ac:dyDescent="0.25">
      <c r="A3726" s="192"/>
      <c r="B3726" s="192"/>
      <c r="C3726" s="192"/>
      <c r="D3726" s="193" t="s">
        <v>270</v>
      </c>
      <c r="E3726" s="193" t="s">
        <v>271</v>
      </c>
      <c r="F3726" s="147"/>
      <c r="G3726" s="147"/>
    </row>
    <row r="3727" spans="1:7" ht="15" x14ac:dyDescent="0.25">
      <c r="A3727" s="218">
        <v>10579</v>
      </c>
      <c r="B3727" s="200" t="s">
        <v>2380</v>
      </c>
      <c r="C3727" s="194" t="s">
        <v>273</v>
      </c>
      <c r="D3727" s="194" t="s">
        <v>281</v>
      </c>
      <c r="E3727" s="195" t="s">
        <v>6109</v>
      </c>
      <c r="F3727" s="147"/>
      <c r="G3727" s="147"/>
    </row>
    <row r="3728" spans="1:7" x14ac:dyDescent="0.2">
      <c r="A3728" s="218">
        <v>10582</v>
      </c>
      <c r="B3728" s="200" t="s">
        <v>2381</v>
      </c>
      <c r="C3728" s="194" t="s">
        <v>273</v>
      </c>
      <c r="D3728" s="194" t="s">
        <v>281</v>
      </c>
      <c r="E3728" s="195" t="s">
        <v>5347</v>
      </c>
    </row>
    <row r="3729" spans="1:7" ht="15" x14ac:dyDescent="0.25">
      <c r="A3729" s="218">
        <v>2436</v>
      </c>
      <c r="B3729" s="200" t="s">
        <v>81</v>
      </c>
      <c r="C3729" s="194" t="s">
        <v>56</v>
      </c>
      <c r="D3729" s="194" t="s">
        <v>209</v>
      </c>
      <c r="E3729" s="195" t="s">
        <v>6071</v>
      </c>
      <c r="F3729" s="147"/>
      <c r="G3729" s="147"/>
    </row>
    <row r="3730" spans="1:7" ht="15" x14ac:dyDescent="0.25">
      <c r="A3730" s="218">
        <v>2439</v>
      </c>
      <c r="B3730" s="200" t="s">
        <v>2382</v>
      </c>
      <c r="C3730" s="194" t="s">
        <v>56</v>
      </c>
      <c r="D3730" s="194" t="s">
        <v>281</v>
      </c>
      <c r="E3730" s="195" t="s">
        <v>5602</v>
      </c>
      <c r="F3730" s="147"/>
      <c r="G3730" s="151"/>
    </row>
    <row r="3731" spans="1:7" ht="15" x14ac:dyDescent="0.25">
      <c r="A3731" s="218">
        <v>10998</v>
      </c>
      <c r="B3731" s="200" t="s">
        <v>137</v>
      </c>
      <c r="C3731" s="194" t="s">
        <v>31</v>
      </c>
      <c r="D3731" s="194" t="s">
        <v>281</v>
      </c>
      <c r="E3731" s="195" t="s">
        <v>5978</v>
      </c>
      <c r="F3731" s="148"/>
      <c r="G3731" s="147"/>
    </row>
    <row r="3732" spans="1:7" x14ac:dyDescent="0.2">
      <c r="A3732" s="218">
        <v>11002</v>
      </c>
      <c r="B3732" s="200" t="s">
        <v>2383</v>
      </c>
      <c r="C3732" s="194" t="s">
        <v>31</v>
      </c>
      <c r="D3732" s="194" t="s">
        <v>281</v>
      </c>
      <c r="E3732" s="195" t="s">
        <v>17957</v>
      </c>
      <c r="F3732" s="148"/>
      <c r="G3732" s="148"/>
    </row>
    <row r="3733" spans="1:7" x14ac:dyDescent="0.2">
      <c r="A3733" s="218">
        <v>10999</v>
      </c>
      <c r="B3733" s="200" t="s">
        <v>2384</v>
      </c>
      <c r="C3733" s="194" t="s">
        <v>31</v>
      </c>
      <c r="D3733" s="194" t="s">
        <v>281</v>
      </c>
      <c r="E3733" s="195" t="s">
        <v>17958</v>
      </c>
      <c r="F3733" s="148"/>
      <c r="G3733" s="148"/>
    </row>
    <row r="3734" spans="1:7" x14ac:dyDescent="0.2">
      <c r="A3734" s="218">
        <v>10997</v>
      </c>
      <c r="B3734" s="200" t="s">
        <v>2385</v>
      </c>
      <c r="C3734" s="194" t="s">
        <v>31</v>
      </c>
      <c r="D3734" s="194" t="s">
        <v>209</v>
      </c>
      <c r="E3734" s="195" t="s">
        <v>7108</v>
      </c>
      <c r="F3734" s="150"/>
      <c r="G3734" s="151"/>
    </row>
    <row r="3735" spans="1:7" x14ac:dyDescent="0.2">
      <c r="A3735" s="218">
        <v>2685</v>
      </c>
      <c r="B3735" s="200" t="s">
        <v>2386</v>
      </c>
      <c r="C3735" s="194" t="s">
        <v>18</v>
      </c>
      <c r="D3735" s="194" t="s">
        <v>281</v>
      </c>
      <c r="E3735" s="195" t="s">
        <v>5806</v>
      </c>
      <c r="F3735" s="150"/>
      <c r="G3735" s="151"/>
    </row>
    <row r="3736" spans="1:7" ht="15" x14ac:dyDescent="0.25">
      <c r="A3736" s="218">
        <v>2680</v>
      </c>
      <c r="B3736" s="200" t="s">
        <v>2387</v>
      </c>
      <c r="C3736" s="194" t="s">
        <v>18</v>
      </c>
      <c r="D3736" s="194" t="s">
        <v>281</v>
      </c>
      <c r="E3736" s="195" t="s">
        <v>5586</v>
      </c>
      <c r="F3736" s="147"/>
      <c r="G3736" s="147"/>
    </row>
    <row r="3737" spans="1:7" x14ac:dyDescent="0.2">
      <c r="A3737" s="218">
        <v>2684</v>
      </c>
      <c r="B3737" s="200" t="s">
        <v>2388</v>
      </c>
      <c r="C3737" s="194" t="s">
        <v>18</v>
      </c>
      <c r="D3737" s="194" t="s">
        <v>281</v>
      </c>
      <c r="E3737" s="195" t="s">
        <v>5577</v>
      </c>
      <c r="F3737" s="150"/>
      <c r="G3737" s="151"/>
    </row>
    <row r="3738" spans="1:7" ht="15" x14ac:dyDescent="0.25">
      <c r="A3738" s="218">
        <v>2673</v>
      </c>
      <c r="B3738" s="200" t="s">
        <v>2389</v>
      </c>
      <c r="C3738" s="194" t="s">
        <v>18</v>
      </c>
      <c r="D3738" s="194" t="s">
        <v>209</v>
      </c>
      <c r="E3738" s="195" t="s">
        <v>6206</v>
      </c>
      <c r="F3738" s="147"/>
      <c r="G3738" s="147"/>
    </row>
    <row r="3739" spans="1:7" x14ac:dyDescent="0.2">
      <c r="A3739" s="218">
        <v>2682</v>
      </c>
      <c r="B3739" s="200" t="s">
        <v>2390</v>
      </c>
      <c r="C3739" s="194" t="s">
        <v>18</v>
      </c>
      <c r="D3739" s="194" t="s">
        <v>281</v>
      </c>
      <c r="E3739" s="195" t="s">
        <v>6066</v>
      </c>
      <c r="F3739" s="150"/>
      <c r="G3739" s="151"/>
    </row>
    <row r="3740" spans="1:7" ht="15" x14ac:dyDescent="0.25">
      <c r="A3740" s="218">
        <v>2681</v>
      </c>
      <c r="B3740" s="200" t="s">
        <v>2391</v>
      </c>
      <c r="C3740" s="194" t="s">
        <v>18</v>
      </c>
      <c r="D3740" s="194" t="s">
        <v>281</v>
      </c>
      <c r="E3740" s="195" t="s">
        <v>17959</v>
      </c>
      <c r="F3740" s="147"/>
      <c r="G3740" s="147"/>
    </row>
    <row r="3741" spans="1:7" x14ac:dyDescent="0.2">
      <c r="A3741" s="218">
        <v>2686</v>
      </c>
      <c r="B3741" s="200" t="s">
        <v>2392</v>
      </c>
      <c r="C3741" s="194" t="s">
        <v>18</v>
      </c>
      <c r="D3741" s="194" t="s">
        <v>281</v>
      </c>
      <c r="E3741" s="195" t="s">
        <v>6430</v>
      </c>
      <c r="F3741" s="150"/>
      <c r="G3741" s="151"/>
    </row>
    <row r="3742" spans="1:7" x14ac:dyDescent="0.2">
      <c r="A3742" s="218">
        <v>2674</v>
      </c>
      <c r="B3742" s="200" t="s">
        <v>2393</v>
      </c>
      <c r="C3742" s="194" t="s">
        <v>18</v>
      </c>
      <c r="D3742" s="194" t="s">
        <v>281</v>
      </c>
      <c r="E3742" s="195" t="s">
        <v>5466</v>
      </c>
      <c r="F3742" s="150"/>
      <c r="G3742" s="151"/>
    </row>
    <row r="3743" spans="1:7" x14ac:dyDescent="0.2">
      <c r="A3743" s="218">
        <v>2683</v>
      </c>
      <c r="B3743" s="200" t="s">
        <v>2394</v>
      </c>
      <c r="C3743" s="194" t="s">
        <v>18</v>
      </c>
      <c r="D3743" s="194" t="s">
        <v>281</v>
      </c>
      <c r="E3743" s="195" t="s">
        <v>17960</v>
      </c>
      <c r="F3743" s="150"/>
      <c r="G3743" s="151"/>
    </row>
    <row r="3744" spans="1:7" x14ac:dyDescent="0.2">
      <c r="A3744" s="218">
        <v>21136</v>
      </c>
      <c r="B3744" s="200" t="s">
        <v>2395</v>
      </c>
      <c r="C3744" s="194" t="s">
        <v>18</v>
      </c>
      <c r="D3744" s="194" t="s">
        <v>281</v>
      </c>
      <c r="E3744" s="195" t="s">
        <v>5267</v>
      </c>
      <c r="F3744" s="150"/>
      <c r="G3744" s="151"/>
    </row>
    <row r="3745" spans="1:7" x14ac:dyDescent="0.2">
      <c r="A3745" s="218">
        <v>21129</v>
      </c>
      <c r="B3745" s="200" t="s">
        <v>2396</v>
      </c>
      <c r="C3745" s="194" t="s">
        <v>18</v>
      </c>
      <c r="D3745" s="194" t="s">
        <v>281</v>
      </c>
      <c r="E3745" s="195" t="s">
        <v>6556</v>
      </c>
      <c r="F3745" s="150"/>
      <c r="G3745" s="151"/>
    </row>
    <row r="3746" spans="1:7" x14ac:dyDescent="0.2">
      <c r="A3746" s="218">
        <v>21128</v>
      </c>
      <c r="B3746" s="200" t="s">
        <v>2397</v>
      </c>
      <c r="C3746" s="194" t="s">
        <v>18</v>
      </c>
      <c r="D3746" s="194" t="s">
        <v>209</v>
      </c>
      <c r="E3746" s="195" t="s">
        <v>6328</v>
      </c>
      <c r="F3746" s="150"/>
      <c r="G3746" s="151"/>
    </row>
    <row r="3747" spans="1:7" x14ac:dyDescent="0.2">
      <c r="A3747" s="218">
        <v>21132</v>
      </c>
      <c r="B3747" s="200" t="s">
        <v>2398</v>
      </c>
      <c r="C3747" s="194" t="s">
        <v>18</v>
      </c>
      <c r="D3747" s="194" t="s">
        <v>281</v>
      </c>
      <c r="E3747" s="195" t="s">
        <v>17961</v>
      </c>
      <c r="F3747" s="150"/>
      <c r="G3747" s="151"/>
    </row>
    <row r="3748" spans="1:7" x14ac:dyDescent="0.2">
      <c r="A3748" s="218">
        <v>21130</v>
      </c>
      <c r="B3748" s="200" t="s">
        <v>2399</v>
      </c>
      <c r="C3748" s="194" t="s">
        <v>18</v>
      </c>
      <c r="D3748" s="194" t="s">
        <v>281</v>
      </c>
      <c r="E3748" s="195" t="s">
        <v>5286</v>
      </c>
      <c r="F3748" s="150"/>
      <c r="G3748" s="151"/>
    </row>
    <row r="3749" spans="1:7" ht="15" x14ac:dyDescent="0.25">
      <c r="A3749" s="192"/>
      <c r="B3749" s="200" t="s">
        <v>2400</v>
      </c>
      <c r="C3749" s="192"/>
      <c r="D3749" s="192"/>
      <c r="E3749" s="192"/>
      <c r="F3749" s="150"/>
      <c r="G3749" s="151"/>
    </row>
    <row r="3750" spans="1:7" x14ac:dyDescent="0.2">
      <c r="A3750" s="218">
        <v>21135</v>
      </c>
      <c r="B3750" s="200" t="s">
        <v>2401</v>
      </c>
      <c r="C3750" s="194" t="s">
        <v>18</v>
      </c>
      <c r="D3750" s="194" t="s">
        <v>281</v>
      </c>
      <c r="E3750" s="195" t="s">
        <v>6604</v>
      </c>
      <c r="F3750" s="150"/>
      <c r="G3750" s="151"/>
    </row>
    <row r="3751" spans="1:7" ht="15" x14ac:dyDescent="0.25">
      <c r="A3751" s="192"/>
      <c r="B3751" s="200" t="s">
        <v>2400</v>
      </c>
      <c r="C3751" s="192"/>
      <c r="D3751" s="192"/>
      <c r="E3751" s="192"/>
      <c r="F3751" s="150"/>
      <c r="G3751" s="151"/>
    </row>
    <row r="3752" spans="1:7" x14ac:dyDescent="0.2">
      <c r="A3752" s="218">
        <v>21134</v>
      </c>
      <c r="B3752" s="200" t="s">
        <v>2402</v>
      </c>
      <c r="C3752" s="194" t="s">
        <v>18</v>
      </c>
      <c r="D3752" s="194" t="s">
        <v>281</v>
      </c>
      <c r="E3752" s="195" t="s">
        <v>17272</v>
      </c>
      <c r="F3752" s="150"/>
      <c r="G3752" s="151"/>
    </row>
    <row r="3753" spans="1:7" ht="15" x14ac:dyDescent="0.25">
      <c r="A3753" s="192"/>
      <c r="B3753" s="203">
        <v>13057</v>
      </c>
      <c r="C3753" s="192"/>
      <c r="D3753" s="192"/>
      <c r="E3753" s="192"/>
      <c r="F3753" s="150"/>
      <c r="G3753" s="151"/>
    </row>
    <row r="3754" spans="1:7" x14ac:dyDescent="0.2">
      <c r="A3754" s="218">
        <v>21131</v>
      </c>
      <c r="B3754" s="200" t="s">
        <v>2403</v>
      </c>
      <c r="C3754" s="194" t="s">
        <v>18</v>
      </c>
      <c r="D3754" s="194" t="s">
        <v>281</v>
      </c>
      <c r="E3754" s="195" t="s">
        <v>6734</v>
      </c>
      <c r="F3754" s="150"/>
      <c r="G3754" s="151"/>
    </row>
    <row r="3755" spans="1:7" ht="15" x14ac:dyDescent="0.25">
      <c r="A3755" s="192"/>
      <c r="B3755" s="200" t="s">
        <v>2400</v>
      </c>
      <c r="C3755" s="192"/>
      <c r="D3755" s="192"/>
      <c r="E3755" s="192"/>
      <c r="F3755" s="150"/>
      <c r="G3755" s="151"/>
    </row>
    <row r="3756" spans="1:7" x14ac:dyDescent="0.2">
      <c r="A3756" s="218">
        <v>21133</v>
      </c>
      <c r="B3756" s="200" t="s">
        <v>2404</v>
      </c>
      <c r="C3756" s="194" t="s">
        <v>18</v>
      </c>
      <c r="D3756" s="194" t="s">
        <v>281</v>
      </c>
      <c r="E3756" s="195" t="s">
        <v>17962</v>
      </c>
      <c r="F3756" s="150"/>
      <c r="G3756" s="151"/>
    </row>
    <row r="3757" spans="1:7" ht="15" x14ac:dyDescent="0.25">
      <c r="A3757" s="192"/>
      <c r="B3757" s="203">
        <v>13057</v>
      </c>
      <c r="C3757" s="192"/>
      <c r="D3757" s="192"/>
      <c r="E3757" s="192"/>
      <c r="F3757" s="150"/>
      <c r="G3757" s="151"/>
    </row>
    <row r="3758" spans="1:7" x14ac:dyDescent="0.2">
      <c r="A3758" s="218">
        <v>21137</v>
      </c>
      <c r="B3758" s="200" t="s">
        <v>2405</v>
      </c>
      <c r="C3758" s="194" t="s">
        <v>18</v>
      </c>
      <c r="D3758" s="194" t="s">
        <v>281</v>
      </c>
      <c r="E3758" s="195" t="s">
        <v>7694</v>
      </c>
      <c r="F3758" s="150"/>
      <c r="G3758" s="151"/>
    </row>
    <row r="3759" spans="1:7" x14ac:dyDescent="0.2">
      <c r="A3759" s="218">
        <v>2504</v>
      </c>
      <c r="B3759" s="200" t="s">
        <v>2406</v>
      </c>
      <c r="C3759" s="194" t="s">
        <v>18</v>
      </c>
      <c r="D3759" s="194" t="s">
        <v>281</v>
      </c>
      <c r="E3759" s="195" t="s">
        <v>11438</v>
      </c>
      <c r="F3759" s="150"/>
      <c r="G3759" s="151"/>
    </row>
    <row r="3760" spans="1:7" x14ac:dyDescent="0.2">
      <c r="A3760" s="218">
        <v>2501</v>
      </c>
      <c r="B3760" s="200" t="s">
        <v>2407</v>
      </c>
      <c r="C3760" s="194" t="s">
        <v>18</v>
      </c>
      <c r="D3760" s="194" t="s">
        <v>281</v>
      </c>
      <c r="E3760" s="195" t="s">
        <v>11712</v>
      </c>
      <c r="F3760" s="150"/>
      <c r="G3760" s="151"/>
    </row>
    <row r="3761" spans="1:7" x14ac:dyDescent="0.2">
      <c r="A3761" s="218">
        <v>2502</v>
      </c>
      <c r="B3761" s="200" t="s">
        <v>2408</v>
      </c>
      <c r="C3761" s="194" t="s">
        <v>18</v>
      </c>
      <c r="D3761" s="194" t="s">
        <v>281</v>
      </c>
      <c r="E3761" s="195" t="s">
        <v>6963</v>
      </c>
      <c r="F3761" s="150"/>
      <c r="G3761" s="151"/>
    </row>
    <row r="3762" spans="1:7" x14ac:dyDescent="0.2">
      <c r="A3762" s="218">
        <v>2503</v>
      </c>
      <c r="B3762" s="200" t="s">
        <v>2409</v>
      </c>
      <c r="C3762" s="194" t="s">
        <v>18</v>
      </c>
      <c r="D3762" s="194" t="s">
        <v>281</v>
      </c>
      <c r="E3762" s="195" t="s">
        <v>17963</v>
      </c>
      <c r="F3762" s="150"/>
      <c r="G3762" s="151"/>
    </row>
    <row r="3763" spans="1:7" x14ac:dyDescent="0.2">
      <c r="A3763" s="218">
        <v>2500</v>
      </c>
      <c r="B3763" s="200" t="s">
        <v>2410</v>
      </c>
      <c r="C3763" s="194" t="s">
        <v>18</v>
      </c>
      <c r="D3763" s="194" t="s">
        <v>281</v>
      </c>
      <c r="E3763" s="195" t="s">
        <v>17964</v>
      </c>
      <c r="F3763" s="150"/>
      <c r="G3763" s="151"/>
    </row>
    <row r="3764" spans="1:7" x14ac:dyDescent="0.2">
      <c r="A3764" s="218">
        <v>2505</v>
      </c>
      <c r="B3764" s="200" t="s">
        <v>2411</v>
      </c>
      <c r="C3764" s="194" t="s">
        <v>18</v>
      </c>
      <c r="D3764" s="194" t="s">
        <v>281</v>
      </c>
      <c r="E3764" s="195" t="s">
        <v>17965</v>
      </c>
      <c r="F3764" s="150"/>
      <c r="G3764" s="151"/>
    </row>
    <row r="3765" spans="1:7" x14ac:dyDescent="0.2">
      <c r="A3765" s="218">
        <v>12056</v>
      </c>
      <c r="B3765" s="200" t="s">
        <v>2412</v>
      </c>
      <c r="C3765" s="194" t="s">
        <v>18</v>
      </c>
      <c r="D3765" s="194" t="s">
        <v>281</v>
      </c>
      <c r="E3765" s="195" t="s">
        <v>17966</v>
      </c>
      <c r="F3765" s="150"/>
      <c r="G3765" s="151"/>
    </row>
    <row r="3766" spans="1:7" x14ac:dyDescent="0.2">
      <c r="A3766" s="218">
        <v>12057</v>
      </c>
      <c r="B3766" s="200" t="s">
        <v>2413</v>
      </c>
      <c r="C3766" s="194" t="s">
        <v>18</v>
      </c>
      <c r="D3766" s="194" t="s">
        <v>281</v>
      </c>
      <c r="E3766" s="195" t="s">
        <v>6808</v>
      </c>
      <c r="F3766" s="150"/>
      <c r="G3766" s="151"/>
    </row>
    <row r="3767" spans="1:7" x14ac:dyDescent="0.2">
      <c r="A3767" s="218">
        <v>12059</v>
      </c>
      <c r="B3767" s="200" t="s">
        <v>2414</v>
      </c>
      <c r="C3767" s="194" t="s">
        <v>18</v>
      </c>
      <c r="D3767" s="194" t="s">
        <v>281</v>
      </c>
      <c r="E3767" s="195" t="s">
        <v>17069</v>
      </c>
      <c r="F3767" s="150"/>
      <c r="G3767" s="151"/>
    </row>
    <row r="3768" spans="1:7" x14ac:dyDescent="0.2">
      <c r="A3768" s="218">
        <v>12058</v>
      </c>
      <c r="B3768" s="200" t="s">
        <v>2415</v>
      </c>
      <c r="C3768" s="194" t="s">
        <v>18</v>
      </c>
      <c r="D3768" s="194" t="s">
        <v>281</v>
      </c>
      <c r="E3768" s="195" t="s">
        <v>17967</v>
      </c>
      <c r="F3768" s="150"/>
      <c r="G3768" s="151"/>
    </row>
    <row r="3769" spans="1:7" x14ac:dyDescent="0.2">
      <c r="A3769" s="218">
        <v>12060</v>
      </c>
      <c r="B3769" s="200" t="s">
        <v>2416</v>
      </c>
      <c r="C3769" s="194" t="s">
        <v>18</v>
      </c>
      <c r="D3769" s="194" t="s">
        <v>281</v>
      </c>
      <c r="E3769" s="195" t="s">
        <v>5441</v>
      </c>
      <c r="F3769" s="150"/>
      <c r="G3769" s="151"/>
    </row>
    <row r="3770" spans="1:7" x14ac:dyDescent="0.2">
      <c r="A3770" s="218">
        <v>12061</v>
      </c>
      <c r="B3770" s="200" t="s">
        <v>2417</v>
      </c>
      <c r="C3770" s="194" t="s">
        <v>18</v>
      </c>
      <c r="D3770" s="194" t="s">
        <v>281</v>
      </c>
      <c r="E3770" s="195" t="s">
        <v>5286</v>
      </c>
      <c r="F3770" s="150"/>
      <c r="G3770" s="151"/>
    </row>
    <row r="3771" spans="1:7" x14ac:dyDescent="0.2">
      <c r="A3771" s="218">
        <v>12062</v>
      </c>
      <c r="B3771" s="200" t="s">
        <v>2418</v>
      </c>
      <c r="C3771" s="194" t="s">
        <v>18</v>
      </c>
      <c r="D3771" s="194" t="s">
        <v>281</v>
      </c>
      <c r="E3771" s="195" t="s">
        <v>9039</v>
      </c>
      <c r="F3771" s="150"/>
      <c r="G3771" s="151"/>
    </row>
    <row r="3772" spans="1:7" x14ac:dyDescent="0.2">
      <c r="A3772" s="218">
        <v>2498</v>
      </c>
      <c r="B3772" s="200" t="s">
        <v>2419</v>
      </c>
      <c r="C3772" s="194" t="s">
        <v>18</v>
      </c>
      <c r="D3772" s="194" t="s">
        <v>281</v>
      </c>
      <c r="E3772" s="195" t="s">
        <v>5929</v>
      </c>
      <c r="F3772" s="150"/>
      <c r="G3772" s="151"/>
    </row>
    <row r="3773" spans="1:7" x14ac:dyDescent="0.2">
      <c r="A3773" s="218">
        <v>2687</v>
      </c>
      <c r="B3773" s="200" t="s">
        <v>126</v>
      </c>
      <c r="C3773" s="194" t="s">
        <v>18</v>
      </c>
      <c r="D3773" s="194" t="s">
        <v>281</v>
      </c>
      <c r="E3773" s="195" t="s">
        <v>7229</v>
      </c>
      <c r="F3773" s="150"/>
      <c r="G3773" s="151"/>
    </row>
    <row r="3774" spans="1:7" ht="15" x14ac:dyDescent="0.25">
      <c r="A3774" s="218">
        <v>2689</v>
      </c>
      <c r="B3774" s="200" t="s">
        <v>2420</v>
      </c>
      <c r="C3774" s="194" t="s">
        <v>18</v>
      </c>
      <c r="D3774" s="194" t="s">
        <v>281</v>
      </c>
      <c r="E3774" s="195" t="s">
        <v>5487</v>
      </c>
      <c r="F3774" s="147"/>
      <c r="G3774" s="147"/>
    </row>
    <row r="3775" spans="1:7" ht="15" x14ac:dyDescent="0.25">
      <c r="A3775" s="199" t="s">
        <v>16759</v>
      </c>
      <c r="B3775" s="192"/>
      <c r="C3775" s="192"/>
      <c r="D3775" s="192"/>
      <c r="E3775" s="192"/>
      <c r="F3775" s="150"/>
      <c r="G3775" s="151"/>
    </row>
    <row r="3776" spans="1:7" x14ac:dyDescent="0.2">
      <c r="A3776" s="174"/>
      <c r="B3776" s="173"/>
      <c r="C3776" s="168"/>
      <c r="D3776" s="168"/>
      <c r="E3776" s="168"/>
      <c r="F3776" s="150"/>
      <c r="G3776" s="151"/>
    </row>
    <row r="3777" spans="1:7" ht="18" x14ac:dyDescent="0.25">
      <c r="A3777" s="192"/>
      <c r="B3777" s="201" t="s">
        <v>264</v>
      </c>
      <c r="C3777" s="192"/>
      <c r="D3777" s="193" t="s">
        <v>16732</v>
      </c>
      <c r="E3777" s="194" t="s">
        <v>17968</v>
      </c>
      <c r="F3777" s="150"/>
      <c r="G3777" s="151"/>
    </row>
    <row r="3778" spans="1:7" ht="15" x14ac:dyDescent="0.25">
      <c r="A3778" s="199" t="s">
        <v>16734</v>
      </c>
      <c r="B3778" s="192"/>
      <c r="C3778" s="192"/>
      <c r="D3778" s="192"/>
      <c r="E3778" s="192"/>
      <c r="F3778" s="150"/>
      <c r="G3778" s="151"/>
    </row>
    <row r="3779" spans="1:7" ht="15" x14ac:dyDescent="0.25">
      <c r="A3779" s="199" t="s">
        <v>16735</v>
      </c>
      <c r="B3779" s="192"/>
      <c r="C3779" s="192"/>
      <c r="D3779" s="192"/>
      <c r="E3779" s="192"/>
      <c r="F3779" s="147"/>
      <c r="G3779" s="147"/>
    </row>
    <row r="3780" spans="1:7" ht="15" x14ac:dyDescent="0.25">
      <c r="A3780" s="199" t="s">
        <v>16736</v>
      </c>
      <c r="B3780" s="192"/>
      <c r="C3780" s="192"/>
      <c r="D3780" s="192"/>
      <c r="E3780" s="192"/>
      <c r="F3780" s="150"/>
      <c r="G3780" s="151"/>
    </row>
    <row r="3781" spans="1:7" ht="15" x14ac:dyDescent="0.25">
      <c r="A3781" s="199" t="s">
        <v>16737</v>
      </c>
      <c r="B3781" s="192"/>
      <c r="C3781" s="192"/>
      <c r="D3781" s="192"/>
      <c r="E3781" s="192"/>
      <c r="F3781" s="147"/>
      <c r="G3781" s="147"/>
    </row>
    <row r="3782" spans="1:7" ht="15" x14ac:dyDescent="0.25">
      <c r="A3782" s="199" t="s">
        <v>16738</v>
      </c>
      <c r="B3782" s="192"/>
      <c r="C3782" s="192"/>
      <c r="D3782" s="192"/>
      <c r="E3782" s="192"/>
      <c r="F3782" s="150"/>
      <c r="G3782" s="151"/>
    </row>
    <row r="3783" spans="1:7" ht="15" x14ac:dyDescent="0.25">
      <c r="A3783" s="199" t="s">
        <v>16739</v>
      </c>
      <c r="B3783" s="200" t="s">
        <v>16740</v>
      </c>
      <c r="C3783" s="192"/>
      <c r="D3783" s="192"/>
      <c r="E3783" s="192"/>
      <c r="F3783" s="150"/>
      <c r="G3783" s="152"/>
    </row>
    <row r="3784" spans="1:7" ht="15" x14ac:dyDescent="0.25">
      <c r="A3784" s="192"/>
      <c r="B3784" s="200" t="s">
        <v>16741</v>
      </c>
      <c r="C3784" s="195" t="s">
        <v>16742</v>
      </c>
      <c r="D3784" s="192"/>
      <c r="E3784" s="195" t="s">
        <v>16743</v>
      </c>
    </row>
    <row r="3785" spans="1:7" ht="15" x14ac:dyDescent="0.25">
      <c r="A3785" s="199" t="s">
        <v>16744</v>
      </c>
      <c r="B3785" s="199" t="s">
        <v>16745</v>
      </c>
      <c r="C3785" s="192"/>
      <c r="D3785" s="193" t="s">
        <v>16746</v>
      </c>
      <c r="E3785" s="192"/>
    </row>
    <row r="3786" spans="1:7" x14ac:dyDescent="0.2">
      <c r="A3786" s="199" t="s">
        <v>265</v>
      </c>
      <c r="B3786" s="199" t="s">
        <v>266</v>
      </c>
      <c r="C3786" s="193" t="s">
        <v>267</v>
      </c>
      <c r="D3786" s="193" t="s">
        <v>268</v>
      </c>
      <c r="E3786" s="193" t="s">
        <v>269</v>
      </c>
    </row>
    <row r="3787" spans="1:7" ht="15" x14ac:dyDescent="0.25">
      <c r="A3787" s="192"/>
      <c r="B3787" s="192"/>
      <c r="C3787" s="192"/>
      <c r="D3787" s="193" t="s">
        <v>270</v>
      </c>
      <c r="E3787" s="193" t="s">
        <v>271</v>
      </c>
    </row>
    <row r="3788" spans="1:7" x14ac:dyDescent="0.2">
      <c r="A3788" s="218">
        <v>2688</v>
      </c>
      <c r="B3788" s="200" t="s">
        <v>2421</v>
      </c>
      <c r="C3788" s="194" t="s">
        <v>18</v>
      </c>
      <c r="D3788" s="194" t="s">
        <v>281</v>
      </c>
      <c r="E3788" s="195" t="s">
        <v>6654</v>
      </c>
    </row>
    <row r="3789" spans="1:7" ht="15" x14ac:dyDescent="0.25">
      <c r="A3789" s="218">
        <v>2690</v>
      </c>
      <c r="B3789" s="200" t="s">
        <v>2422</v>
      </c>
      <c r="C3789" s="194" t="s">
        <v>18</v>
      </c>
      <c r="D3789" s="194" t="s">
        <v>281</v>
      </c>
      <c r="E3789" s="195" t="s">
        <v>8188</v>
      </c>
      <c r="F3789" s="147"/>
      <c r="G3789" s="147"/>
    </row>
    <row r="3790" spans="1:7" x14ac:dyDescent="0.2">
      <c r="A3790" s="218">
        <v>2676</v>
      </c>
      <c r="B3790" s="200" t="s">
        <v>2423</v>
      </c>
      <c r="C3790" s="194" t="s">
        <v>18</v>
      </c>
      <c r="D3790" s="194" t="s">
        <v>281</v>
      </c>
      <c r="E3790" s="195" t="s">
        <v>6260</v>
      </c>
    </row>
    <row r="3791" spans="1:7" ht="15" x14ac:dyDescent="0.25">
      <c r="A3791" s="218">
        <v>2678</v>
      </c>
      <c r="B3791" s="200" t="s">
        <v>2424</v>
      </c>
      <c r="C3791" s="194" t="s">
        <v>18</v>
      </c>
      <c r="D3791" s="194" t="s">
        <v>281</v>
      </c>
      <c r="E3791" s="195" t="s">
        <v>6206</v>
      </c>
      <c r="F3791" s="147"/>
      <c r="G3791" s="147"/>
    </row>
    <row r="3792" spans="1:7" ht="15" x14ac:dyDescent="0.25">
      <c r="A3792" s="218">
        <v>2679</v>
      </c>
      <c r="B3792" s="200" t="s">
        <v>2425</v>
      </c>
      <c r="C3792" s="194" t="s">
        <v>18</v>
      </c>
      <c r="D3792" s="194" t="s">
        <v>281</v>
      </c>
      <c r="E3792" s="195" t="s">
        <v>6188</v>
      </c>
      <c r="F3792" s="147"/>
      <c r="G3792" s="147"/>
    </row>
    <row r="3793" spans="1:7" ht="15" x14ac:dyDescent="0.25">
      <c r="A3793" s="218">
        <v>12070</v>
      </c>
      <c r="B3793" s="200" t="s">
        <v>2426</v>
      </c>
      <c r="C3793" s="194" t="s">
        <v>18</v>
      </c>
      <c r="D3793" s="194" t="s">
        <v>281</v>
      </c>
      <c r="E3793" s="195" t="s">
        <v>16871</v>
      </c>
      <c r="F3793" s="147"/>
      <c r="G3793" s="147"/>
    </row>
    <row r="3794" spans="1:7" ht="15" x14ac:dyDescent="0.25">
      <c r="A3794" s="218">
        <v>2675</v>
      </c>
      <c r="B3794" s="200" t="s">
        <v>2427</v>
      </c>
      <c r="C3794" s="194" t="s">
        <v>18</v>
      </c>
      <c r="D3794" s="194" t="s">
        <v>281</v>
      </c>
      <c r="E3794" s="195" t="s">
        <v>5907</v>
      </c>
      <c r="F3794" s="147"/>
      <c r="G3794" s="147"/>
    </row>
    <row r="3795" spans="1:7" ht="15" x14ac:dyDescent="0.25">
      <c r="A3795" s="218">
        <v>12067</v>
      </c>
      <c r="B3795" s="200" t="s">
        <v>2428</v>
      </c>
      <c r="C3795" s="194" t="s">
        <v>18</v>
      </c>
      <c r="D3795" s="194" t="s">
        <v>281</v>
      </c>
      <c r="E3795" s="195" t="s">
        <v>8670</v>
      </c>
      <c r="F3795" s="147"/>
      <c r="G3795" s="147"/>
    </row>
    <row r="3796" spans="1:7" x14ac:dyDescent="0.2">
      <c r="A3796" s="218">
        <v>2446</v>
      </c>
      <c r="B3796" s="200" t="s">
        <v>2429</v>
      </c>
      <c r="C3796" s="194" t="s">
        <v>18</v>
      </c>
      <c r="D3796" s="194" t="s">
        <v>281</v>
      </c>
      <c r="E3796" s="195" t="s">
        <v>5325</v>
      </c>
    </row>
    <row r="3797" spans="1:7" ht="15" x14ac:dyDescent="0.25">
      <c r="A3797" s="218">
        <v>2442</v>
      </c>
      <c r="B3797" s="200" t="s">
        <v>2430</v>
      </c>
      <c r="C3797" s="194" t="s">
        <v>18</v>
      </c>
      <c r="D3797" s="194" t="s">
        <v>281</v>
      </c>
      <c r="E3797" s="195" t="s">
        <v>10534</v>
      </c>
      <c r="F3797" s="147"/>
      <c r="G3797" s="147"/>
    </row>
    <row r="3798" spans="1:7" ht="15" x14ac:dyDescent="0.25">
      <c r="A3798" s="218">
        <v>2438</v>
      </c>
      <c r="B3798" s="200" t="s">
        <v>2431</v>
      </c>
      <c r="C3798" s="194" t="s">
        <v>56</v>
      </c>
      <c r="D3798" s="194" t="s">
        <v>281</v>
      </c>
      <c r="E3798" s="195" t="s">
        <v>7189</v>
      </c>
      <c r="F3798" s="147"/>
      <c r="G3798" s="151"/>
    </row>
    <row r="3799" spans="1:7" ht="15" x14ac:dyDescent="0.25">
      <c r="A3799" s="218">
        <v>36486</v>
      </c>
      <c r="B3799" s="200" t="s">
        <v>2432</v>
      </c>
      <c r="C3799" s="194" t="s">
        <v>273</v>
      </c>
      <c r="D3799" s="194" t="s">
        <v>281</v>
      </c>
      <c r="E3799" s="196" t="s">
        <v>17969</v>
      </c>
      <c r="F3799" s="148"/>
      <c r="G3799" s="147"/>
    </row>
    <row r="3800" spans="1:7" ht="15" x14ac:dyDescent="0.25">
      <c r="A3800" s="192"/>
      <c r="B3800" s="200" t="s">
        <v>2433</v>
      </c>
      <c r="C3800" s="192"/>
      <c r="D3800" s="192"/>
      <c r="E3800" s="192"/>
      <c r="F3800" s="148"/>
      <c r="G3800" s="148"/>
    </row>
    <row r="3801" spans="1:7" ht="15" x14ac:dyDescent="0.25">
      <c r="A3801" s="192"/>
      <c r="B3801" s="200" t="s">
        <v>2434</v>
      </c>
      <c r="C3801" s="192"/>
      <c r="D3801" s="192"/>
      <c r="E3801" s="192"/>
      <c r="F3801" s="148"/>
      <c r="G3801" s="148"/>
    </row>
    <row r="3802" spans="1:7" x14ac:dyDescent="0.2">
      <c r="A3802" s="218">
        <v>37777</v>
      </c>
      <c r="B3802" s="200" t="s">
        <v>2435</v>
      </c>
      <c r="C3802" s="194" t="s">
        <v>273</v>
      </c>
      <c r="D3802" s="194" t="s">
        <v>281</v>
      </c>
      <c r="E3802" s="196" t="s">
        <v>17970</v>
      </c>
      <c r="F3802" s="150"/>
      <c r="G3802" s="151"/>
    </row>
    <row r="3803" spans="1:7" ht="15" x14ac:dyDescent="0.25">
      <c r="A3803" s="192"/>
      <c r="B3803" s="200" t="s">
        <v>2436</v>
      </c>
      <c r="C3803" s="192"/>
      <c r="D3803" s="192"/>
      <c r="E3803" s="192"/>
      <c r="F3803" s="150"/>
      <c r="G3803" s="151"/>
    </row>
    <row r="3804" spans="1:7" ht="15" x14ac:dyDescent="0.25">
      <c r="A3804" s="192"/>
      <c r="B3804" s="200" t="s">
        <v>2437</v>
      </c>
      <c r="C3804" s="192"/>
      <c r="D3804" s="192"/>
      <c r="E3804" s="192"/>
      <c r="F3804" s="150"/>
      <c r="G3804" s="151"/>
    </row>
    <row r="3805" spans="1:7" x14ac:dyDescent="0.2">
      <c r="A3805" s="218">
        <v>3355</v>
      </c>
      <c r="B3805" s="200" t="s">
        <v>2438</v>
      </c>
      <c r="C3805" s="194" t="s">
        <v>56</v>
      </c>
      <c r="D3805" s="194" t="s">
        <v>274</v>
      </c>
      <c r="E3805" s="195" t="s">
        <v>17971</v>
      </c>
      <c r="F3805" s="150"/>
      <c r="G3805" s="151"/>
    </row>
    <row r="3806" spans="1:7" ht="15" x14ac:dyDescent="0.25">
      <c r="A3806" s="192"/>
      <c r="B3806" s="200" t="s">
        <v>2439</v>
      </c>
      <c r="C3806" s="192"/>
      <c r="D3806" s="192"/>
      <c r="E3806" s="192"/>
      <c r="F3806" s="150"/>
      <c r="G3806" s="151"/>
    </row>
    <row r="3807" spans="1:7" ht="15" x14ac:dyDescent="0.25">
      <c r="A3807" s="192"/>
      <c r="B3807" s="200" t="s">
        <v>2440</v>
      </c>
      <c r="C3807" s="192"/>
      <c r="D3807" s="192"/>
      <c r="E3807" s="192"/>
      <c r="F3807" s="150"/>
      <c r="G3807" s="151"/>
    </row>
    <row r="3808" spans="1:7" x14ac:dyDescent="0.2">
      <c r="A3808" s="218">
        <v>12624</v>
      </c>
      <c r="B3808" s="200" t="s">
        <v>17972</v>
      </c>
      <c r="C3808" s="194" t="s">
        <v>273</v>
      </c>
      <c r="D3808" s="194" t="s">
        <v>281</v>
      </c>
      <c r="E3808" s="195" t="s">
        <v>5263</v>
      </c>
      <c r="F3808" s="150"/>
      <c r="G3808" s="151"/>
    </row>
    <row r="3809" spans="1:7" ht="15" x14ac:dyDescent="0.25">
      <c r="A3809" s="192"/>
      <c r="B3809" s="200" t="s">
        <v>1315</v>
      </c>
      <c r="C3809" s="192"/>
      <c r="D3809" s="192"/>
      <c r="E3809" s="192"/>
      <c r="F3809" s="150"/>
      <c r="G3809" s="151"/>
    </row>
    <row r="3810" spans="1:7" x14ac:dyDescent="0.2">
      <c r="A3810" s="218">
        <v>10638</v>
      </c>
      <c r="B3810" s="200" t="s">
        <v>17973</v>
      </c>
      <c r="C3810" s="194" t="s">
        <v>273</v>
      </c>
      <c r="D3810" s="194" t="s">
        <v>281</v>
      </c>
      <c r="E3810" s="196" t="s">
        <v>17974</v>
      </c>
      <c r="F3810" s="150"/>
      <c r="G3810" s="151"/>
    </row>
    <row r="3811" spans="1:7" ht="15" x14ac:dyDescent="0.25">
      <c r="A3811" s="192"/>
      <c r="B3811" s="200" t="s">
        <v>17975</v>
      </c>
      <c r="C3811" s="192"/>
      <c r="D3811" s="192"/>
      <c r="E3811" s="192"/>
      <c r="F3811" s="150"/>
      <c r="G3811" s="151"/>
    </row>
    <row r="3812" spans="1:7" ht="15" x14ac:dyDescent="0.25">
      <c r="A3812" s="192"/>
      <c r="B3812" s="200" t="s">
        <v>17976</v>
      </c>
      <c r="C3812" s="192"/>
      <c r="D3812" s="192"/>
      <c r="E3812" s="192"/>
      <c r="F3812" s="147"/>
      <c r="G3812" s="147"/>
    </row>
    <row r="3813" spans="1:7" x14ac:dyDescent="0.2">
      <c r="A3813" s="218">
        <v>10635</v>
      </c>
      <c r="B3813" s="200" t="s">
        <v>17977</v>
      </c>
      <c r="C3813" s="194" t="s">
        <v>273</v>
      </c>
      <c r="D3813" s="194" t="s">
        <v>281</v>
      </c>
      <c r="E3813" s="196" t="s">
        <v>17978</v>
      </c>
      <c r="F3813" s="150"/>
      <c r="G3813" s="152"/>
    </row>
    <row r="3814" spans="1:7" ht="15" x14ac:dyDescent="0.25">
      <c r="A3814" s="192"/>
      <c r="B3814" s="200" t="s">
        <v>17979</v>
      </c>
      <c r="C3814" s="192"/>
      <c r="D3814" s="192"/>
      <c r="E3814" s="192"/>
      <c r="F3814" s="147"/>
      <c r="G3814" s="147"/>
    </row>
    <row r="3815" spans="1:7" ht="15" x14ac:dyDescent="0.25">
      <c r="A3815" s="192"/>
      <c r="B3815" s="200" t="s">
        <v>17980</v>
      </c>
      <c r="C3815" s="192"/>
      <c r="D3815" s="192"/>
      <c r="E3815" s="192"/>
      <c r="F3815" s="150"/>
      <c r="G3815" s="152"/>
    </row>
    <row r="3816" spans="1:7" ht="15" x14ac:dyDescent="0.25">
      <c r="A3816" s="218">
        <v>10634</v>
      </c>
      <c r="B3816" s="200" t="s">
        <v>17977</v>
      </c>
      <c r="C3816" s="194" t="s">
        <v>273</v>
      </c>
      <c r="D3816" s="194" t="s">
        <v>209</v>
      </c>
      <c r="E3816" s="197" t="s">
        <v>17981</v>
      </c>
      <c r="F3816" s="147"/>
      <c r="G3816" s="147"/>
    </row>
    <row r="3817" spans="1:7" ht="15" x14ac:dyDescent="0.25">
      <c r="A3817" s="192"/>
      <c r="B3817" s="200" t="s">
        <v>17982</v>
      </c>
      <c r="C3817" s="192"/>
      <c r="D3817" s="192"/>
      <c r="E3817" s="192"/>
      <c r="F3817" s="150"/>
      <c r="G3817" s="151"/>
    </row>
    <row r="3818" spans="1:7" ht="15" x14ac:dyDescent="0.25">
      <c r="A3818" s="192"/>
      <c r="B3818" s="200" t="s">
        <v>17983</v>
      </c>
      <c r="C3818" s="192"/>
      <c r="D3818" s="192"/>
      <c r="E3818" s="192"/>
      <c r="F3818" s="150"/>
      <c r="G3818" s="151"/>
    </row>
    <row r="3819" spans="1:7" x14ac:dyDescent="0.2">
      <c r="A3819" s="218">
        <v>10636</v>
      </c>
      <c r="B3819" s="200" t="s">
        <v>17977</v>
      </c>
      <c r="C3819" s="194" t="s">
        <v>273</v>
      </c>
      <c r="D3819" s="194" t="s">
        <v>281</v>
      </c>
      <c r="E3819" s="196" t="s">
        <v>17984</v>
      </c>
      <c r="F3819" s="150"/>
      <c r="G3819" s="151"/>
    </row>
    <row r="3820" spans="1:7" ht="15" x14ac:dyDescent="0.25">
      <c r="A3820" s="192"/>
      <c r="B3820" s="200" t="s">
        <v>17975</v>
      </c>
      <c r="C3820" s="192"/>
      <c r="D3820" s="192"/>
      <c r="E3820" s="192"/>
      <c r="F3820" s="150"/>
      <c r="G3820" s="151"/>
    </row>
    <row r="3821" spans="1:7" ht="15" x14ac:dyDescent="0.25">
      <c r="A3821" s="192"/>
      <c r="B3821" s="200" t="s">
        <v>17985</v>
      </c>
      <c r="C3821" s="192"/>
      <c r="D3821" s="192"/>
      <c r="E3821" s="192"/>
      <c r="F3821" s="150"/>
      <c r="G3821" s="151"/>
    </row>
    <row r="3822" spans="1:7" x14ac:dyDescent="0.2">
      <c r="A3822" s="218">
        <v>10637</v>
      </c>
      <c r="B3822" s="200" t="s">
        <v>17977</v>
      </c>
      <c r="C3822" s="194" t="s">
        <v>273</v>
      </c>
      <c r="D3822" s="194" t="s">
        <v>281</v>
      </c>
      <c r="E3822" s="196" t="s">
        <v>17986</v>
      </c>
      <c r="F3822" s="150"/>
      <c r="G3822" s="152"/>
    </row>
    <row r="3823" spans="1:7" ht="15" x14ac:dyDescent="0.25">
      <c r="A3823" s="192"/>
      <c r="B3823" s="200" t="s">
        <v>17975</v>
      </c>
      <c r="C3823" s="192"/>
      <c r="D3823" s="192"/>
      <c r="E3823" s="192"/>
      <c r="F3823" s="150"/>
      <c r="G3823" s="151"/>
    </row>
    <row r="3824" spans="1:7" ht="15" x14ac:dyDescent="0.25">
      <c r="A3824" s="192"/>
      <c r="B3824" s="200" t="s">
        <v>17987</v>
      </c>
      <c r="C3824" s="192"/>
      <c r="D3824" s="192"/>
      <c r="E3824" s="192"/>
      <c r="F3824" s="150"/>
      <c r="G3824" s="151"/>
    </row>
    <row r="3825" spans="1:7" x14ac:dyDescent="0.2">
      <c r="A3825" s="218">
        <v>517</v>
      </c>
      <c r="B3825" s="200" t="s">
        <v>17988</v>
      </c>
      <c r="C3825" s="194" t="s">
        <v>69</v>
      </c>
      <c r="D3825" s="194" t="s">
        <v>281</v>
      </c>
      <c r="E3825" s="195" t="s">
        <v>5872</v>
      </c>
      <c r="F3825" s="150"/>
      <c r="G3825" s="152"/>
    </row>
    <row r="3826" spans="1:7" x14ac:dyDescent="0.2">
      <c r="A3826" s="218">
        <v>506</v>
      </c>
      <c r="B3826" s="200" t="s">
        <v>2441</v>
      </c>
      <c r="C3826" s="194" t="s">
        <v>1871</v>
      </c>
      <c r="D3826" s="194" t="s">
        <v>274</v>
      </c>
      <c r="E3826" s="196" t="s">
        <v>17989</v>
      </c>
      <c r="F3826" s="150"/>
      <c r="G3826" s="152"/>
    </row>
    <row r="3827" spans="1:7" ht="15" x14ac:dyDescent="0.25">
      <c r="A3827" s="192"/>
      <c r="B3827" s="200" t="s">
        <v>1080</v>
      </c>
      <c r="C3827" s="192"/>
      <c r="D3827" s="192"/>
      <c r="E3827" s="192"/>
      <c r="F3827" s="150"/>
      <c r="G3827" s="151"/>
    </row>
    <row r="3828" spans="1:7" x14ac:dyDescent="0.2">
      <c r="A3828" s="218">
        <v>504</v>
      </c>
      <c r="B3828" s="200" t="s">
        <v>2442</v>
      </c>
      <c r="C3828" s="194" t="s">
        <v>1871</v>
      </c>
      <c r="D3828" s="194" t="s">
        <v>274</v>
      </c>
      <c r="E3828" s="197" t="s">
        <v>17990</v>
      </c>
      <c r="F3828" s="150"/>
      <c r="G3828" s="151"/>
    </row>
    <row r="3829" spans="1:7" ht="15" x14ac:dyDescent="0.25">
      <c r="A3829" s="192"/>
      <c r="B3829" s="200" t="s">
        <v>1080</v>
      </c>
      <c r="C3829" s="192"/>
      <c r="D3829" s="192"/>
      <c r="E3829" s="192"/>
      <c r="F3829" s="150"/>
      <c r="G3829" s="151"/>
    </row>
    <row r="3830" spans="1:7" x14ac:dyDescent="0.2">
      <c r="A3830" s="218">
        <v>503</v>
      </c>
      <c r="B3830" s="200" t="s">
        <v>2442</v>
      </c>
      <c r="C3830" s="194" t="s">
        <v>31</v>
      </c>
      <c r="D3830" s="194" t="s">
        <v>274</v>
      </c>
      <c r="E3830" s="195" t="s">
        <v>5487</v>
      </c>
      <c r="F3830" s="150"/>
      <c r="G3830" s="151"/>
    </row>
    <row r="3831" spans="1:7" ht="15" x14ac:dyDescent="0.25">
      <c r="A3831" s="192"/>
      <c r="B3831" s="200" t="s">
        <v>1080</v>
      </c>
      <c r="C3831" s="192"/>
      <c r="D3831" s="192"/>
      <c r="E3831" s="192"/>
      <c r="F3831" s="150"/>
      <c r="G3831" s="151"/>
    </row>
    <row r="3832" spans="1:7" x14ac:dyDescent="0.2">
      <c r="A3832" s="218">
        <v>508</v>
      </c>
      <c r="B3832" s="200" t="s">
        <v>2443</v>
      </c>
      <c r="C3832" s="194" t="s">
        <v>31</v>
      </c>
      <c r="D3832" s="194" t="s">
        <v>274</v>
      </c>
      <c r="E3832" s="195" t="s">
        <v>5461</v>
      </c>
      <c r="F3832" s="150"/>
      <c r="G3832" s="151"/>
    </row>
    <row r="3833" spans="1:7" ht="15" x14ac:dyDescent="0.25">
      <c r="A3833" s="192"/>
      <c r="B3833" s="200" t="s">
        <v>1080</v>
      </c>
      <c r="C3833" s="192"/>
      <c r="D3833" s="192"/>
      <c r="E3833" s="192"/>
      <c r="F3833" s="150"/>
      <c r="G3833" s="151"/>
    </row>
    <row r="3834" spans="1:7" x14ac:dyDescent="0.2">
      <c r="A3834" s="218">
        <v>505</v>
      </c>
      <c r="B3834" s="200" t="s">
        <v>2444</v>
      </c>
      <c r="C3834" s="194" t="s">
        <v>31</v>
      </c>
      <c r="D3834" s="194" t="s">
        <v>274</v>
      </c>
      <c r="E3834" s="195" t="s">
        <v>6264</v>
      </c>
      <c r="F3834" s="150"/>
      <c r="G3834" s="151"/>
    </row>
    <row r="3835" spans="1:7" ht="15" x14ac:dyDescent="0.25">
      <c r="A3835" s="192"/>
      <c r="B3835" s="200" t="s">
        <v>1080</v>
      </c>
      <c r="C3835" s="192"/>
      <c r="D3835" s="192"/>
      <c r="E3835" s="192"/>
      <c r="F3835" s="150"/>
      <c r="G3835" s="151"/>
    </row>
    <row r="3836" spans="1:7" x14ac:dyDescent="0.2">
      <c r="A3836" s="218">
        <v>626</v>
      </c>
      <c r="B3836" s="200" t="s">
        <v>2445</v>
      </c>
      <c r="C3836" s="194" t="s">
        <v>31</v>
      </c>
      <c r="D3836" s="194" t="s">
        <v>209</v>
      </c>
      <c r="E3836" s="195" t="s">
        <v>5767</v>
      </c>
      <c r="F3836" s="150"/>
      <c r="G3836" s="151"/>
    </row>
    <row r="3837" spans="1:7" x14ac:dyDescent="0.2">
      <c r="A3837" s="218">
        <v>2696</v>
      </c>
      <c r="B3837" s="200" t="s">
        <v>108</v>
      </c>
      <c r="C3837" s="194" t="s">
        <v>56</v>
      </c>
      <c r="D3837" s="194" t="s">
        <v>209</v>
      </c>
      <c r="E3837" s="195" t="s">
        <v>6071</v>
      </c>
      <c r="F3837" s="150"/>
      <c r="G3837" s="151"/>
    </row>
    <row r="3838" spans="1:7" x14ac:dyDescent="0.2">
      <c r="A3838" s="218">
        <v>4083</v>
      </c>
      <c r="B3838" s="200" t="s">
        <v>2446</v>
      </c>
      <c r="C3838" s="194" t="s">
        <v>56</v>
      </c>
      <c r="D3838" s="194" t="s">
        <v>209</v>
      </c>
      <c r="E3838" s="195" t="s">
        <v>17881</v>
      </c>
      <c r="F3838" s="150"/>
      <c r="G3838" s="151"/>
    </row>
    <row r="3839" spans="1:7" x14ac:dyDescent="0.2">
      <c r="A3839" s="218">
        <v>2705</v>
      </c>
      <c r="B3839" s="200" t="s">
        <v>146</v>
      </c>
      <c r="C3839" s="194" t="s">
        <v>147</v>
      </c>
      <c r="D3839" s="194" t="s">
        <v>281</v>
      </c>
      <c r="E3839" s="194" t="s">
        <v>5596</v>
      </c>
      <c r="F3839" s="150"/>
      <c r="G3839" s="151"/>
    </row>
    <row r="3840" spans="1:7" x14ac:dyDescent="0.2">
      <c r="A3840" s="218">
        <v>11683</v>
      </c>
      <c r="B3840" s="200" t="s">
        <v>2447</v>
      </c>
      <c r="C3840" s="194" t="s">
        <v>273</v>
      </c>
      <c r="D3840" s="194" t="s">
        <v>281</v>
      </c>
      <c r="E3840" s="195" t="s">
        <v>17991</v>
      </c>
      <c r="F3840" s="150"/>
      <c r="G3840" s="151"/>
    </row>
    <row r="3841" spans="1:7" x14ac:dyDescent="0.2">
      <c r="A3841" s="218">
        <v>11684</v>
      </c>
      <c r="B3841" s="200" t="s">
        <v>2448</v>
      </c>
      <c r="C3841" s="194" t="s">
        <v>273</v>
      </c>
      <c r="D3841" s="194" t="s">
        <v>281</v>
      </c>
      <c r="E3841" s="195" t="s">
        <v>7282</v>
      </c>
      <c r="F3841" s="150"/>
      <c r="G3841" s="151"/>
    </row>
    <row r="3842" spans="1:7" x14ac:dyDescent="0.2">
      <c r="A3842" s="218">
        <v>6141</v>
      </c>
      <c r="B3842" s="200" t="s">
        <v>2449</v>
      </c>
      <c r="C3842" s="194" t="s">
        <v>273</v>
      </c>
      <c r="D3842" s="194" t="s">
        <v>281</v>
      </c>
      <c r="E3842" s="195" t="s">
        <v>5246</v>
      </c>
      <c r="F3842" s="150"/>
      <c r="G3842" s="151"/>
    </row>
    <row r="3843" spans="1:7" ht="15" x14ac:dyDescent="0.25">
      <c r="A3843" s="199" t="s">
        <v>16759</v>
      </c>
      <c r="B3843" s="192"/>
      <c r="C3843" s="192"/>
      <c r="D3843" s="192"/>
      <c r="E3843" s="192"/>
      <c r="F3843" s="150"/>
      <c r="G3843" s="152"/>
    </row>
    <row r="3844" spans="1:7" ht="15" x14ac:dyDescent="0.25">
      <c r="A3844" s="166"/>
      <c r="B3844" s="173"/>
      <c r="C3844" s="166"/>
      <c r="D3844" s="166"/>
      <c r="E3844" s="166"/>
      <c r="F3844" s="150"/>
      <c r="G3844" s="152"/>
    </row>
    <row r="3845" spans="1:7" ht="18" x14ac:dyDescent="0.25">
      <c r="A3845" s="192"/>
      <c r="B3845" s="201" t="s">
        <v>264</v>
      </c>
      <c r="C3845" s="192"/>
      <c r="D3845" s="193" t="s">
        <v>16732</v>
      </c>
      <c r="E3845" s="194" t="s">
        <v>17992</v>
      </c>
      <c r="F3845" s="147"/>
      <c r="G3845" s="147"/>
    </row>
    <row r="3846" spans="1:7" ht="15" x14ac:dyDescent="0.25">
      <c r="A3846" s="199" t="s">
        <v>16734</v>
      </c>
      <c r="B3846" s="192"/>
      <c r="C3846" s="192"/>
      <c r="D3846" s="192"/>
      <c r="E3846" s="192"/>
      <c r="F3846" s="150"/>
      <c r="G3846" s="151"/>
    </row>
    <row r="3847" spans="1:7" ht="15" x14ac:dyDescent="0.25">
      <c r="A3847" s="199" t="s">
        <v>16735</v>
      </c>
      <c r="B3847" s="192"/>
      <c r="C3847" s="192"/>
      <c r="D3847" s="192"/>
      <c r="E3847" s="192"/>
      <c r="F3847" s="147"/>
      <c r="G3847" s="147"/>
    </row>
    <row r="3848" spans="1:7" ht="15" x14ac:dyDescent="0.25">
      <c r="A3848" s="199" t="s">
        <v>16736</v>
      </c>
      <c r="B3848" s="192"/>
      <c r="C3848" s="192"/>
      <c r="D3848" s="192"/>
      <c r="E3848" s="192"/>
      <c r="F3848" s="150"/>
      <c r="G3848" s="151"/>
    </row>
    <row r="3849" spans="1:7" ht="15" x14ac:dyDescent="0.25">
      <c r="A3849" s="199" t="s">
        <v>16737</v>
      </c>
      <c r="B3849" s="192"/>
      <c r="C3849" s="192"/>
      <c r="D3849" s="192"/>
      <c r="E3849" s="192"/>
      <c r="F3849" s="147"/>
      <c r="G3849" s="147"/>
    </row>
    <row r="3850" spans="1:7" ht="15" x14ac:dyDescent="0.25">
      <c r="A3850" s="199" t="s">
        <v>16738</v>
      </c>
      <c r="B3850" s="192"/>
      <c r="C3850" s="192"/>
      <c r="D3850" s="192"/>
      <c r="E3850" s="192"/>
      <c r="F3850" s="150"/>
      <c r="G3850" s="151"/>
    </row>
    <row r="3851" spans="1:7" ht="15" x14ac:dyDescent="0.25">
      <c r="A3851" s="199" t="s">
        <v>16739</v>
      </c>
      <c r="B3851" s="200" t="s">
        <v>16740</v>
      </c>
      <c r="C3851" s="192"/>
      <c r="D3851" s="192"/>
      <c r="E3851" s="192"/>
      <c r="F3851" s="147"/>
      <c r="G3851" s="147"/>
    </row>
    <row r="3852" spans="1:7" ht="15" x14ac:dyDescent="0.25">
      <c r="A3852" s="192"/>
      <c r="B3852" s="200" t="s">
        <v>16741</v>
      </c>
      <c r="C3852" s="195" t="s">
        <v>16742</v>
      </c>
      <c r="D3852" s="192"/>
      <c r="E3852" s="195" t="s">
        <v>16743</v>
      </c>
      <c r="F3852" s="150"/>
      <c r="G3852" s="151"/>
    </row>
    <row r="3853" spans="1:7" ht="15" x14ac:dyDescent="0.25">
      <c r="A3853" s="199" t="s">
        <v>16744</v>
      </c>
      <c r="B3853" s="199" t="s">
        <v>16745</v>
      </c>
      <c r="C3853" s="192"/>
      <c r="D3853" s="193" t="s">
        <v>16746</v>
      </c>
      <c r="E3853" s="192"/>
      <c r="F3853" s="147"/>
      <c r="G3853" s="147"/>
    </row>
    <row r="3854" spans="1:7" x14ac:dyDescent="0.2">
      <c r="A3854" s="199" t="s">
        <v>265</v>
      </c>
      <c r="B3854" s="199" t="s">
        <v>266</v>
      </c>
      <c r="C3854" s="193" t="s">
        <v>267</v>
      </c>
      <c r="D3854" s="193" t="s">
        <v>268</v>
      </c>
      <c r="E3854" s="193" t="s">
        <v>269</v>
      </c>
    </row>
    <row r="3855" spans="1:7" ht="15" x14ac:dyDescent="0.25">
      <c r="A3855" s="192"/>
      <c r="B3855" s="192"/>
      <c r="C3855" s="192"/>
      <c r="D3855" s="193" t="s">
        <v>270</v>
      </c>
      <c r="E3855" s="193" t="s">
        <v>271</v>
      </c>
    </row>
    <row r="3856" spans="1:7" x14ac:dyDescent="0.2">
      <c r="A3856" s="218">
        <v>11681</v>
      </c>
      <c r="B3856" s="200" t="s">
        <v>17993</v>
      </c>
      <c r="C3856" s="194" t="s">
        <v>273</v>
      </c>
      <c r="D3856" s="194" t="s">
        <v>281</v>
      </c>
      <c r="E3856" s="195" t="s">
        <v>5902</v>
      </c>
    </row>
    <row r="3857" spans="1:7" x14ac:dyDescent="0.2">
      <c r="A3857" s="218">
        <v>2706</v>
      </c>
      <c r="B3857" s="200" t="s">
        <v>2450</v>
      </c>
      <c r="C3857" s="194" t="s">
        <v>56</v>
      </c>
      <c r="D3857" s="194" t="s">
        <v>209</v>
      </c>
      <c r="E3857" s="195" t="s">
        <v>17994</v>
      </c>
    </row>
    <row r="3858" spans="1:7" x14ac:dyDescent="0.2">
      <c r="A3858" s="218">
        <v>2707</v>
      </c>
      <c r="B3858" s="200" t="s">
        <v>2451</v>
      </c>
      <c r="C3858" s="194" t="s">
        <v>56</v>
      </c>
      <c r="D3858" s="194" t="s">
        <v>281</v>
      </c>
      <c r="E3858" s="195" t="s">
        <v>17995</v>
      </c>
    </row>
    <row r="3859" spans="1:7" ht="15" x14ac:dyDescent="0.25">
      <c r="A3859" s="218">
        <v>2708</v>
      </c>
      <c r="B3859" s="200" t="s">
        <v>2452</v>
      </c>
      <c r="C3859" s="194" t="s">
        <v>56</v>
      </c>
      <c r="D3859" s="194" t="s">
        <v>281</v>
      </c>
      <c r="E3859" s="195" t="s">
        <v>17996</v>
      </c>
      <c r="F3859" s="147"/>
      <c r="G3859" s="147"/>
    </row>
    <row r="3860" spans="1:7" x14ac:dyDescent="0.2">
      <c r="A3860" s="218">
        <v>34779</v>
      </c>
      <c r="B3860" s="200" t="s">
        <v>2453</v>
      </c>
      <c r="C3860" s="194" t="s">
        <v>56</v>
      </c>
      <c r="D3860" s="194" t="s">
        <v>281</v>
      </c>
      <c r="E3860" s="195" t="s">
        <v>17994</v>
      </c>
    </row>
    <row r="3861" spans="1:7" ht="15" x14ac:dyDescent="0.25">
      <c r="A3861" s="218">
        <v>34780</v>
      </c>
      <c r="B3861" s="200" t="s">
        <v>2454</v>
      </c>
      <c r="C3861" s="194" t="s">
        <v>56</v>
      </c>
      <c r="D3861" s="194" t="s">
        <v>281</v>
      </c>
      <c r="E3861" s="195" t="s">
        <v>17997</v>
      </c>
      <c r="F3861" s="147"/>
      <c r="G3861" s="147"/>
    </row>
    <row r="3862" spans="1:7" ht="15" x14ac:dyDescent="0.25">
      <c r="A3862" s="218">
        <v>34782</v>
      </c>
      <c r="B3862" s="200" t="s">
        <v>2455</v>
      </c>
      <c r="C3862" s="194" t="s">
        <v>56</v>
      </c>
      <c r="D3862" s="194" t="s">
        <v>281</v>
      </c>
      <c r="E3862" s="195" t="s">
        <v>17996</v>
      </c>
      <c r="F3862" s="147"/>
      <c r="G3862" s="147"/>
    </row>
    <row r="3863" spans="1:7" ht="15" x14ac:dyDescent="0.25">
      <c r="A3863" s="218">
        <v>34783</v>
      </c>
      <c r="B3863" s="200" t="s">
        <v>2456</v>
      </c>
      <c r="C3863" s="194" t="s">
        <v>56</v>
      </c>
      <c r="D3863" s="194" t="s">
        <v>281</v>
      </c>
      <c r="E3863" s="195" t="s">
        <v>13111</v>
      </c>
      <c r="F3863" s="147"/>
      <c r="G3863" s="147"/>
    </row>
    <row r="3864" spans="1:7" ht="15" x14ac:dyDescent="0.25">
      <c r="A3864" s="218">
        <v>34785</v>
      </c>
      <c r="B3864" s="200" t="s">
        <v>2457</v>
      </c>
      <c r="C3864" s="194" t="s">
        <v>56</v>
      </c>
      <c r="D3864" s="194" t="s">
        <v>281</v>
      </c>
      <c r="E3864" s="195" t="s">
        <v>17998</v>
      </c>
      <c r="F3864" s="147"/>
      <c r="G3864" s="147"/>
    </row>
    <row r="3865" spans="1:7" ht="15" x14ac:dyDescent="0.25">
      <c r="A3865" s="218">
        <v>1101</v>
      </c>
      <c r="B3865" s="200" t="s">
        <v>2458</v>
      </c>
      <c r="C3865" s="194" t="s">
        <v>273</v>
      </c>
      <c r="D3865" s="194" t="s">
        <v>281</v>
      </c>
      <c r="E3865" s="195" t="s">
        <v>17999</v>
      </c>
      <c r="F3865" s="147"/>
      <c r="G3865" s="147"/>
    </row>
    <row r="3866" spans="1:7" x14ac:dyDescent="0.2">
      <c r="A3866" s="218">
        <v>1049</v>
      </c>
      <c r="B3866" s="200" t="s">
        <v>2459</v>
      </c>
      <c r="C3866" s="194" t="s">
        <v>273</v>
      </c>
      <c r="D3866" s="194" t="s">
        <v>281</v>
      </c>
      <c r="E3866" s="195" t="s">
        <v>6433</v>
      </c>
    </row>
    <row r="3867" spans="1:7" ht="15" x14ac:dyDescent="0.25">
      <c r="A3867" s="218">
        <v>1099</v>
      </c>
      <c r="B3867" s="200" t="s">
        <v>2460</v>
      </c>
      <c r="C3867" s="194" t="s">
        <v>273</v>
      </c>
      <c r="D3867" s="194" t="s">
        <v>281</v>
      </c>
      <c r="E3867" s="195" t="s">
        <v>8530</v>
      </c>
      <c r="F3867" s="147"/>
      <c r="G3867" s="147"/>
    </row>
    <row r="3868" spans="1:7" ht="15" x14ac:dyDescent="0.25">
      <c r="A3868" s="218">
        <v>1050</v>
      </c>
      <c r="B3868" s="200" t="s">
        <v>2461</v>
      </c>
      <c r="C3868" s="194" t="s">
        <v>273</v>
      </c>
      <c r="D3868" s="194" t="s">
        <v>281</v>
      </c>
      <c r="E3868" s="195" t="s">
        <v>6433</v>
      </c>
      <c r="F3868" s="147"/>
      <c r="G3868" s="151"/>
    </row>
    <row r="3869" spans="1:7" ht="15" x14ac:dyDescent="0.25">
      <c r="A3869" s="218">
        <v>1100</v>
      </c>
      <c r="B3869" s="200" t="s">
        <v>2462</v>
      </c>
      <c r="C3869" s="194" t="s">
        <v>273</v>
      </c>
      <c r="D3869" s="194" t="s">
        <v>281</v>
      </c>
      <c r="E3869" s="195" t="s">
        <v>18000</v>
      </c>
      <c r="F3869" s="148"/>
      <c r="G3869" s="147"/>
    </row>
    <row r="3870" spans="1:7" x14ac:dyDescent="0.2">
      <c r="A3870" s="218">
        <v>1098</v>
      </c>
      <c r="B3870" s="200" t="s">
        <v>2463</v>
      </c>
      <c r="C3870" s="194" t="s">
        <v>273</v>
      </c>
      <c r="D3870" s="194" t="s">
        <v>281</v>
      </c>
      <c r="E3870" s="195" t="s">
        <v>5546</v>
      </c>
      <c r="F3870" s="148"/>
      <c r="G3870" s="148"/>
    </row>
    <row r="3871" spans="1:7" x14ac:dyDescent="0.2">
      <c r="A3871" s="218">
        <v>1102</v>
      </c>
      <c r="B3871" s="200" t="s">
        <v>2464</v>
      </c>
      <c r="C3871" s="194" t="s">
        <v>273</v>
      </c>
      <c r="D3871" s="194" t="s">
        <v>281</v>
      </c>
      <c r="E3871" s="195" t="s">
        <v>6468</v>
      </c>
      <c r="F3871" s="148"/>
      <c r="G3871" s="148"/>
    </row>
    <row r="3872" spans="1:7" ht="15" x14ac:dyDescent="0.25">
      <c r="A3872" s="218">
        <v>1051</v>
      </c>
      <c r="B3872" s="200" t="s">
        <v>2465</v>
      </c>
      <c r="C3872" s="194" t="s">
        <v>273</v>
      </c>
      <c r="D3872" s="194" t="s">
        <v>281</v>
      </c>
      <c r="E3872" s="195" t="s">
        <v>18001</v>
      </c>
      <c r="F3872" s="147"/>
      <c r="G3872" s="147"/>
    </row>
    <row r="3873" spans="1:7" ht="15" x14ac:dyDescent="0.25">
      <c r="A3873" s="218">
        <v>11554</v>
      </c>
      <c r="B3873" s="200" t="s">
        <v>2466</v>
      </c>
      <c r="C3873" s="194" t="s">
        <v>273</v>
      </c>
      <c r="D3873" s="194" t="s">
        <v>281</v>
      </c>
      <c r="E3873" s="195" t="s">
        <v>7016</v>
      </c>
      <c r="F3873" s="147"/>
      <c r="G3873" s="147"/>
    </row>
    <row r="3874" spans="1:7" x14ac:dyDescent="0.2">
      <c r="A3874" s="218">
        <v>37774</v>
      </c>
      <c r="B3874" s="200" t="s">
        <v>18002</v>
      </c>
      <c r="C3874" s="194" t="s">
        <v>273</v>
      </c>
      <c r="D3874" s="194" t="s">
        <v>274</v>
      </c>
      <c r="E3874" s="197" t="s">
        <v>18003</v>
      </c>
      <c r="F3874" s="150"/>
      <c r="G3874" s="151"/>
    </row>
    <row r="3875" spans="1:7" ht="15" x14ac:dyDescent="0.25">
      <c r="A3875" s="192"/>
      <c r="B3875" s="200" t="s">
        <v>18004</v>
      </c>
      <c r="C3875" s="192"/>
      <c r="D3875" s="192"/>
      <c r="E3875" s="192"/>
      <c r="F3875" s="147"/>
      <c r="G3875" s="147"/>
    </row>
    <row r="3876" spans="1:7" ht="15" x14ac:dyDescent="0.25">
      <c r="A3876" s="192"/>
      <c r="B3876" s="200" t="s">
        <v>18005</v>
      </c>
      <c r="C3876" s="192"/>
      <c r="D3876" s="192"/>
      <c r="E3876" s="192"/>
      <c r="F3876" s="150"/>
      <c r="G3876" s="151"/>
    </row>
    <row r="3877" spans="1:7" ht="15" x14ac:dyDescent="0.25">
      <c r="A3877" s="218">
        <v>38630</v>
      </c>
      <c r="B3877" s="200" t="s">
        <v>18006</v>
      </c>
      <c r="C3877" s="194" t="s">
        <v>273</v>
      </c>
      <c r="D3877" s="194" t="s">
        <v>274</v>
      </c>
      <c r="E3877" s="196" t="s">
        <v>18007</v>
      </c>
      <c r="F3877" s="147"/>
      <c r="G3877" s="147"/>
    </row>
    <row r="3878" spans="1:7" ht="15" x14ac:dyDescent="0.25">
      <c r="A3878" s="192"/>
      <c r="B3878" s="200" t="s">
        <v>18008</v>
      </c>
      <c r="C3878" s="192"/>
      <c r="D3878" s="192"/>
      <c r="E3878" s="192"/>
      <c r="F3878" s="150"/>
      <c r="G3878" s="151"/>
    </row>
    <row r="3879" spans="1:7" ht="15" x14ac:dyDescent="0.25">
      <c r="A3879" s="192"/>
      <c r="B3879" s="200" t="s">
        <v>18009</v>
      </c>
      <c r="C3879" s="192"/>
      <c r="D3879" s="192"/>
      <c r="E3879" s="192"/>
      <c r="F3879" s="147"/>
      <c r="G3879" s="147"/>
    </row>
    <row r="3880" spans="1:7" x14ac:dyDescent="0.2">
      <c r="A3880" s="218">
        <v>38629</v>
      </c>
      <c r="B3880" s="200" t="s">
        <v>18010</v>
      </c>
      <c r="C3880" s="194" t="s">
        <v>273</v>
      </c>
      <c r="D3880" s="194" t="s">
        <v>274</v>
      </c>
      <c r="E3880" s="196" t="s">
        <v>18011</v>
      </c>
      <c r="F3880" s="150"/>
      <c r="G3880" s="151"/>
    </row>
    <row r="3881" spans="1:7" ht="15" x14ac:dyDescent="0.25">
      <c r="A3881" s="192"/>
      <c r="B3881" s="200" t="s">
        <v>18012</v>
      </c>
      <c r="C3881" s="192"/>
      <c r="D3881" s="192"/>
      <c r="E3881" s="192"/>
      <c r="F3881" s="147"/>
      <c r="G3881" s="147"/>
    </row>
    <row r="3882" spans="1:7" ht="15" x14ac:dyDescent="0.25">
      <c r="A3882" s="192"/>
      <c r="B3882" s="200" t="s">
        <v>18013</v>
      </c>
      <c r="C3882" s="192"/>
      <c r="D3882" s="192"/>
      <c r="E3882" s="192"/>
      <c r="F3882" s="150"/>
      <c r="G3882" s="151"/>
    </row>
    <row r="3883" spans="1:7" ht="15" x14ac:dyDescent="0.25">
      <c r="A3883" s="218">
        <v>2720</v>
      </c>
      <c r="B3883" s="200" t="s">
        <v>2467</v>
      </c>
      <c r="C3883" s="194" t="s">
        <v>56</v>
      </c>
      <c r="D3883" s="194" t="s">
        <v>281</v>
      </c>
      <c r="E3883" s="195" t="s">
        <v>6271</v>
      </c>
      <c r="F3883" s="147"/>
      <c r="G3883" s="147"/>
    </row>
    <row r="3884" spans="1:7" x14ac:dyDescent="0.2">
      <c r="A3884" s="218">
        <v>2722</v>
      </c>
      <c r="B3884" s="200" t="s">
        <v>2468</v>
      </c>
      <c r="C3884" s="194" t="s">
        <v>56</v>
      </c>
      <c r="D3884" s="194" t="s">
        <v>281</v>
      </c>
      <c r="E3884" s="195" t="s">
        <v>6272</v>
      </c>
      <c r="F3884" s="150"/>
      <c r="G3884" s="151"/>
    </row>
    <row r="3885" spans="1:7" ht="15" x14ac:dyDescent="0.25">
      <c r="A3885" s="192"/>
      <c r="B3885" s="200" t="s">
        <v>2469</v>
      </c>
      <c r="C3885" s="192"/>
      <c r="D3885" s="192"/>
      <c r="E3885" s="192"/>
      <c r="F3885" s="147"/>
      <c r="G3885" s="147"/>
    </row>
    <row r="3886" spans="1:7" x14ac:dyDescent="0.2">
      <c r="A3886" s="218">
        <v>2727</v>
      </c>
      <c r="B3886" s="200" t="s">
        <v>2470</v>
      </c>
      <c r="C3886" s="194" t="s">
        <v>56</v>
      </c>
      <c r="D3886" s="194" t="s">
        <v>281</v>
      </c>
      <c r="E3886" s="195" t="s">
        <v>6273</v>
      </c>
      <c r="F3886" s="150"/>
      <c r="G3886" s="151"/>
    </row>
    <row r="3887" spans="1:7" ht="15" x14ac:dyDescent="0.25">
      <c r="A3887" s="218">
        <v>36483</v>
      </c>
      <c r="B3887" s="200" t="s">
        <v>2471</v>
      </c>
      <c r="C3887" s="194" t="s">
        <v>273</v>
      </c>
      <c r="D3887" s="194" t="s">
        <v>281</v>
      </c>
      <c r="E3887" s="196" t="s">
        <v>18014</v>
      </c>
      <c r="F3887" s="147"/>
      <c r="G3887" s="147"/>
    </row>
    <row r="3888" spans="1:7" ht="15" x14ac:dyDescent="0.25">
      <c r="A3888" s="192"/>
      <c r="B3888" s="200" t="s">
        <v>2472</v>
      </c>
      <c r="C3888" s="192"/>
      <c r="D3888" s="192"/>
      <c r="E3888" s="192"/>
      <c r="F3888" s="150"/>
      <c r="G3888" s="151"/>
    </row>
    <row r="3889" spans="1:7" ht="15" x14ac:dyDescent="0.25">
      <c r="A3889" s="218">
        <v>14525</v>
      </c>
      <c r="B3889" s="200" t="s">
        <v>2473</v>
      </c>
      <c r="C3889" s="194" t="s">
        <v>273</v>
      </c>
      <c r="D3889" s="194" t="s">
        <v>281</v>
      </c>
      <c r="E3889" s="196" t="s">
        <v>18015</v>
      </c>
      <c r="F3889" s="147"/>
      <c r="G3889" s="147"/>
    </row>
    <row r="3890" spans="1:7" ht="15" x14ac:dyDescent="0.25">
      <c r="A3890" s="192"/>
      <c r="B3890" s="200" t="s">
        <v>2474</v>
      </c>
      <c r="C3890" s="192"/>
      <c r="D3890" s="192"/>
      <c r="E3890" s="192"/>
      <c r="F3890" s="150"/>
      <c r="G3890" s="151"/>
    </row>
    <row r="3891" spans="1:7" ht="15" x14ac:dyDescent="0.25">
      <c r="A3891" s="218">
        <v>36482</v>
      </c>
      <c r="B3891" s="200" t="s">
        <v>2475</v>
      </c>
      <c r="C3891" s="194" t="s">
        <v>273</v>
      </c>
      <c r="D3891" s="194" t="s">
        <v>281</v>
      </c>
      <c r="E3891" s="196" t="s">
        <v>18016</v>
      </c>
      <c r="F3891" s="147"/>
      <c r="G3891" s="147"/>
    </row>
    <row r="3892" spans="1:7" ht="15" x14ac:dyDescent="0.25">
      <c r="A3892" s="192"/>
      <c r="B3892" s="200" t="s">
        <v>2476</v>
      </c>
      <c r="C3892" s="192"/>
      <c r="D3892" s="192"/>
      <c r="E3892" s="192"/>
      <c r="F3892" s="150"/>
      <c r="G3892" s="151"/>
    </row>
    <row r="3893" spans="1:7" ht="15" x14ac:dyDescent="0.25">
      <c r="A3893" s="218">
        <v>36408</v>
      </c>
      <c r="B3893" s="200" t="s">
        <v>2477</v>
      </c>
      <c r="C3893" s="194" t="s">
        <v>273</v>
      </c>
      <c r="D3893" s="194" t="s">
        <v>281</v>
      </c>
      <c r="E3893" s="196" t="s">
        <v>18017</v>
      </c>
      <c r="F3893" s="147"/>
      <c r="G3893" s="147"/>
    </row>
    <row r="3894" spans="1:7" ht="15" x14ac:dyDescent="0.25">
      <c r="A3894" s="192"/>
      <c r="B3894" s="200" t="s">
        <v>2478</v>
      </c>
      <c r="C3894" s="192"/>
      <c r="D3894" s="192"/>
      <c r="E3894" s="192"/>
      <c r="F3894" s="150"/>
      <c r="G3894" s="151"/>
    </row>
    <row r="3895" spans="1:7" ht="15" x14ac:dyDescent="0.25">
      <c r="A3895" s="218">
        <v>2723</v>
      </c>
      <c r="B3895" s="200" t="s">
        <v>2479</v>
      </c>
      <c r="C3895" s="194" t="s">
        <v>273</v>
      </c>
      <c r="D3895" s="194" t="s">
        <v>281</v>
      </c>
      <c r="E3895" s="196" t="s">
        <v>18018</v>
      </c>
      <c r="F3895" s="147"/>
      <c r="G3895" s="147"/>
    </row>
    <row r="3896" spans="1:7" ht="15" x14ac:dyDescent="0.25">
      <c r="A3896" s="192"/>
      <c r="B3896" s="200" t="s">
        <v>2480</v>
      </c>
      <c r="C3896" s="192"/>
      <c r="D3896" s="192"/>
      <c r="E3896" s="192"/>
      <c r="F3896" s="150"/>
      <c r="G3896" s="151"/>
    </row>
    <row r="3897" spans="1:7" ht="15" x14ac:dyDescent="0.25">
      <c r="A3897" s="218">
        <v>36481</v>
      </c>
      <c r="B3897" s="200" t="s">
        <v>2481</v>
      </c>
      <c r="C3897" s="194" t="s">
        <v>273</v>
      </c>
      <c r="D3897" s="194" t="s">
        <v>281</v>
      </c>
      <c r="E3897" s="196" t="s">
        <v>18019</v>
      </c>
      <c r="F3897" s="147"/>
      <c r="G3897" s="147"/>
    </row>
    <row r="3898" spans="1:7" ht="15" x14ac:dyDescent="0.25">
      <c r="A3898" s="192"/>
      <c r="B3898" s="200" t="s">
        <v>2482</v>
      </c>
      <c r="C3898" s="192"/>
      <c r="D3898" s="192"/>
      <c r="E3898" s="192"/>
      <c r="F3898" s="150"/>
      <c r="G3898" s="151"/>
    </row>
    <row r="3899" spans="1:7" ht="15" x14ac:dyDescent="0.25">
      <c r="A3899" s="218">
        <v>10685</v>
      </c>
      <c r="B3899" s="200" t="s">
        <v>2483</v>
      </c>
      <c r="C3899" s="194" t="s">
        <v>273</v>
      </c>
      <c r="D3899" s="194" t="s">
        <v>209</v>
      </c>
      <c r="E3899" s="196" t="s">
        <v>18020</v>
      </c>
      <c r="F3899" s="147"/>
      <c r="G3899" s="147"/>
    </row>
    <row r="3900" spans="1:7" ht="15" x14ac:dyDescent="0.25">
      <c r="A3900" s="192"/>
      <c r="B3900" s="200" t="s">
        <v>2484</v>
      </c>
      <c r="C3900" s="192"/>
      <c r="D3900" s="192"/>
      <c r="E3900" s="192"/>
      <c r="F3900" s="150"/>
      <c r="G3900" s="151"/>
    </row>
    <row r="3901" spans="1:7" x14ac:dyDescent="0.2">
      <c r="A3901" s="218">
        <v>10749</v>
      </c>
      <c r="B3901" s="200" t="s">
        <v>18021</v>
      </c>
      <c r="C3901" s="194" t="s">
        <v>933</v>
      </c>
      <c r="D3901" s="194" t="s">
        <v>281</v>
      </c>
      <c r="E3901" s="195" t="s">
        <v>5934</v>
      </c>
      <c r="F3901" s="150"/>
      <c r="G3901" s="151"/>
    </row>
    <row r="3902" spans="1:7" ht="15" x14ac:dyDescent="0.25">
      <c r="A3902" s="192"/>
      <c r="B3902" s="200" t="s">
        <v>2485</v>
      </c>
      <c r="C3902" s="192"/>
      <c r="D3902" s="192"/>
      <c r="E3902" s="192"/>
      <c r="F3902" s="150"/>
      <c r="G3902" s="151"/>
    </row>
    <row r="3903" spans="1:7" ht="15" x14ac:dyDescent="0.25">
      <c r="A3903" s="218">
        <v>4111</v>
      </c>
      <c r="B3903" s="200" t="s">
        <v>2486</v>
      </c>
      <c r="C3903" s="194" t="s">
        <v>273</v>
      </c>
      <c r="D3903" s="194" t="s">
        <v>281</v>
      </c>
      <c r="E3903" s="195" t="s">
        <v>8173</v>
      </c>
      <c r="F3903" s="147"/>
      <c r="G3903" s="147"/>
    </row>
    <row r="3904" spans="1:7" x14ac:dyDescent="0.2">
      <c r="A3904" s="218">
        <v>26021</v>
      </c>
      <c r="B3904" s="200" t="s">
        <v>18022</v>
      </c>
      <c r="C3904" s="194" t="s">
        <v>273</v>
      </c>
      <c r="D3904" s="194" t="s">
        <v>281</v>
      </c>
      <c r="E3904" s="195" t="s">
        <v>13748</v>
      </c>
      <c r="F3904" s="150"/>
      <c r="G3904" s="151"/>
    </row>
    <row r="3905" spans="1:7" ht="15" x14ac:dyDescent="0.25">
      <c r="A3905" s="192"/>
      <c r="B3905" s="200" t="s">
        <v>18023</v>
      </c>
      <c r="C3905" s="192"/>
      <c r="D3905" s="192"/>
      <c r="E3905" s="192"/>
      <c r="F3905" s="147"/>
      <c r="G3905" s="147"/>
    </row>
    <row r="3906" spans="1:7" x14ac:dyDescent="0.2">
      <c r="A3906" s="218">
        <v>12</v>
      </c>
      <c r="B3906" s="200" t="s">
        <v>18024</v>
      </c>
      <c r="C3906" s="194" t="s">
        <v>273</v>
      </c>
      <c r="D3906" s="194" t="s">
        <v>209</v>
      </c>
      <c r="E3906" s="195" t="s">
        <v>5884</v>
      </c>
      <c r="F3906" s="150"/>
      <c r="G3906" s="151"/>
    </row>
    <row r="3907" spans="1:7" ht="15" x14ac:dyDescent="0.25">
      <c r="A3907" s="218">
        <v>37554</v>
      </c>
      <c r="B3907" s="200" t="s">
        <v>2487</v>
      </c>
      <c r="C3907" s="194" t="s">
        <v>273</v>
      </c>
      <c r="D3907" s="194" t="s">
        <v>281</v>
      </c>
      <c r="E3907" s="195" t="s">
        <v>18025</v>
      </c>
      <c r="F3907" s="147"/>
      <c r="G3907" s="147"/>
    </row>
    <row r="3908" spans="1:7" ht="15" x14ac:dyDescent="0.25">
      <c r="A3908" s="192"/>
      <c r="B3908" s="200" t="s">
        <v>2488</v>
      </c>
      <c r="C3908" s="192"/>
      <c r="D3908" s="192"/>
      <c r="E3908" s="192"/>
      <c r="F3908" s="150"/>
      <c r="G3908" s="151"/>
    </row>
    <row r="3909" spans="1:7" ht="15" x14ac:dyDescent="0.25">
      <c r="A3909" s="218">
        <v>37555</v>
      </c>
      <c r="B3909" s="200" t="s">
        <v>2489</v>
      </c>
      <c r="C3909" s="194" t="s">
        <v>273</v>
      </c>
      <c r="D3909" s="194" t="s">
        <v>281</v>
      </c>
      <c r="E3909" s="195" t="s">
        <v>18026</v>
      </c>
      <c r="F3909" s="147"/>
      <c r="G3909" s="147"/>
    </row>
    <row r="3910" spans="1:7" ht="15" x14ac:dyDescent="0.25">
      <c r="A3910" s="199" t="s">
        <v>16759</v>
      </c>
      <c r="B3910" s="192"/>
      <c r="C3910" s="192"/>
      <c r="D3910" s="192"/>
      <c r="E3910" s="192"/>
      <c r="F3910" s="150"/>
      <c r="G3910" s="151"/>
    </row>
    <row r="3911" spans="1:7" ht="15" x14ac:dyDescent="0.25">
      <c r="A3911" s="174"/>
      <c r="B3911" s="173"/>
      <c r="C3911" s="168"/>
      <c r="D3911" s="168"/>
      <c r="E3911" s="169"/>
      <c r="F3911" s="147"/>
      <c r="G3911" s="147"/>
    </row>
    <row r="3912" spans="1:7" ht="18" x14ac:dyDescent="0.25">
      <c r="A3912" s="192"/>
      <c r="B3912" s="201" t="s">
        <v>264</v>
      </c>
      <c r="C3912" s="192"/>
      <c r="D3912" s="193" t="s">
        <v>16732</v>
      </c>
      <c r="E3912" s="194" t="s">
        <v>18027</v>
      </c>
      <c r="F3912" s="150"/>
      <c r="G3912" s="151"/>
    </row>
    <row r="3913" spans="1:7" ht="15" x14ac:dyDescent="0.25">
      <c r="A3913" s="199" t="s">
        <v>16734</v>
      </c>
      <c r="B3913" s="192"/>
      <c r="C3913" s="192"/>
      <c r="D3913" s="192"/>
      <c r="E3913" s="192"/>
      <c r="F3913" s="147"/>
      <c r="G3913" s="147"/>
    </row>
    <row r="3914" spans="1:7" ht="15" x14ac:dyDescent="0.25">
      <c r="A3914" s="199" t="s">
        <v>16735</v>
      </c>
      <c r="B3914" s="192"/>
      <c r="C3914" s="192"/>
      <c r="D3914" s="192"/>
      <c r="E3914" s="192"/>
      <c r="F3914" s="150"/>
      <c r="G3914" s="151"/>
    </row>
    <row r="3915" spans="1:7" ht="15" x14ac:dyDescent="0.25">
      <c r="A3915" s="199" t="s">
        <v>16736</v>
      </c>
      <c r="B3915" s="192"/>
      <c r="C3915" s="192"/>
      <c r="D3915" s="192"/>
      <c r="E3915" s="192"/>
      <c r="F3915" s="150"/>
      <c r="G3915" s="151"/>
    </row>
    <row r="3916" spans="1:7" ht="15" x14ac:dyDescent="0.25">
      <c r="A3916" s="199" t="s">
        <v>16737</v>
      </c>
      <c r="B3916" s="192"/>
      <c r="C3916" s="192"/>
      <c r="D3916" s="192"/>
      <c r="E3916" s="192"/>
      <c r="F3916" s="150"/>
      <c r="G3916" s="151"/>
    </row>
    <row r="3917" spans="1:7" ht="15" x14ac:dyDescent="0.25">
      <c r="A3917" s="199" t="s">
        <v>16738</v>
      </c>
      <c r="B3917" s="192"/>
      <c r="C3917" s="192"/>
      <c r="D3917" s="192"/>
      <c r="E3917" s="192"/>
      <c r="F3917" s="150"/>
      <c r="G3917" s="151"/>
    </row>
    <row r="3918" spans="1:7" ht="15" x14ac:dyDescent="0.25">
      <c r="A3918" s="199" t="s">
        <v>16739</v>
      </c>
      <c r="B3918" s="200" t="s">
        <v>16740</v>
      </c>
      <c r="C3918" s="192"/>
      <c r="D3918" s="192"/>
      <c r="E3918" s="192"/>
      <c r="F3918" s="150"/>
      <c r="G3918" s="151"/>
    </row>
    <row r="3919" spans="1:7" ht="15" x14ac:dyDescent="0.25">
      <c r="A3919" s="192"/>
      <c r="B3919" s="200" t="s">
        <v>16741</v>
      </c>
      <c r="C3919" s="195" t="s">
        <v>16742</v>
      </c>
      <c r="D3919" s="192"/>
      <c r="E3919" s="195" t="s">
        <v>16743</v>
      </c>
      <c r="F3919" s="150"/>
      <c r="G3919" s="152"/>
    </row>
    <row r="3920" spans="1:7" ht="15" x14ac:dyDescent="0.25">
      <c r="A3920" s="199" t="s">
        <v>16744</v>
      </c>
      <c r="B3920" s="199" t="s">
        <v>16745</v>
      </c>
      <c r="C3920" s="192"/>
      <c r="D3920" s="193" t="s">
        <v>16746</v>
      </c>
      <c r="E3920" s="192"/>
      <c r="F3920" s="147"/>
      <c r="G3920" s="147"/>
    </row>
    <row r="3921" spans="1:7" x14ac:dyDescent="0.2">
      <c r="A3921" s="199" t="s">
        <v>265</v>
      </c>
      <c r="B3921" s="199" t="s">
        <v>266</v>
      </c>
      <c r="C3921" s="193" t="s">
        <v>267</v>
      </c>
      <c r="D3921" s="193" t="s">
        <v>268</v>
      </c>
      <c r="E3921" s="193" t="s">
        <v>269</v>
      </c>
      <c r="F3921" s="150"/>
      <c r="G3921" s="151"/>
    </row>
    <row r="3922" spans="1:7" ht="15" x14ac:dyDescent="0.25">
      <c r="A3922" s="192"/>
      <c r="B3922" s="192"/>
      <c r="C3922" s="192"/>
      <c r="D3922" s="193" t="s">
        <v>270</v>
      </c>
      <c r="E3922" s="193" t="s">
        <v>271</v>
      </c>
      <c r="F3922" s="150"/>
      <c r="G3922" s="151"/>
    </row>
    <row r="3923" spans="1:7" ht="15" x14ac:dyDescent="0.25">
      <c r="A3923" s="192"/>
      <c r="B3923" s="200" t="s">
        <v>2488</v>
      </c>
      <c r="C3923" s="192"/>
      <c r="D3923" s="192"/>
      <c r="E3923" s="192"/>
      <c r="F3923" s="150"/>
      <c r="G3923" s="151"/>
    </row>
    <row r="3924" spans="1:7" x14ac:dyDescent="0.2">
      <c r="A3924" s="218">
        <v>10902</v>
      </c>
      <c r="B3924" s="200" t="s">
        <v>2490</v>
      </c>
      <c r="C3924" s="194" t="s">
        <v>273</v>
      </c>
      <c r="D3924" s="194" t="s">
        <v>281</v>
      </c>
      <c r="E3924" s="195" t="s">
        <v>18028</v>
      </c>
      <c r="F3924" s="150"/>
      <c r="G3924" s="151"/>
    </row>
    <row r="3925" spans="1:7" ht="15" x14ac:dyDescent="0.25">
      <c r="A3925" s="192"/>
      <c r="B3925" s="200" t="s">
        <v>2491</v>
      </c>
      <c r="C3925" s="192"/>
      <c r="D3925" s="192"/>
      <c r="E3925" s="192"/>
      <c r="F3925" s="150"/>
      <c r="G3925" s="151"/>
    </row>
    <row r="3926" spans="1:7" x14ac:dyDescent="0.2">
      <c r="A3926" s="218">
        <v>20965</v>
      </c>
      <c r="B3926" s="200" t="s">
        <v>2492</v>
      </c>
      <c r="C3926" s="194" t="s">
        <v>273</v>
      </c>
      <c r="D3926" s="194" t="s">
        <v>281</v>
      </c>
      <c r="E3926" s="195" t="s">
        <v>11196</v>
      </c>
      <c r="F3926" s="150"/>
      <c r="G3926" s="151"/>
    </row>
    <row r="3927" spans="1:7" ht="15" x14ac:dyDescent="0.25">
      <c r="A3927" s="192"/>
      <c r="B3927" s="200" t="s">
        <v>2491</v>
      </c>
      <c r="C3927" s="192"/>
      <c r="D3927" s="192"/>
      <c r="E3927" s="192"/>
      <c r="F3927" s="150"/>
      <c r="G3927" s="151"/>
    </row>
    <row r="3928" spans="1:7" x14ac:dyDescent="0.2">
      <c r="A3928" s="218">
        <v>20966</v>
      </c>
      <c r="B3928" s="200" t="s">
        <v>2493</v>
      </c>
      <c r="C3928" s="194" t="s">
        <v>273</v>
      </c>
      <c r="D3928" s="194" t="s">
        <v>281</v>
      </c>
      <c r="E3928" s="195" t="s">
        <v>18029</v>
      </c>
      <c r="F3928" s="150"/>
      <c r="G3928" s="151"/>
    </row>
    <row r="3929" spans="1:7" ht="15" x14ac:dyDescent="0.25">
      <c r="A3929" s="192"/>
      <c r="B3929" s="200" t="s">
        <v>2491</v>
      </c>
      <c r="C3929" s="192"/>
      <c r="D3929" s="192"/>
      <c r="E3929" s="192"/>
    </row>
    <row r="3930" spans="1:7" x14ac:dyDescent="0.2">
      <c r="A3930" s="218">
        <v>10903</v>
      </c>
      <c r="B3930" s="200" t="s">
        <v>2494</v>
      </c>
      <c r="C3930" s="194" t="s">
        <v>273</v>
      </c>
      <c r="D3930" s="194" t="s">
        <v>281</v>
      </c>
      <c r="E3930" s="195" t="s">
        <v>6364</v>
      </c>
    </row>
    <row r="3931" spans="1:7" ht="15" x14ac:dyDescent="0.25">
      <c r="A3931" s="192"/>
      <c r="B3931" s="200" t="s">
        <v>2491</v>
      </c>
      <c r="C3931" s="192"/>
      <c r="D3931" s="192"/>
      <c r="E3931" s="192"/>
    </row>
    <row r="3932" spans="1:7" x14ac:dyDescent="0.2">
      <c r="A3932" s="218">
        <v>20967</v>
      </c>
      <c r="B3932" s="200" t="s">
        <v>2495</v>
      </c>
      <c r="C3932" s="194" t="s">
        <v>273</v>
      </c>
      <c r="D3932" s="194" t="s">
        <v>281</v>
      </c>
      <c r="E3932" s="195" t="s">
        <v>6364</v>
      </c>
    </row>
    <row r="3933" spans="1:7" ht="15" x14ac:dyDescent="0.25">
      <c r="A3933" s="192"/>
      <c r="B3933" s="200" t="s">
        <v>2491</v>
      </c>
      <c r="C3933" s="192"/>
      <c r="D3933" s="192"/>
      <c r="E3933" s="192"/>
    </row>
    <row r="3934" spans="1:7" ht="15" x14ac:dyDescent="0.25">
      <c r="A3934" s="218">
        <v>20968</v>
      </c>
      <c r="B3934" s="200" t="s">
        <v>2496</v>
      </c>
      <c r="C3934" s="194" t="s">
        <v>273</v>
      </c>
      <c r="D3934" s="194" t="s">
        <v>281</v>
      </c>
      <c r="E3934" s="195" t="s">
        <v>18030</v>
      </c>
      <c r="F3934" s="147"/>
      <c r="G3934" s="147"/>
    </row>
    <row r="3935" spans="1:7" ht="15" x14ac:dyDescent="0.25">
      <c r="A3935" s="192"/>
      <c r="B3935" s="200" t="s">
        <v>2491</v>
      </c>
      <c r="C3935" s="192"/>
      <c r="D3935" s="192"/>
      <c r="E3935" s="192"/>
    </row>
    <row r="3936" spans="1:7" ht="15" x14ac:dyDescent="0.25">
      <c r="A3936" s="218">
        <v>11359</v>
      </c>
      <c r="B3936" s="200" t="s">
        <v>18031</v>
      </c>
      <c r="C3936" s="194" t="s">
        <v>273</v>
      </c>
      <c r="D3936" s="194" t="s">
        <v>209</v>
      </c>
      <c r="E3936" s="195" t="s">
        <v>6284</v>
      </c>
      <c r="F3936" s="147"/>
      <c r="G3936" s="147"/>
    </row>
    <row r="3937" spans="1:7" ht="15" x14ac:dyDescent="0.25">
      <c r="A3937" s="192"/>
      <c r="B3937" s="200" t="s">
        <v>18032</v>
      </c>
      <c r="C3937" s="192"/>
      <c r="D3937" s="192"/>
      <c r="E3937" s="192"/>
      <c r="F3937" s="147"/>
      <c r="G3937" s="147"/>
    </row>
    <row r="3938" spans="1:7" ht="15" x14ac:dyDescent="0.25">
      <c r="A3938" s="218">
        <v>10761</v>
      </c>
      <c r="B3938" s="200" t="s">
        <v>2497</v>
      </c>
      <c r="C3938" s="194" t="s">
        <v>56</v>
      </c>
      <c r="D3938" s="194" t="s">
        <v>281</v>
      </c>
      <c r="E3938" s="194" t="s">
        <v>5680</v>
      </c>
      <c r="F3938" s="147"/>
      <c r="G3938" s="147"/>
    </row>
    <row r="3939" spans="1:7" ht="15" x14ac:dyDescent="0.25">
      <c r="A3939" s="218">
        <v>40215</v>
      </c>
      <c r="B3939" s="200" t="s">
        <v>18033</v>
      </c>
      <c r="C3939" s="194" t="s">
        <v>273</v>
      </c>
      <c r="D3939" s="194" t="s">
        <v>281</v>
      </c>
      <c r="E3939" s="194" t="s">
        <v>5457</v>
      </c>
      <c r="F3939" s="147"/>
      <c r="G3939" s="147"/>
    </row>
    <row r="3940" spans="1:7" ht="15" x14ac:dyDescent="0.25">
      <c r="A3940" s="218">
        <v>20219</v>
      </c>
      <c r="B3940" s="200" t="s">
        <v>2498</v>
      </c>
      <c r="C3940" s="194" t="s">
        <v>273</v>
      </c>
      <c r="D3940" s="194" t="s">
        <v>274</v>
      </c>
      <c r="E3940" s="197" t="s">
        <v>18034</v>
      </c>
      <c r="F3940" s="147"/>
      <c r="G3940" s="147"/>
    </row>
    <row r="3941" spans="1:7" ht="15" x14ac:dyDescent="0.25">
      <c r="A3941" s="192"/>
      <c r="B3941" s="200" t="s">
        <v>2499</v>
      </c>
      <c r="C3941" s="192"/>
      <c r="D3941" s="192"/>
      <c r="E3941" s="192"/>
    </row>
    <row r="3942" spans="1:7" ht="15" x14ac:dyDescent="0.25">
      <c r="A3942" s="218">
        <v>36484</v>
      </c>
      <c r="B3942" s="200" t="s">
        <v>2500</v>
      </c>
      <c r="C3942" s="194" t="s">
        <v>273</v>
      </c>
      <c r="D3942" s="194" t="s">
        <v>274</v>
      </c>
      <c r="E3942" s="196" t="s">
        <v>18035</v>
      </c>
      <c r="F3942" s="147"/>
      <c r="G3942" s="147"/>
    </row>
    <row r="3943" spans="1:7" ht="15" x14ac:dyDescent="0.25">
      <c r="A3943" s="192"/>
      <c r="B3943" s="200" t="s">
        <v>2501</v>
      </c>
      <c r="C3943" s="192"/>
      <c r="D3943" s="192"/>
      <c r="E3943" s="192"/>
      <c r="F3943" s="147"/>
      <c r="G3943" s="151"/>
    </row>
    <row r="3944" spans="1:7" ht="15" x14ac:dyDescent="0.25">
      <c r="A3944" s="192"/>
      <c r="B3944" s="200" t="s">
        <v>2502</v>
      </c>
      <c r="C3944" s="192"/>
      <c r="D3944" s="192"/>
      <c r="E3944" s="192"/>
      <c r="F3944" s="148"/>
      <c r="G3944" s="147"/>
    </row>
    <row r="3945" spans="1:7" x14ac:dyDescent="0.2">
      <c r="A3945" s="218">
        <v>11186</v>
      </c>
      <c r="B3945" s="200" t="s">
        <v>2503</v>
      </c>
      <c r="C3945" s="194" t="s">
        <v>286</v>
      </c>
      <c r="D3945" s="194" t="s">
        <v>281</v>
      </c>
      <c r="E3945" s="195" t="s">
        <v>18036</v>
      </c>
      <c r="F3945" s="148"/>
      <c r="G3945" s="148"/>
    </row>
    <row r="3946" spans="1:7" x14ac:dyDescent="0.2">
      <c r="A3946" s="218">
        <v>11557</v>
      </c>
      <c r="B3946" s="200" t="s">
        <v>2504</v>
      </c>
      <c r="C3946" s="194" t="s">
        <v>330</v>
      </c>
      <c r="D3946" s="194" t="s">
        <v>281</v>
      </c>
      <c r="E3946" s="195" t="s">
        <v>18037</v>
      </c>
      <c r="F3946" s="148"/>
      <c r="G3946" s="148"/>
    </row>
    <row r="3947" spans="1:7" x14ac:dyDescent="0.2">
      <c r="A3947" s="218">
        <v>11558</v>
      </c>
      <c r="B3947" s="200" t="s">
        <v>2505</v>
      </c>
      <c r="C3947" s="194" t="s">
        <v>330</v>
      </c>
      <c r="D3947" s="194" t="s">
        <v>281</v>
      </c>
      <c r="E3947" s="195" t="s">
        <v>11205</v>
      </c>
      <c r="F3947" s="150"/>
      <c r="G3947" s="151"/>
    </row>
    <row r="3948" spans="1:7" x14ac:dyDescent="0.2">
      <c r="A3948" s="218">
        <v>2759</v>
      </c>
      <c r="B3948" s="200" t="s">
        <v>2506</v>
      </c>
      <c r="C3948" s="194" t="s">
        <v>273</v>
      </c>
      <c r="D3948" s="194" t="s">
        <v>274</v>
      </c>
      <c r="E3948" s="194" t="s">
        <v>8490</v>
      </c>
      <c r="F3948" s="150"/>
      <c r="G3948" s="151"/>
    </row>
    <row r="3949" spans="1:7" x14ac:dyDescent="0.2">
      <c r="A3949" s="218">
        <v>11614</v>
      </c>
      <c r="B3949" s="200" t="s">
        <v>2507</v>
      </c>
      <c r="C3949" s="194" t="s">
        <v>286</v>
      </c>
      <c r="D3949" s="194" t="s">
        <v>281</v>
      </c>
      <c r="E3949" s="195" t="s">
        <v>6287</v>
      </c>
      <c r="F3949" s="150"/>
      <c r="G3949" s="151"/>
    </row>
    <row r="3950" spans="1:7" ht="15" x14ac:dyDescent="0.25">
      <c r="A3950" s="192"/>
      <c r="B3950" s="200" t="s">
        <v>2508</v>
      </c>
      <c r="C3950" s="192"/>
      <c r="D3950" s="192"/>
      <c r="E3950" s="192"/>
      <c r="F3950" s="150"/>
      <c r="G3950" s="151"/>
    </row>
    <row r="3951" spans="1:7" x14ac:dyDescent="0.2">
      <c r="A3951" s="218">
        <v>20059</v>
      </c>
      <c r="B3951" s="200" t="s">
        <v>18038</v>
      </c>
      <c r="C3951" s="194" t="s">
        <v>273</v>
      </c>
      <c r="D3951" s="194" t="s">
        <v>281</v>
      </c>
      <c r="E3951" s="195" t="s">
        <v>18039</v>
      </c>
      <c r="F3951" s="150"/>
      <c r="G3951" s="151"/>
    </row>
    <row r="3952" spans="1:7" ht="15" x14ac:dyDescent="0.25">
      <c r="A3952" s="192"/>
      <c r="B3952" s="200" t="s">
        <v>17046</v>
      </c>
      <c r="C3952" s="192"/>
      <c r="D3952" s="192"/>
      <c r="E3952" s="192"/>
      <c r="F3952" s="150"/>
      <c r="G3952" s="151"/>
    </row>
    <row r="3953" spans="1:7" x14ac:dyDescent="0.2">
      <c r="A3953" s="218">
        <v>20060</v>
      </c>
      <c r="B3953" s="200" t="s">
        <v>18040</v>
      </c>
      <c r="C3953" s="194" t="s">
        <v>273</v>
      </c>
      <c r="D3953" s="194" t="s">
        <v>281</v>
      </c>
      <c r="E3953" s="195" t="s">
        <v>18039</v>
      </c>
      <c r="F3953" s="150"/>
      <c r="G3953" s="151"/>
    </row>
    <row r="3954" spans="1:7" ht="15" x14ac:dyDescent="0.25">
      <c r="A3954" s="192"/>
      <c r="B3954" s="200" t="s">
        <v>17046</v>
      </c>
      <c r="C3954" s="192"/>
      <c r="D3954" s="192"/>
      <c r="E3954" s="192"/>
      <c r="F3954" s="150"/>
      <c r="G3954" s="151"/>
    </row>
    <row r="3955" spans="1:7" x14ac:dyDescent="0.2">
      <c r="A3955" s="218">
        <v>2803</v>
      </c>
      <c r="B3955" s="200" t="s">
        <v>2509</v>
      </c>
      <c r="C3955" s="194" t="s">
        <v>18</v>
      </c>
      <c r="D3955" s="194" t="s">
        <v>274</v>
      </c>
      <c r="E3955" s="195" t="s">
        <v>6288</v>
      </c>
      <c r="F3955" s="150"/>
      <c r="G3955" s="151"/>
    </row>
    <row r="3956" spans="1:7" x14ac:dyDescent="0.2">
      <c r="A3956" s="218">
        <v>2801</v>
      </c>
      <c r="B3956" s="200" t="s">
        <v>2510</v>
      </c>
      <c r="C3956" s="194" t="s">
        <v>18</v>
      </c>
      <c r="D3956" s="194" t="s">
        <v>274</v>
      </c>
      <c r="E3956" s="195" t="s">
        <v>6289</v>
      </c>
      <c r="F3956" s="150"/>
      <c r="G3956" s="151"/>
    </row>
    <row r="3957" spans="1:7" x14ac:dyDescent="0.2">
      <c r="A3957" s="218">
        <v>2806</v>
      </c>
      <c r="B3957" s="200" t="s">
        <v>2511</v>
      </c>
      <c r="C3957" s="194" t="s">
        <v>18</v>
      </c>
      <c r="D3957" s="194" t="s">
        <v>274</v>
      </c>
      <c r="E3957" s="195" t="s">
        <v>6290</v>
      </c>
      <c r="F3957" s="150"/>
      <c r="G3957" s="151"/>
    </row>
    <row r="3958" spans="1:7" x14ac:dyDescent="0.2">
      <c r="A3958" s="218">
        <v>34786</v>
      </c>
      <c r="B3958" s="200" t="s">
        <v>2512</v>
      </c>
      <c r="C3958" s="194" t="s">
        <v>56</v>
      </c>
      <c r="D3958" s="194" t="s">
        <v>281</v>
      </c>
      <c r="E3958" s="195" t="s">
        <v>6108</v>
      </c>
      <c r="F3958" s="150"/>
      <c r="G3958" s="151"/>
    </row>
    <row r="3959" spans="1:7" x14ac:dyDescent="0.2">
      <c r="A3959" s="218">
        <v>13</v>
      </c>
      <c r="B3959" s="200" t="s">
        <v>2513</v>
      </c>
      <c r="C3959" s="194" t="s">
        <v>31</v>
      </c>
      <c r="D3959" s="194" t="s">
        <v>281</v>
      </c>
      <c r="E3959" s="195" t="s">
        <v>11438</v>
      </c>
      <c r="F3959" s="150"/>
      <c r="G3959" s="151"/>
    </row>
    <row r="3960" spans="1:7" x14ac:dyDescent="0.2">
      <c r="A3960" s="218">
        <v>2762</v>
      </c>
      <c r="B3960" s="200" t="s">
        <v>2514</v>
      </c>
      <c r="C3960" s="194" t="s">
        <v>18</v>
      </c>
      <c r="D3960" s="194" t="s">
        <v>274</v>
      </c>
      <c r="E3960" s="194" t="s">
        <v>5491</v>
      </c>
      <c r="F3960" s="150"/>
      <c r="G3960" s="151"/>
    </row>
    <row r="3961" spans="1:7" x14ac:dyDescent="0.2">
      <c r="A3961" s="218">
        <v>21142</v>
      </c>
      <c r="B3961" s="200" t="s">
        <v>2515</v>
      </c>
      <c r="C3961" s="194" t="s">
        <v>273</v>
      </c>
      <c r="D3961" s="194" t="s">
        <v>281</v>
      </c>
      <c r="E3961" s="195" t="s">
        <v>6294</v>
      </c>
      <c r="F3961" s="150"/>
      <c r="G3961" s="151"/>
    </row>
    <row r="3962" spans="1:7" ht="15" x14ac:dyDescent="0.25">
      <c r="A3962" s="192"/>
      <c r="B3962" s="200" t="s">
        <v>2516</v>
      </c>
      <c r="C3962" s="192"/>
      <c r="D3962" s="192"/>
      <c r="E3962" s="192"/>
      <c r="F3962" s="150"/>
      <c r="G3962" s="151"/>
    </row>
    <row r="3963" spans="1:7" x14ac:dyDescent="0.2">
      <c r="A3963" s="218">
        <v>12865</v>
      </c>
      <c r="B3963" s="200" t="s">
        <v>2517</v>
      </c>
      <c r="C3963" s="194" t="s">
        <v>56</v>
      </c>
      <c r="D3963" s="194" t="s">
        <v>281</v>
      </c>
      <c r="E3963" s="195" t="s">
        <v>18041</v>
      </c>
      <c r="F3963" s="150"/>
      <c r="G3963" s="151"/>
    </row>
    <row r="3964" spans="1:7" x14ac:dyDescent="0.2">
      <c r="A3964" s="218">
        <v>4223</v>
      </c>
      <c r="B3964" s="200" t="s">
        <v>2518</v>
      </c>
      <c r="C3964" s="194" t="s">
        <v>69</v>
      </c>
      <c r="D3964" s="194" t="s">
        <v>209</v>
      </c>
      <c r="E3964" s="195" t="s">
        <v>6550</v>
      </c>
      <c r="F3964" s="150"/>
      <c r="G3964" s="151"/>
    </row>
    <row r="3965" spans="1:7" x14ac:dyDescent="0.2">
      <c r="A3965" s="218">
        <v>37372</v>
      </c>
      <c r="B3965" s="200" t="s">
        <v>2519</v>
      </c>
      <c r="C3965" s="194" t="s">
        <v>56</v>
      </c>
      <c r="D3965" s="194" t="s">
        <v>209</v>
      </c>
      <c r="E3965" s="194" t="s">
        <v>6296</v>
      </c>
      <c r="F3965" s="150"/>
      <c r="G3965" s="151"/>
    </row>
    <row r="3966" spans="1:7" x14ac:dyDescent="0.2">
      <c r="A3966" s="218">
        <v>11582</v>
      </c>
      <c r="B3966" s="200" t="s">
        <v>2520</v>
      </c>
      <c r="C3966" s="194" t="s">
        <v>273</v>
      </c>
      <c r="D3966" s="194" t="s">
        <v>281</v>
      </c>
      <c r="E3966" s="195" t="s">
        <v>7106</v>
      </c>
      <c r="F3966" s="150"/>
      <c r="G3966" s="151"/>
    </row>
    <row r="3967" spans="1:7" x14ac:dyDescent="0.2">
      <c r="A3967" s="218">
        <v>10886</v>
      </c>
      <c r="B3967" s="200" t="s">
        <v>2521</v>
      </c>
      <c r="C3967" s="194" t="s">
        <v>273</v>
      </c>
      <c r="D3967" s="194" t="s">
        <v>281</v>
      </c>
      <c r="E3967" s="195" t="s">
        <v>18042</v>
      </c>
      <c r="F3967" s="150"/>
      <c r="G3967" s="151"/>
    </row>
    <row r="3968" spans="1:7" x14ac:dyDescent="0.2">
      <c r="A3968" s="218">
        <v>10888</v>
      </c>
      <c r="B3968" s="200" t="s">
        <v>2522</v>
      </c>
      <c r="C3968" s="194" t="s">
        <v>273</v>
      </c>
      <c r="D3968" s="194" t="s">
        <v>281</v>
      </c>
      <c r="E3968" s="195" t="s">
        <v>18043</v>
      </c>
      <c r="F3968" s="150"/>
      <c r="G3968" s="151"/>
    </row>
    <row r="3969" spans="1:7" ht="15" x14ac:dyDescent="0.25">
      <c r="A3969" s="192"/>
      <c r="B3969" s="200" t="s">
        <v>2523</v>
      </c>
      <c r="C3969" s="192"/>
      <c r="D3969" s="192"/>
      <c r="E3969" s="192"/>
      <c r="F3969" s="150"/>
      <c r="G3969" s="151"/>
    </row>
    <row r="3970" spans="1:7" x14ac:dyDescent="0.2">
      <c r="A3970" s="218">
        <v>10889</v>
      </c>
      <c r="B3970" s="200" t="s">
        <v>2524</v>
      </c>
      <c r="C3970" s="194" t="s">
        <v>273</v>
      </c>
      <c r="D3970" s="194" t="s">
        <v>281</v>
      </c>
      <c r="E3970" s="195" t="s">
        <v>18044</v>
      </c>
      <c r="F3970" s="150"/>
      <c r="G3970" s="151"/>
    </row>
    <row r="3971" spans="1:7" ht="15" x14ac:dyDescent="0.25">
      <c r="A3971" s="192"/>
      <c r="B3971" s="200" t="s">
        <v>2523</v>
      </c>
      <c r="C3971" s="192"/>
      <c r="D3971" s="192"/>
      <c r="E3971" s="192"/>
      <c r="F3971" s="150"/>
      <c r="G3971" s="151"/>
    </row>
    <row r="3972" spans="1:7" x14ac:dyDescent="0.2">
      <c r="A3972" s="218">
        <v>10890</v>
      </c>
      <c r="B3972" s="200" t="s">
        <v>2525</v>
      </c>
      <c r="C3972" s="194" t="s">
        <v>273</v>
      </c>
      <c r="D3972" s="194" t="s">
        <v>281</v>
      </c>
      <c r="E3972" s="195" t="s">
        <v>18045</v>
      </c>
      <c r="F3972" s="150"/>
      <c r="G3972" s="151"/>
    </row>
    <row r="3973" spans="1:7" ht="15" x14ac:dyDescent="0.25">
      <c r="A3973" s="192"/>
      <c r="B3973" s="200" t="s">
        <v>2526</v>
      </c>
      <c r="C3973" s="192"/>
      <c r="D3973" s="192"/>
      <c r="E3973" s="192"/>
      <c r="F3973" s="150"/>
      <c r="G3973" s="151"/>
    </row>
    <row r="3974" spans="1:7" ht="15" x14ac:dyDescent="0.25">
      <c r="A3974" s="218">
        <v>10891</v>
      </c>
      <c r="B3974" s="200" t="s">
        <v>2527</v>
      </c>
      <c r="C3974" s="194" t="s">
        <v>273</v>
      </c>
      <c r="D3974" s="194" t="s">
        <v>281</v>
      </c>
      <c r="E3974" s="195" t="s">
        <v>18046</v>
      </c>
      <c r="F3974" s="147"/>
      <c r="G3974" s="147"/>
    </row>
    <row r="3975" spans="1:7" ht="15" x14ac:dyDescent="0.25">
      <c r="A3975" s="192"/>
      <c r="B3975" s="200" t="s">
        <v>2526</v>
      </c>
      <c r="C3975" s="192"/>
      <c r="D3975" s="192"/>
      <c r="E3975" s="192"/>
      <c r="F3975" s="150"/>
      <c r="G3975" s="151"/>
    </row>
    <row r="3976" spans="1:7" ht="15" x14ac:dyDescent="0.25">
      <c r="A3976" s="218">
        <v>10892</v>
      </c>
      <c r="B3976" s="200" t="s">
        <v>2528</v>
      </c>
      <c r="C3976" s="194" t="s">
        <v>273</v>
      </c>
      <c r="D3976" s="194" t="s">
        <v>209</v>
      </c>
      <c r="E3976" s="195" t="s">
        <v>18047</v>
      </c>
      <c r="F3976" s="147"/>
      <c r="G3976" s="147"/>
    </row>
    <row r="3977" spans="1:7" ht="15" x14ac:dyDescent="0.25">
      <c r="A3977" s="192"/>
      <c r="B3977" s="200" t="s">
        <v>2526</v>
      </c>
      <c r="C3977" s="192"/>
      <c r="D3977" s="192"/>
      <c r="E3977" s="192"/>
      <c r="F3977" s="150"/>
      <c r="G3977" s="151"/>
    </row>
    <row r="3978" spans="1:7" ht="15" x14ac:dyDescent="0.25">
      <c r="A3978" s="199" t="s">
        <v>16759</v>
      </c>
      <c r="B3978" s="192"/>
      <c r="C3978" s="192"/>
      <c r="D3978" s="192"/>
      <c r="E3978" s="192"/>
      <c r="F3978" s="147"/>
      <c r="G3978" s="147"/>
    </row>
    <row r="3979" spans="1:7" ht="15" x14ac:dyDescent="0.25">
      <c r="A3979" s="166"/>
      <c r="B3979" s="173"/>
      <c r="C3979" s="166"/>
      <c r="D3979" s="166"/>
      <c r="E3979" s="166"/>
      <c r="F3979" s="150"/>
      <c r="G3979" s="151"/>
    </row>
    <row r="3980" spans="1:7" ht="18" x14ac:dyDescent="0.25">
      <c r="A3980" s="192"/>
      <c r="B3980" s="201" t="s">
        <v>264</v>
      </c>
      <c r="C3980" s="192"/>
      <c r="D3980" s="193" t="s">
        <v>16732</v>
      </c>
      <c r="E3980" s="194" t="s">
        <v>18048</v>
      </c>
      <c r="F3980" s="147"/>
      <c r="G3980" s="147"/>
    </row>
    <row r="3981" spans="1:7" ht="15" x14ac:dyDescent="0.25">
      <c r="A3981" s="199" t="s">
        <v>16734</v>
      </c>
      <c r="B3981" s="192"/>
      <c r="C3981" s="192"/>
      <c r="D3981" s="192"/>
      <c r="E3981" s="192"/>
      <c r="F3981" s="150"/>
      <c r="G3981" s="151"/>
    </row>
    <row r="3982" spans="1:7" ht="15" x14ac:dyDescent="0.25">
      <c r="A3982" s="199" t="s">
        <v>16735</v>
      </c>
      <c r="B3982" s="192"/>
      <c r="C3982" s="192"/>
      <c r="D3982" s="192"/>
      <c r="E3982" s="192"/>
      <c r="F3982" s="147"/>
      <c r="G3982" s="147"/>
    </row>
    <row r="3983" spans="1:7" ht="15" x14ac:dyDescent="0.25">
      <c r="A3983" s="199" t="s">
        <v>16736</v>
      </c>
      <c r="B3983" s="192"/>
      <c r="C3983" s="192"/>
      <c r="D3983" s="192"/>
      <c r="E3983" s="192"/>
      <c r="F3983" s="150"/>
      <c r="G3983" s="151"/>
    </row>
    <row r="3984" spans="1:7" ht="15" x14ac:dyDescent="0.25">
      <c r="A3984" s="199" t="s">
        <v>16737</v>
      </c>
      <c r="B3984" s="192"/>
      <c r="C3984" s="192"/>
      <c r="D3984" s="192"/>
      <c r="E3984" s="192"/>
      <c r="F3984" s="150"/>
      <c r="G3984" s="151"/>
    </row>
    <row r="3985" spans="1:7" ht="15" x14ac:dyDescent="0.25">
      <c r="A3985" s="199" t="s">
        <v>16738</v>
      </c>
      <c r="B3985" s="192"/>
      <c r="C3985" s="192"/>
      <c r="D3985" s="192"/>
      <c r="E3985" s="192"/>
      <c r="F3985" s="150"/>
      <c r="G3985" s="151"/>
    </row>
    <row r="3986" spans="1:7" ht="15" x14ac:dyDescent="0.25">
      <c r="A3986" s="199" t="s">
        <v>16739</v>
      </c>
      <c r="B3986" s="200" t="s">
        <v>16740</v>
      </c>
      <c r="C3986" s="192"/>
      <c r="D3986" s="192"/>
      <c r="E3986" s="192"/>
      <c r="F3986" s="150"/>
      <c r="G3986" s="151"/>
    </row>
    <row r="3987" spans="1:7" ht="15" x14ac:dyDescent="0.25">
      <c r="A3987" s="192"/>
      <c r="B3987" s="200" t="s">
        <v>16741</v>
      </c>
      <c r="C3987" s="195" t="s">
        <v>16742</v>
      </c>
      <c r="D3987" s="192"/>
      <c r="E3987" s="195" t="s">
        <v>16743</v>
      </c>
      <c r="F3987" s="150"/>
      <c r="G3987" s="151"/>
    </row>
    <row r="3988" spans="1:7" ht="15" x14ac:dyDescent="0.25">
      <c r="A3988" s="199" t="s">
        <v>16744</v>
      </c>
      <c r="B3988" s="199" t="s">
        <v>16745</v>
      </c>
      <c r="C3988" s="192"/>
      <c r="D3988" s="193" t="s">
        <v>16746</v>
      </c>
      <c r="E3988" s="192"/>
      <c r="F3988" s="150"/>
      <c r="G3988" s="151"/>
    </row>
    <row r="3989" spans="1:7" x14ac:dyDescent="0.2">
      <c r="A3989" s="199" t="s">
        <v>265</v>
      </c>
      <c r="B3989" s="199" t="s">
        <v>266</v>
      </c>
      <c r="C3989" s="193" t="s">
        <v>267</v>
      </c>
      <c r="D3989" s="193" t="s">
        <v>268</v>
      </c>
      <c r="E3989" s="193" t="s">
        <v>269</v>
      </c>
      <c r="F3989" s="150"/>
      <c r="G3989" s="151"/>
    </row>
    <row r="3990" spans="1:7" ht="15" x14ac:dyDescent="0.25">
      <c r="A3990" s="192"/>
      <c r="B3990" s="192"/>
      <c r="C3990" s="192"/>
      <c r="D3990" s="193" t="s">
        <v>270</v>
      </c>
      <c r="E3990" s="193" t="s">
        <v>271</v>
      </c>
      <c r="F3990" s="150"/>
      <c r="G3990" s="151"/>
    </row>
    <row r="3991" spans="1:7" x14ac:dyDescent="0.2">
      <c r="A3991" s="218">
        <v>20977</v>
      </c>
      <c r="B3991" s="200" t="s">
        <v>2529</v>
      </c>
      <c r="C3991" s="194" t="s">
        <v>273</v>
      </c>
      <c r="D3991" s="194" t="s">
        <v>281</v>
      </c>
      <c r="E3991" s="195" t="s">
        <v>18049</v>
      </c>
      <c r="F3991" s="150"/>
      <c r="G3991" s="151"/>
    </row>
    <row r="3992" spans="1:7" ht="15" x14ac:dyDescent="0.25">
      <c r="A3992" s="192"/>
      <c r="B3992" s="200" t="s">
        <v>2526</v>
      </c>
      <c r="C3992" s="192"/>
      <c r="D3992" s="192"/>
      <c r="E3992" s="192"/>
      <c r="F3992" s="150"/>
      <c r="G3992" s="151"/>
    </row>
    <row r="3993" spans="1:7" x14ac:dyDescent="0.2">
      <c r="A3993" s="218">
        <v>3073</v>
      </c>
      <c r="B3993" s="200" t="s">
        <v>18050</v>
      </c>
      <c r="C3993" s="194" t="s">
        <v>273</v>
      </c>
      <c r="D3993" s="194" t="s">
        <v>281</v>
      </c>
      <c r="E3993" s="195" t="s">
        <v>18051</v>
      </c>
      <c r="F3993" s="150"/>
      <c r="G3993" s="151"/>
    </row>
    <row r="3994" spans="1:7" x14ac:dyDescent="0.2">
      <c r="A3994" s="218">
        <v>3068</v>
      </c>
      <c r="B3994" s="200" t="s">
        <v>18052</v>
      </c>
      <c r="C3994" s="194" t="s">
        <v>273</v>
      </c>
      <c r="D3994" s="194" t="s">
        <v>209</v>
      </c>
      <c r="E3994" s="195" t="s">
        <v>6300</v>
      </c>
      <c r="F3994" s="150"/>
      <c r="G3994" s="151"/>
    </row>
    <row r="3995" spans="1:7" x14ac:dyDescent="0.2">
      <c r="A3995" s="218">
        <v>3074</v>
      </c>
      <c r="B3995" s="200" t="s">
        <v>18053</v>
      </c>
      <c r="C3995" s="194" t="s">
        <v>273</v>
      </c>
      <c r="D3995" s="194" t="s">
        <v>281</v>
      </c>
      <c r="E3995" s="195" t="s">
        <v>18054</v>
      </c>
      <c r="F3995" s="150"/>
      <c r="G3995" s="151"/>
    </row>
    <row r="3996" spans="1:7" x14ac:dyDescent="0.2">
      <c r="A3996" s="218">
        <v>3076</v>
      </c>
      <c r="B3996" s="200" t="s">
        <v>18055</v>
      </c>
      <c r="C3996" s="194" t="s">
        <v>273</v>
      </c>
      <c r="D3996" s="194" t="s">
        <v>281</v>
      </c>
      <c r="E3996" s="195" t="s">
        <v>18056</v>
      </c>
      <c r="F3996" s="150"/>
      <c r="G3996" s="151"/>
    </row>
    <row r="3997" spans="1:7" x14ac:dyDescent="0.2">
      <c r="A3997" s="218">
        <v>3072</v>
      </c>
      <c r="B3997" s="200" t="s">
        <v>18057</v>
      </c>
      <c r="C3997" s="194" t="s">
        <v>273</v>
      </c>
      <c r="D3997" s="194" t="s">
        <v>281</v>
      </c>
      <c r="E3997" s="195" t="s">
        <v>18058</v>
      </c>
    </row>
    <row r="3998" spans="1:7" x14ac:dyDescent="0.2">
      <c r="A3998" s="218">
        <v>3075</v>
      </c>
      <c r="B3998" s="200" t="s">
        <v>18059</v>
      </c>
      <c r="C3998" s="194" t="s">
        <v>273</v>
      </c>
      <c r="D3998" s="194" t="s">
        <v>281</v>
      </c>
      <c r="E3998" s="195" t="s">
        <v>18060</v>
      </c>
    </row>
    <row r="3999" spans="1:7" x14ac:dyDescent="0.2">
      <c r="A3999" s="218">
        <v>10780</v>
      </c>
      <c r="B3999" s="200" t="s">
        <v>18061</v>
      </c>
      <c r="C3999" s="194" t="s">
        <v>273</v>
      </c>
      <c r="D3999" s="194" t="s">
        <v>281</v>
      </c>
      <c r="E3999" s="195" t="s">
        <v>5693</v>
      </c>
    </row>
    <row r="4000" spans="1:7" ht="15" x14ac:dyDescent="0.25">
      <c r="A4000" s="192"/>
      <c r="B4000" s="200" t="s">
        <v>18062</v>
      </c>
      <c r="C4000" s="192"/>
      <c r="D4000" s="192"/>
      <c r="E4000" s="192"/>
    </row>
    <row r="4001" spans="1:7" x14ac:dyDescent="0.2">
      <c r="A4001" s="218">
        <v>10781</v>
      </c>
      <c r="B4001" s="200" t="s">
        <v>18061</v>
      </c>
      <c r="C4001" s="194" t="s">
        <v>273</v>
      </c>
      <c r="D4001" s="194" t="s">
        <v>281</v>
      </c>
      <c r="E4001" s="195" t="s">
        <v>5660</v>
      </c>
    </row>
    <row r="4002" spans="1:7" ht="15" x14ac:dyDescent="0.25">
      <c r="A4002" s="192"/>
      <c r="B4002" s="200" t="s">
        <v>18063</v>
      </c>
      <c r="C4002" s="192"/>
      <c r="D4002" s="192"/>
      <c r="E4002" s="192"/>
      <c r="F4002" s="147"/>
      <c r="G4002" s="147"/>
    </row>
    <row r="4003" spans="1:7" x14ac:dyDescent="0.2">
      <c r="A4003" s="218">
        <v>20106</v>
      </c>
      <c r="B4003" s="200" t="s">
        <v>18064</v>
      </c>
      <c r="C4003" s="194" t="s">
        <v>273</v>
      </c>
      <c r="D4003" s="194" t="s">
        <v>281</v>
      </c>
      <c r="E4003" s="195" t="s">
        <v>5753</v>
      </c>
    </row>
    <row r="4004" spans="1:7" ht="15" x14ac:dyDescent="0.25">
      <c r="A4004" s="192"/>
      <c r="B4004" s="200" t="s">
        <v>18062</v>
      </c>
      <c r="C4004" s="192"/>
      <c r="D4004" s="192"/>
      <c r="E4004" s="192"/>
      <c r="F4004" s="147"/>
      <c r="G4004" s="147"/>
    </row>
    <row r="4005" spans="1:7" ht="15" x14ac:dyDescent="0.25">
      <c r="A4005" s="218">
        <v>20107</v>
      </c>
      <c r="B4005" s="200" t="s">
        <v>18064</v>
      </c>
      <c r="C4005" s="194" t="s">
        <v>273</v>
      </c>
      <c r="D4005" s="194" t="s">
        <v>281</v>
      </c>
      <c r="E4005" s="195" t="s">
        <v>6251</v>
      </c>
      <c r="F4005" s="147"/>
      <c r="G4005" s="147"/>
    </row>
    <row r="4006" spans="1:7" ht="15" x14ac:dyDescent="0.25">
      <c r="A4006" s="192"/>
      <c r="B4006" s="200" t="s">
        <v>18063</v>
      </c>
      <c r="C4006" s="192"/>
      <c r="D4006" s="192"/>
      <c r="E4006" s="192"/>
      <c r="F4006" s="147"/>
      <c r="G4006" s="147"/>
    </row>
    <row r="4007" spans="1:7" ht="15" x14ac:dyDescent="0.25">
      <c r="A4007" s="218">
        <v>20108</v>
      </c>
      <c r="B4007" s="200" t="s">
        <v>18065</v>
      </c>
      <c r="C4007" s="194" t="s">
        <v>273</v>
      </c>
      <c r="D4007" s="194" t="s">
        <v>281</v>
      </c>
      <c r="E4007" s="195" t="s">
        <v>12565</v>
      </c>
      <c r="F4007" s="147"/>
      <c r="G4007" s="147"/>
    </row>
    <row r="4008" spans="1:7" ht="15" x14ac:dyDescent="0.25">
      <c r="A4008" s="192"/>
      <c r="B4008" s="200" t="s">
        <v>18062</v>
      </c>
      <c r="C4008" s="192"/>
      <c r="D4008" s="192"/>
      <c r="E4008" s="192"/>
      <c r="F4008" s="147"/>
      <c r="G4008" s="147"/>
    </row>
    <row r="4009" spans="1:7" x14ac:dyDescent="0.2">
      <c r="A4009" s="218">
        <v>20109</v>
      </c>
      <c r="B4009" s="200" t="s">
        <v>18065</v>
      </c>
      <c r="C4009" s="194" t="s">
        <v>273</v>
      </c>
      <c r="D4009" s="194" t="s">
        <v>281</v>
      </c>
      <c r="E4009" s="195" t="s">
        <v>5332</v>
      </c>
    </row>
    <row r="4010" spans="1:7" ht="15" x14ac:dyDescent="0.25">
      <c r="A4010" s="192"/>
      <c r="B4010" s="200" t="s">
        <v>18063</v>
      </c>
      <c r="C4010" s="192"/>
      <c r="D4010" s="192"/>
      <c r="E4010" s="192"/>
      <c r="F4010" s="147"/>
      <c r="G4010" s="147"/>
    </row>
    <row r="4011" spans="1:7" ht="15" x14ac:dyDescent="0.25">
      <c r="A4011" s="218">
        <v>34795</v>
      </c>
      <c r="B4011" s="200" t="s">
        <v>2530</v>
      </c>
      <c r="C4011" s="194" t="s">
        <v>286</v>
      </c>
      <c r="D4011" s="194" t="s">
        <v>274</v>
      </c>
      <c r="E4011" s="195" t="s">
        <v>18066</v>
      </c>
      <c r="F4011" s="147"/>
      <c r="G4011" s="151"/>
    </row>
    <row r="4012" spans="1:7" ht="15" x14ac:dyDescent="0.25">
      <c r="A4012" s="218">
        <v>3084</v>
      </c>
      <c r="B4012" s="200" t="s">
        <v>2531</v>
      </c>
      <c r="C4012" s="194" t="s">
        <v>401</v>
      </c>
      <c r="D4012" s="194" t="s">
        <v>281</v>
      </c>
      <c r="E4012" s="195" t="s">
        <v>7026</v>
      </c>
      <c r="F4012" s="148"/>
      <c r="G4012" s="147"/>
    </row>
    <row r="4013" spans="1:7" ht="15" x14ac:dyDescent="0.25">
      <c r="A4013" s="192"/>
      <c r="B4013" s="200" t="s">
        <v>2532</v>
      </c>
      <c r="C4013" s="192"/>
      <c r="D4013" s="192"/>
      <c r="E4013" s="192"/>
      <c r="F4013" s="148"/>
      <c r="G4013" s="148"/>
    </row>
    <row r="4014" spans="1:7" x14ac:dyDescent="0.2">
      <c r="A4014" s="218">
        <v>11475</v>
      </c>
      <c r="B4014" s="200" t="s">
        <v>2531</v>
      </c>
      <c r="C4014" s="194" t="s">
        <v>401</v>
      </c>
      <c r="D4014" s="194" t="s">
        <v>281</v>
      </c>
      <c r="E4014" s="195" t="s">
        <v>18067</v>
      </c>
      <c r="F4014" s="148"/>
      <c r="G4014" s="148"/>
    </row>
    <row r="4015" spans="1:7" ht="15" x14ac:dyDescent="0.25">
      <c r="A4015" s="192"/>
      <c r="B4015" s="200" t="s">
        <v>2533</v>
      </c>
      <c r="C4015" s="192"/>
      <c r="D4015" s="192"/>
      <c r="E4015" s="192"/>
      <c r="F4015" s="150"/>
      <c r="G4015" s="151"/>
    </row>
    <row r="4016" spans="1:7" x14ac:dyDescent="0.2">
      <c r="A4016" s="218">
        <v>11482</v>
      </c>
      <c r="B4016" s="200" t="s">
        <v>2534</v>
      </c>
      <c r="C4016" s="194" t="s">
        <v>401</v>
      </c>
      <c r="D4016" s="194" t="s">
        <v>281</v>
      </c>
      <c r="E4016" s="195" t="s">
        <v>18068</v>
      </c>
      <c r="F4016" s="150"/>
      <c r="G4016" s="151"/>
    </row>
    <row r="4017" spans="1:7" ht="15" x14ac:dyDescent="0.25">
      <c r="A4017" s="192"/>
      <c r="B4017" s="200" t="s">
        <v>2535</v>
      </c>
      <c r="C4017" s="192"/>
      <c r="D4017" s="192"/>
      <c r="E4017" s="192"/>
      <c r="F4017" s="150"/>
      <c r="G4017" s="151"/>
    </row>
    <row r="4018" spans="1:7" x14ac:dyDescent="0.2">
      <c r="A4018" s="218">
        <v>11469</v>
      </c>
      <c r="B4018" s="200" t="s">
        <v>2536</v>
      </c>
      <c r="C4018" s="194" t="s">
        <v>273</v>
      </c>
      <c r="D4018" s="194" t="s">
        <v>281</v>
      </c>
      <c r="E4018" s="195" t="s">
        <v>5836</v>
      </c>
      <c r="F4018" s="150"/>
      <c r="G4018" s="151"/>
    </row>
    <row r="4019" spans="1:7" x14ac:dyDescent="0.2">
      <c r="A4019" s="218">
        <v>3103</v>
      </c>
      <c r="B4019" s="200" t="s">
        <v>2537</v>
      </c>
      <c r="C4019" s="194" t="s">
        <v>273</v>
      </c>
      <c r="D4019" s="194" t="s">
        <v>281</v>
      </c>
      <c r="E4019" s="195" t="s">
        <v>18069</v>
      </c>
      <c r="F4019" s="150"/>
      <c r="G4019" s="151"/>
    </row>
    <row r="4020" spans="1:7" x14ac:dyDescent="0.2">
      <c r="A4020" s="218">
        <v>3080</v>
      </c>
      <c r="B4020" s="200" t="s">
        <v>2538</v>
      </c>
      <c r="C4020" s="194" t="s">
        <v>401</v>
      </c>
      <c r="D4020" s="194" t="s">
        <v>209</v>
      </c>
      <c r="E4020" s="195" t="s">
        <v>18070</v>
      </c>
      <c r="F4020" s="150"/>
      <c r="G4020" s="151"/>
    </row>
    <row r="4021" spans="1:7" ht="15" x14ac:dyDescent="0.25">
      <c r="A4021" s="192"/>
      <c r="B4021" s="200" t="s">
        <v>2539</v>
      </c>
      <c r="C4021" s="192"/>
      <c r="D4021" s="192"/>
      <c r="E4021" s="192"/>
      <c r="F4021" s="150"/>
      <c r="G4021" s="151"/>
    </row>
    <row r="4022" spans="1:7" x14ac:dyDescent="0.2">
      <c r="A4022" s="218">
        <v>3081</v>
      </c>
      <c r="B4022" s="200" t="s">
        <v>2540</v>
      </c>
      <c r="C4022" s="194" t="s">
        <v>401</v>
      </c>
      <c r="D4022" s="194" t="s">
        <v>281</v>
      </c>
      <c r="E4022" s="195" t="s">
        <v>18071</v>
      </c>
      <c r="F4022" s="150"/>
      <c r="G4022" s="151"/>
    </row>
    <row r="4023" spans="1:7" x14ac:dyDescent="0.2">
      <c r="A4023" s="218">
        <v>3099</v>
      </c>
      <c r="B4023" s="200" t="s">
        <v>2541</v>
      </c>
      <c r="C4023" s="194" t="s">
        <v>401</v>
      </c>
      <c r="D4023" s="194" t="s">
        <v>281</v>
      </c>
      <c r="E4023" s="195" t="s">
        <v>18072</v>
      </c>
      <c r="F4023" s="150"/>
      <c r="G4023" s="151"/>
    </row>
    <row r="4024" spans="1:7" x14ac:dyDescent="0.2">
      <c r="A4024" s="218">
        <v>3097</v>
      </c>
      <c r="B4024" s="200" t="s">
        <v>2542</v>
      </c>
      <c r="C4024" s="194" t="s">
        <v>401</v>
      </c>
      <c r="D4024" s="194" t="s">
        <v>281</v>
      </c>
      <c r="E4024" s="195" t="s">
        <v>17324</v>
      </c>
      <c r="F4024" s="150"/>
      <c r="G4024" s="151"/>
    </row>
    <row r="4025" spans="1:7" x14ac:dyDescent="0.2">
      <c r="A4025" s="218">
        <v>11480</v>
      </c>
      <c r="B4025" s="200" t="s">
        <v>2543</v>
      </c>
      <c r="C4025" s="194" t="s">
        <v>401</v>
      </c>
      <c r="D4025" s="194" t="s">
        <v>281</v>
      </c>
      <c r="E4025" s="195" t="s">
        <v>18073</v>
      </c>
      <c r="F4025" s="150"/>
      <c r="G4025" s="151"/>
    </row>
    <row r="4026" spans="1:7" ht="15" x14ac:dyDescent="0.25">
      <c r="A4026" s="192"/>
      <c r="B4026" s="200" t="s">
        <v>2544</v>
      </c>
      <c r="C4026" s="192"/>
      <c r="D4026" s="192"/>
      <c r="E4026" s="192"/>
      <c r="F4026" s="150"/>
      <c r="G4026" s="151"/>
    </row>
    <row r="4027" spans="1:7" x14ac:dyDescent="0.2">
      <c r="A4027" s="218">
        <v>11483</v>
      </c>
      <c r="B4027" s="200" t="s">
        <v>2543</v>
      </c>
      <c r="C4027" s="194" t="s">
        <v>401</v>
      </c>
      <c r="D4027" s="194" t="s">
        <v>281</v>
      </c>
      <c r="E4027" s="195" t="s">
        <v>18074</v>
      </c>
      <c r="F4027" s="150"/>
      <c r="G4027" s="151"/>
    </row>
    <row r="4028" spans="1:7" ht="15" x14ac:dyDescent="0.25">
      <c r="A4028" s="192"/>
      <c r="B4028" s="200" t="s">
        <v>459</v>
      </c>
      <c r="C4028" s="192"/>
      <c r="D4028" s="192"/>
      <c r="E4028" s="192"/>
      <c r="F4028" s="150"/>
      <c r="G4028" s="151"/>
    </row>
    <row r="4029" spans="1:7" x14ac:dyDescent="0.2">
      <c r="A4029" s="218">
        <v>11474</v>
      </c>
      <c r="B4029" s="200" t="s">
        <v>2545</v>
      </c>
      <c r="C4029" s="194" t="s">
        <v>273</v>
      </c>
      <c r="D4029" s="194" t="s">
        <v>281</v>
      </c>
      <c r="E4029" s="195" t="s">
        <v>7224</v>
      </c>
      <c r="F4029" s="150"/>
      <c r="G4029" s="152"/>
    </row>
    <row r="4030" spans="1:7" ht="15" x14ac:dyDescent="0.25">
      <c r="A4030" s="218">
        <v>11470</v>
      </c>
      <c r="B4030" s="200" t="s">
        <v>2546</v>
      </c>
      <c r="C4030" s="194" t="s">
        <v>273</v>
      </c>
      <c r="D4030" s="194" t="s">
        <v>281</v>
      </c>
      <c r="E4030" s="195" t="s">
        <v>18075</v>
      </c>
      <c r="F4030" s="147"/>
      <c r="G4030" s="147"/>
    </row>
    <row r="4031" spans="1:7" ht="15" x14ac:dyDescent="0.25">
      <c r="A4031" s="218">
        <v>3093</v>
      </c>
      <c r="B4031" s="200" t="s">
        <v>2547</v>
      </c>
      <c r="C4031" s="194" t="s">
        <v>401</v>
      </c>
      <c r="D4031" s="194" t="s">
        <v>281</v>
      </c>
      <c r="E4031" s="195" t="s">
        <v>18076</v>
      </c>
      <c r="F4031" s="147"/>
      <c r="G4031" s="147"/>
    </row>
    <row r="4032" spans="1:7" ht="15" x14ac:dyDescent="0.25">
      <c r="A4032" s="192"/>
      <c r="B4032" s="200" t="s">
        <v>2535</v>
      </c>
      <c r="C4032" s="192"/>
      <c r="D4032" s="192"/>
      <c r="E4032" s="192"/>
      <c r="F4032" s="150"/>
      <c r="G4032" s="152"/>
    </row>
    <row r="4033" spans="1:7" ht="15" x14ac:dyDescent="0.25">
      <c r="A4033" s="218">
        <v>3090</v>
      </c>
      <c r="B4033" s="200" t="s">
        <v>2548</v>
      </c>
      <c r="C4033" s="194" t="s">
        <v>401</v>
      </c>
      <c r="D4033" s="194" t="s">
        <v>281</v>
      </c>
      <c r="E4033" s="195" t="s">
        <v>18077</v>
      </c>
      <c r="F4033" s="147"/>
      <c r="G4033" s="147"/>
    </row>
    <row r="4034" spans="1:7" ht="15" x14ac:dyDescent="0.25">
      <c r="A4034" s="192"/>
      <c r="B4034" s="200" t="s">
        <v>2549</v>
      </c>
      <c r="C4034" s="192"/>
      <c r="D4034" s="192"/>
      <c r="E4034" s="192"/>
      <c r="F4034" s="147"/>
      <c r="G4034" s="147"/>
    </row>
    <row r="4035" spans="1:7" x14ac:dyDescent="0.2">
      <c r="A4035" s="218">
        <v>11476</v>
      </c>
      <c r="B4035" s="200" t="s">
        <v>2550</v>
      </c>
      <c r="C4035" s="194" t="s">
        <v>273</v>
      </c>
      <c r="D4035" s="194" t="s">
        <v>281</v>
      </c>
      <c r="E4035" s="195" t="s">
        <v>18078</v>
      </c>
      <c r="F4035" s="150"/>
      <c r="G4035" s="151"/>
    </row>
    <row r="4036" spans="1:7" ht="15" x14ac:dyDescent="0.25">
      <c r="A4036" s="192"/>
      <c r="B4036" s="200" t="s">
        <v>2551</v>
      </c>
      <c r="C4036" s="192"/>
      <c r="D4036" s="192"/>
      <c r="E4036" s="192"/>
      <c r="F4036" s="147"/>
      <c r="G4036" s="147"/>
    </row>
    <row r="4037" spans="1:7" ht="15" x14ac:dyDescent="0.25">
      <c r="A4037" s="218">
        <v>11478</v>
      </c>
      <c r="B4037" s="200" t="s">
        <v>2552</v>
      </c>
      <c r="C4037" s="194" t="s">
        <v>273</v>
      </c>
      <c r="D4037" s="194" t="s">
        <v>281</v>
      </c>
      <c r="E4037" s="195" t="s">
        <v>18079</v>
      </c>
      <c r="F4037" s="147"/>
      <c r="G4037" s="147"/>
    </row>
    <row r="4038" spans="1:7" ht="15" x14ac:dyDescent="0.25">
      <c r="A4038" s="192"/>
      <c r="B4038" s="200" t="s">
        <v>2553</v>
      </c>
      <c r="C4038" s="192"/>
      <c r="D4038" s="192"/>
      <c r="E4038" s="192"/>
      <c r="F4038" s="150"/>
      <c r="G4038" s="151"/>
    </row>
    <row r="4039" spans="1:7" x14ac:dyDescent="0.2">
      <c r="A4039" s="218">
        <v>11479</v>
      </c>
      <c r="B4039" s="200" t="s">
        <v>2554</v>
      </c>
      <c r="C4039" s="194" t="s">
        <v>273</v>
      </c>
      <c r="D4039" s="194" t="s">
        <v>281</v>
      </c>
      <c r="E4039" s="195" t="s">
        <v>18080</v>
      </c>
      <c r="F4039" s="150"/>
      <c r="G4039" s="152"/>
    </row>
    <row r="4040" spans="1:7" ht="15" x14ac:dyDescent="0.25">
      <c r="A4040" s="192"/>
      <c r="B4040" s="200" t="s">
        <v>2555</v>
      </c>
      <c r="C4040" s="192"/>
      <c r="D4040" s="192"/>
      <c r="E4040" s="192"/>
      <c r="F4040" s="147"/>
      <c r="G4040" s="147"/>
    </row>
    <row r="4041" spans="1:7" ht="15" x14ac:dyDescent="0.25">
      <c r="A4041" s="218">
        <v>11481</v>
      </c>
      <c r="B4041" s="200" t="s">
        <v>2556</v>
      </c>
      <c r="C4041" s="194" t="s">
        <v>273</v>
      </c>
      <c r="D4041" s="194" t="s">
        <v>281</v>
      </c>
      <c r="E4041" s="195" t="s">
        <v>18081</v>
      </c>
      <c r="F4041" s="147"/>
      <c r="G4041" s="147"/>
    </row>
    <row r="4042" spans="1:7" ht="15" x14ac:dyDescent="0.25">
      <c r="A4042" s="192"/>
      <c r="B4042" s="200" t="s">
        <v>2557</v>
      </c>
      <c r="C4042" s="192"/>
      <c r="D4042" s="192"/>
      <c r="E4042" s="192"/>
      <c r="F4042" s="150"/>
      <c r="G4042" s="152"/>
    </row>
    <row r="4043" spans="1:7" ht="15" x14ac:dyDescent="0.25">
      <c r="A4043" s="218">
        <v>11484</v>
      </c>
      <c r="B4043" s="200" t="s">
        <v>2558</v>
      </c>
      <c r="C4043" s="194" t="s">
        <v>273</v>
      </c>
      <c r="D4043" s="194" t="s">
        <v>281</v>
      </c>
      <c r="E4043" s="195" t="s">
        <v>18082</v>
      </c>
      <c r="F4043" s="147"/>
      <c r="G4043" s="147"/>
    </row>
    <row r="4044" spans="1:7" ht="15" x14ac:dyDescent="0.25">
      <c r="A4044" s="218">
        <v>3082</v>
      </c>
      <c r="B4044" s="200" t="s">
        <v>2559</v>
      </c>
      <c r="C4044" s="194" t="s">
        <v>401</v>
      </c>
      <c r="D4044" s="194" t="s">
        <v>281</v>
      </c>
      <c r="E4044" s="195" t="s">
        <v>18083</v>
      </c>
      <c r="F4044" s="147"/>
      <c r="G4044" s="147"/>
    </row>
    <row r="4045" spans="1:7" ht="15" x14ac:dyDescent="0.25">
      <c r="A4045" s="192"/>
      <c r="B4045" s="200" t="s">
        <v>1429</v>
      </c>
      <c r="C4045" s="192"/>
      <c r="D4045" s="192"/>
      <c r="E4045" s="192"/>
      <c r="F4045" s="150"/>
      <c r="G4045" s="152"/>
    </row>
    <row r="4046" spans="1:7" ht="15" x14ac:dyDescent="0.25">
      <c r="A4046" s="199" t="s">
        <v>16759</v>
      </c>
      <c r="B4046" s="192"/>
      <c r="C4046" s="192"/>
      <c r="D4046" s="192"/>
      <c r="E4046" s="192"/>
      <c r="F4046" s="147"/>
      <c r="G4046" s="147"/>
    </row>
    <row r="4047" spans="1:7" ht="15" x14ac:dyDescent="0.25">
      <c r="A4047" s="174"/>
      <c r="B4047" s="173"/>
      <c r="C4047" s="168"/>
      <c r="D4047" s="168"/>
      <c r="E4047" s="169"/>
      <c r="F4047" s="147"/>
      <c r="G4047" s="147"/>
    </row>
    <row r="4048" spans="1:7" ht="18" x14ac:dyDescent="0.25">
      <c r="A4048" s="192"/>
      <c r="B4048" s="201" t="s">
        <v>264</v>
      </c>
      <c r="C4048" s="192"/>
      <c r="D4048" s="193" t="s">
        <v>16732</v>
      </c>
      <c r="E4048" s="194" t="s">
        <v>18084</v>
      </c>
      <c r="F4048" s="150"/>
      <c r="G4048" s="152"/>
    </row>
    <row r="4049" spans="1:7" ht="15" x14ac:dyDescent="0.25">
      <c r="A4049" s="199" t="s">
        <v>16734</v>
      </c>
      <c r="B4049" s="192"/>
      <c r="C4049" s="192"/>
      <c r="D4049" s="192"/>
      <c r="E4049" s="192"/>
      <c r="F4049" s="147"/>
      <c r="G4049" s="147"/>
    </row>
    <row r="4050" spans="1:7" ht="15" x14ac:dyDescent="0.25">
      <c r="A4050" s="199" t="s">
        <v>16735</v>
      </c>
      <c r="B4050" s="192"/>
      <c r="C4050" s="192"/>
      <c r="D4050" s="192"/>
      <c r="E4050" s="192"/>
      <c r="F4050" s="147"/>
      <c r="G4050" s="147"/>
    </row>
    <row r="4051" spans="1:7" ht="15" x14ac:dyDescent="0.25">
      <c r="A4051" s="199" t="s">
        <v>16736</v>
      </c>
      <c r="B4051" s="192"/>
      <c r="C4051" s="192"/>
      <c r="D4051" s="192"/>
      <c r="E4051" s="192"/>
      <c r="F4051" s="150"/>
      <c r="G4051" s="153"/>
    </row>
    <row r="4052" spans="1:7" ht="15" x14ac:dyDescent="0.25">
      <c r="A4052" s="199" t="s">
        <v>16737</v>
      </c>
      <c r="B4052" s="192"/>
      <c r="C4052" s="192"/>
      <c r="D4052" s="192"/>
      <c r="E4052" s="192"/>
      <c r="F4052" s="147"/>
      <c r="G4052" s="147"/>
    </row>
    <row r="4053" spans="1:7" ht="15" x14ac:dyDescent="0.25">
      <c r="A4053" s="199" t="s">
        <v>16738</v>
      </c>
      <c r="B4053" s="192"/>
      <c r="C4053" s="192"/>
      <c r="D4053" s="192"/>
      <c r="E4053" s="192"/>
      <c r="F4053" s="150"/>
      <c r="G4053" s="152"/>
    </row>
    <row r="4054" spans="1:7" ht="15" x14ac:dyDescent="0.25">
      <c r="A4054" s="199" t="s">
        <v>16739</v>
      </c>
      <c r="B4054" s="200" t="s">
        <v>16740</v>
      </c>
      <c r="C4054" s="192"/>
      <c r="D4054" s="192"/>
      <c r="E4054" s="192"/>
      <c r="F4054" s="147"/>
      <c r="G4054" s="147"/>
    </row>
    <row r="4055" spans="1:7" ht="15" x14ac:dyDescent="0.25">
      <c r="A4055" s="192"/>
      <c r="B4055" s="200" t="s">
        <v>16741</v>
      </c>
      <c r="C4055" s="195" t="s">
        <v>16742</v>
      </c>
      <c r="D4055" s="192"/>
      <c r="E4055" s="195" t="s">
        <v>16743</v>
      </c>
      <c r="F4055" s="150"/>
      <c r="G4055" s="152"/>
    </row>
    <row r="4056" spans="1:7" ht="15" x14ac:dyDescent="0.25">
      <c r="A4056" s="199" t="s">
        <v>16744</v>
      </c>
      <c r="B4056" s="199" t="s">
        <v>16745</v>
      </c>
      <c r="C4056" s="192"/>
      <c r="D4056" s="193" t="s">
        <v>16746</v>
      </c>
      <c r="E4056" s="192"/>
      <c r="F4056" s="147"/>
      <c r="G4056" s="147"/>
    </row>
    <row r="4057" spans="1:7" x14ac:dyDescent="0.2">
      <c r="A4057" s="199" t="s">
        <v>265</v>
      </c>
      <c r="B4057" s="199" t="s">
        <v>266</v>
      </c>
      <c r="C4057" s="193" t="s">
        <v>267</v>
      </c>
      <c r="D4057" s="193" t="s">
        <v>268</v>
      </c>
      <c r="E4057" s="193" t="s">
        <v>269</v>
      </c>
      <c r="F4057" s="150"/>
      <c r="G4057" s="151"/>
    </row>
    <row r="4058" spans="1:7" ht="15" x14ac:dyDescent="0.25">
      <c r="A4058" s="192"/>
      <c r="B4058" s="192"/>
      <c r="C4058" s="192"/>
      <c r="D4058" s="193" t="s">
        <v>270</v>
      </c>
      <c r="E4058" s="193" t="s">
        <v>271</v>
      </c>
      <c r="F4058" s="147"/>
      <c r="G4058" s="147"/>
    </row>
    <row r="4059" spans="1:7" x14ac:dyDescent="0.2">
      <c r="A4059" s="218">
        <v>11467</v>
      </c>
      <c r="B4059" s="200" t="s">
        <v>2560</v>
      </c>
      <c r="C4059" s="194" t="s">
        <v>273</v>
      </c>
      <c r="D4059" s="194" t="s">
        <v>281</v>
      </c>
      <c r="E4059" s="195" t="s">
        <v>6609</v>
      </c>
      <c r="F4059" s="150"/>
      <c r="G4059" s="151"/>
    </row>
    <row r="4060" spans="1:7" ht="15" x14ac:dyDescent="0.25">
      <c r="A4060" s="218">
        <v>11468</v>
      </c>
      <c r="B4060" s="200" t="s">
        <v>2561</v>
      </c>
      <c r="C4060" s="194" t="s">
        <v>273</v>
      </c>
      <c r="D4060" s="194" t="s">
        <v>281</v>
      </c>
      <c r="E4060" s="195" t="s">
        <v>18085</v>
      </c>
      <c r="F4060" s="147"/>
      <c r="G4060" s="147"/>
    </row>
    <row r="4061" spans="1:7" x14ac:dyDescent="0.2">
      <c r="A4061" s="218">
        <v>11477</v>
      </c>
      <c r="B4061" s="200" t="s">
        <v>2562</v>
      </c>
      <c r="C4061" s="194" t="s">
        <v>401</v>
      </c>
      <c r="D4061" s="194" t="s">
        <v>281</v>
      </c>
      <c r="E4061" s="195" t="s">
        <v>18086</v>
      </c>
      <c r="F4061" s="150"/>
      <c r="G4061" s="151"/>
    </row>
    <row r="4062" spans="1:7" ht="15" x14ac:dyDescent="0.25">
      <c r="A4062" s="218">
        <v>11461</v>
      </c>
      <c r="B4062" s="200" t="s">
        <v>2563</v>
      </c>
      <c r="C4062" s="194" t="s">
        <v>273</v>
      </c>
      <c r="D4062" s="194" t="s">
        <v>281</v>
      </c>
      <c r="E4062" s="195" t="s">
        <v>8432</v>
      </c>
      <c r="F4062" s="147"/>
      <c r="G4062" s="147"/>
    </row>
    <row r="4063" spans="1:7" x14ac:dyDescent="0.2">
      <c r="A4063" s="218">
        <v>3106</v>
      </c>
      <c r="B4063" s="200" t="s">
        <v>2564</v>
      </c>
      <c r="C4063" s="194" t="s">
        <v>273</v>
      </c>
      <c r="D4063" s="194" t="s">
        <v>281</v>
      </c>
      <c r="E4063" s="195" t="s">
        <v>11352</v>
      </c>
      <c r="F4063" s="150"/>
      <c r="G4063" s="151"/>
    </row>
    <row r="4064" spans="1:7" x14ac:dyDescent="0.2">
      <c r="A4064" s="218">
        <v>11540</v>
      </c>
      <c r="B4064" s="200" t="s">
        <v>2565</v>
      </c>
      <c r="C4064" s="194" t="s">
        <v>273</v>
      </c>
      <c r="D4064" s="194" t="s">
        <v>281</v>
      </c>
      <c r="E4064" s="195" t="s">
        <v>6804</v>
      </c>
      <c r="F4064" s="150"/>
      <c r="G4064" s="151"/>
    </row>
    <row r="4065" spans="1:7" x14ac:dyDescent="0.2">
      <c r="A4065" s="218">
        <v>3096</v>
      </c>
      <c r="B4065" s="200" t="s">
        <v>2566</v>
      </c>
      <c r="C4065" s="194" t="s">
        <v>401</v>
      </c>
      <c r="D4065" s="194" t="s">
        <v>281</v>
      </c>
      <c r="E4065" s="195" t="s">
        <v>5505</v>
      </c>
      <c r="F4065" s="150"/>
      <c r="G4065" s="151"/>
    </row>
    <row r="4066" spans="1:7" x14ac:dyDescent="0.2">
      <c r="A4066" s="218">
        <v>3111</v>
      </c>
      <c r="B4066" s="200" t="s">
        <v>2567</v>
      </c>
      <c r="C4066" s="194" t="s">
        <v>273</v>
      </c>
      <c r="D4066" s="194" t="s">
        <v>281</v>
      </c>
      <c r="E4066" s="195" t="s">
        <v>6771</v>
      </c>
      <c r="F4066" s="150"/>
      <c r="G4066" s="150"/>
    </row>
    <row r="4067" spans="1:7" x14ac:dyDescent="0.2">
      <c r="A4067" s="218">
        <v>3108</v>
      </c>
      <c r="B4067" s="200" t="s">
        <v>2568</v>
      </c>
      <c r="C4067" s="194" t="s">
        <v>273</v>
      </c>
      <c r="D4067" s="194" t="s">
        <v>281</v>
      </c>
      <c r="E4067" s="195" t="s">
        <v>12780</v>
      </c>
      <c r="F4067" s="150"/>
      <c r="G4067" s="151"/>
    </row>
    <row r="4068" spans="1:7" x14ac:dyDescent="0.2">
      <c r="A4068" s="218">
        <v>3105</v>
      </c>
      <c r="B4068" s="200" t="s">
        <v>2569</v>
      </c>
      <c r="C4068" s="194" t="s">
        <v>273</v>
      </c>
      <c r="D4068" s="194" t="s">
        <v>281</v>
      </c>
      <c r="E4068" s="195" t="s">
        <v>8821</v>
      </c>
      <c r="F4068" s="150"/>
      <c r="G4068" s="151"/>
    </row>
    <row r="4069" spans="1:7" x14ac:dyDescent="0.2">
      <c r="A4069" s="218">
        <v>11458</v>
      </c>
      <c r="B4069" s="200" t="s">
        <v>2570</v>
      </c>
      <c r="C4069" s="194" t="s">
        <v>273</v>
      </c>
      <c r="D4069" s="194" t="s">
        <v>281</v>
      </c>
      <c r="E4069" s="195" t="s">
        <v>18087</v>
      </c>
      <c r="F4069" s="150"/>
      <c r="G4069" s="151"/>
    </row>
    <row r="4070" spans="1:7" x14ac:dyDescent="0.2">
      <c r="A4070" s="218">
        <v>3107</v>
      </c>
      <c r="B4070" s="200" t="s">
        <v>2571</v>
      </c>
      <c r="C4070" s="194" t="s">
        <v>273</v>
      </c>
      <c r="D4070" s="194" t="s">
        <v>281</v>
      </c>
      <c r="E4070" s="195" t="s">
        <v>18088</v>
      </c>
      <c r="F4070" s="150"/>
      <c r="G4070" s="151"/>
    </row>
    <row r="4071" spans="1:7" ht="15" x14ac:dyDescent="0.25">
      <c r="A4071" s="192"/>
      <c r="B4071" s="200" t="s">
        <v>2572</v>
      </c>
      <c r="C4071" s="192"/>
      <c r="D4071" s="192"/>
      <c r="E4071" s="192"/>
    </row>
    <row r="4072" spans="1:7" x14ac:dyDescent="0.2">
      <c r="A4072" s="218">
        <v>11456</v>
      </c>
      <c r="B4072" s="200" t="s">
        <v>2573</v>
      </c>
      <c r="C4072" s="194" t="s">
        <v>273</v>
      </c>
      <c r="D4072" s="194" t="s">
        <v>281</v>
      </c>
      <c r="E4072" s="195" t="s">
        <v>9509</v>
      </c>
    </row>
    <row r="4073" spans="1:7" ht="15" x14ac:dyDescent="0.25">
      <c r="A4073" s="192"/>
      <c r="B4073" s="200" t="s">
        <v>2574</v>
      </c>
      <c r="C4073" s="192"/>
      <c r="D4073" s="192"/>
      <c r="E4073" s="192"/>
    </row>
    <row r="4074" spans="1:7" x14ac:dyDescent="0.2">
      <c r="A4074" s="218">
        <v>3119</v>
      </c>
      <c r="B4074" s="200" t="s">
        <v>2575</v>
      </c>
      <c r="C4074" s="194" t="s">
        <v>273</v>
      </c>
      <c r="D4074" s="194" t="s">
        <v>281</v>
      </c>
      <c r="E4074" s="195" t="s">
        <v>5633</v>
      </c>
    </row>
    <row r="4075" spans="1:7" ht="15" x14ac:dyDescent="0.25">
      <c r="A4075" s="192"/>
      <c r="B4075" s="200" t="s">
        <v>2576</v>
      </c>
      <c r="C4075" s="192"/>
      <c r="D4075" s="192"/>
      <c r="E4075" s="192"/>
    </row>
    <row r="4076" spans="1:7" ht="15" x14ac:dyDescent="0.25">
      <c r="A4076" s="218">
        <v>3122</v>
      </c>
      <c r="B4076" s="200" t="s">
        <v>2577</v>
      </c>
      <c r="C4076" s="194" t="s">
        <v>273</v>
      </c>
      <c r="D4076" s="194" t="s">
        <v>281</v>
      </c>
      <c r="E4076" s="195" t="s">
        <v>6328</v>
      </c>
      <c r="F4076" s="147"/>
      <c r="G4076" s="147"/>
    </row>
    <row r="4077" spans="1:7" ht="15" x14ac:dyDescent="0.25">
      <c r="A4077" s="192"/>
      <c r="B4077" s="200" t="s">
        <v>2576</v>
      </c>
      <c r="C4077" s="192"/>
      <c r="D4077" s="192"/>
      <c r="E4077" s="192"/>
    </row>
    <row r="4078" spans="1:7" ht="15" x14ac:dyDescent="0.25">
      <c r="A4078" s="218">
        <v>11543</v>
      </c>
      <c r="B4078" s="200" t="s">
        <v>2578</v>
      </c>
      <c r="C4078" s="194" t="s">
        <v>273</v>
      </c>
      <c r="D4078" s="194" t="s">
        <v>281</v>
      </c>
      <c r="E4078" s="195" t="s">
        <v>18089</v>
      </c>
      <c r="F4078" s="147"/>
      <c r="G4078" s="147"/>
    </row>
    <row r="4079" spans="1:7" ht="15" x14ac:dyDescent="0.25">
      <c r="A4079" s="192"/>
      <c r="B4079" s="200" t="s">
        <v>2579</v>
      </c>
      <c r="C4079" s="192"/>
      <c r="D4079" s="192"/>
      <c r="E4079" s="192"/>
      <c r="F4079" s="147"/>
      <c r="G4079" s="147"/>
    </row>
    <row r="4080" spans="1:7" ht="15" x14ac:dyDescent="0.25">
      <c r="A4080" s="218">
        <v>3121</v>
      </c>
      <c r="B4080" s="200" t="s">
        <v>2580</v>
      </c>
      <c r="C4080" s="194" t="s">
        <v>273</v>
      </c>
      <c r="D4080" s="194" t="s">
        <v>281</v>
      </c>
      <c r="E4080" s="195" t="s">
        <v>6594</v>
      </c>
      <c r="F4080" s="147"/>
      <c r="G4080" s="147"/>
    </row>
    <row r="4081" spans="1:7" ht="15" x14ac:dyDescent="0.25">
      <c r="A4081" s="192"/>
      <c r="B4081" s="200" t="s">
        <v>2576</v>
      </c>
      <c r="C4081" s="192"/>
      <c r="D4081" s="192"/>
      <c r="E4081" s="192"/>
      <c r="F4081" s="147"/>
      <c r="G4081" s="147"/>
    </row>
    <row r="4082" spans="1:7" ht="15" x14ac:dyDescent="0.25">
      <c r="A4082" s="218">
        <v>3120</v>
      </c>
      <c r="B4082" s="200" t="s">
        <v>2581</v>
      </c>
      <c r="C4082" s="194" t="s">
        <v>273</v>
      </c>
      <c r="D4082" s="194" t="s">
        <v>281</v>
      </c>
      <c r="E4082" s="195" t="s">
        <v>18090</v>
      </c>
      <c r="F4082" s="147"/>
      <c r="G4082" s="147"/>
    </row>
    <row r="4083" spans="1:7" ht="15" x14ac:dyDescent="0.25">
      <c r="A4083" s="192"/>
      <c r="B4083" s="200" t="s">
        <v>2576</v>
      </c>
      <c r="C4083" s="192"/>
      <c r="D4083" s="192"/>
      <c r="E4083" s="192"/>
    </row>
    <row r="4084" spans="1:7" ht="15" x14ac:dyDescent="0.25">
      <c r="A4084" s="218">
        <v>11455</v>
      </c>
      <c r="B4084" s="200" t="s">
        <v>2582</v>
      </c>
      <c r="C4084" s="194" t="s">
        <v>273</v>
      </c>
      <c r="D4084" s="194" t="s">
        <v>281</v>
      </c>
      <c r="E4084" s="195" t="s">
        <v>12570</v>
      </c>
      <c r="F4084" s="147"/>
      <c r="G4084" s="147"/>
    </row>
    <row r="4085" spans="1:7" ht="15" x14ac:dyDescent="0.25">
      <c r="A4085" s="192"/>
      <c r="B4085" s="200" t="s">
        <v>2583</v>
      </c>
      <c r="C4085" s="192"/>
      <c r="D4085" s="192"/>
      <c r="E4085" s="192"/>
      <c r="F4085" s="147"/>
      <c r="G4085" s="151"/>
    </row>
    <row r="4086" spans="1:7" ht="15" x14ac:dyDescent="0.25">
      <c r="A4086" s="218">
        <v>25951</v>
      </c>
      <c r="B4086" s="200" t="s">
        <v>2584</v>
      </c>
      <c r="C4086" s="194" t="s">
        <v>31</v>
      </c>
      <c r="D4086" s="194" t="s">
        <v>281</v>
      </c>
      <c r="E4086" s="195" t="s">
        <v>5904</v>
      </c>
      <c r="F4086" s="148"/>
      <c r="G4086" s="147"/>
    </row>
    <row r="4087" spans="1:7" x14ac:dyDescent="0.2">
      <c r="A4087" s="218">
        <v>3123</v>
      </c>
      <c r="B4087" s="200" t="s">
        <v>2585</v>
      </c>
      <c r="C4087" s="194" t="s">
        <v>31</v>
      </c>
      <c r="D4087" s="194" t="s">
        <v>209</v>
      </c>
      <c r="E4087" s="195" t="s">
        <v>5825</v>
      </c>
      <c r="F4087" s="148"/>
      <c r="G4087" s="148"/>
    </row>
    <row r="4088" spans="1:7" x14ac:dyDescent="0.2">
      <c r="A4088" s="218">
        <v>39949</v>
      </c>
      <c r="B4088" s="200" t="s">
        <v>18091</v>
      </c>
      <c r="C4088" s="194" t="s">
        <v>31</v>
      </c>
      <c r="D4088" s="194" t="s">
        <v>281</v>
      </c>
      <c r="E4088" s="195" t="s">
        <v>12399</v>
      </c>
      <c r="F4088" s="148"/>
      <c r="G4088" s="148"/>
    </row>
    <row r="4089" spans="1:7" ht="15" x14ac:dyDescent="0.25">
      <c r="A4089" s="192"/>
      <c r="B4089" s="200" t="s">
        <v>18092</v>
      </c>
      <c r="C4089" s="192"/>
      <c r="D4089" s="192"/>
      <c r="E4089" s="192"/>
      <c r="F4089" s="150"/>
      <c r="G4089" s="151"/>
    </row>
    <row r="4090" spans="1:7" ht="15" x14ac:dyDescent="0.25">
      <c r="A4090" s="192"/>
      <c r="B4090" s="200" t="s">
        <v>1190</v>
      </c>
      <c r="C4090" s="192"/>
      <c r="D4090" s="192"/>
      <c r="E4090" s="192"/>
      <c r="F4090" s="150"/>
      <c r="G4090" s="151"/>
    </row>
    <row r="4091" spans="1:7" x14ac:dyDescent="0.2">
      <c r="A4091" s="218">
        <v>34796</v>
      </c>
      <c r="B4091" s="200" t="s">
        <v>2586</v>
      </c>
      <c r="C4091" s="194" t="s">
        <v>18</v>
      </c>
      <c r="D4091" s="194" t="s">
        <v>274</v>
      </c>
      <c r="E4091" s="195" t="s">
        <v>18093</v>
      </c>
      <c r="F4091" s="150"/>
      <c r="G4091" s="151"/>
    </row>
    <row r="4092" spans="1:7" x14ac:dyDescent="0.2">
      <c r="A4092" s="218">
        <v>11894</v>
      </c>
      <c r="B4092" s="200" t="s">
        <v>2587</v>
      </c>
      <c r="C4092" s="194" t="s">
        <v>273</v>
      </c>
      <c r="D4092" s="194" t="s">
        <v>274</v>
      </c>
      <c r="E4092" s="195" t="s">
        <v>18094</v>
      </c>
      <c r="F4092" s="150"/>
      <c r="G4092" s="151"/>
    </row>
    <row r="4093" spans="1:7" ht="15" x14ac:dyDescent="0.25">
      <c r="A4093" s="192"/>
      <c r="B4093" s="200" t="s">
        <v>2588</v>
      </c>
      <c r="C4093" s="192"/>
      <c r="D4093" s="192"/>
      <c r="E4093" s="192"/>
      <c r="F4093" s="150"/>
      <c r="G4093" s="151"/>
    </row>
    <row r="4094" spans="1:7" x14ac:dyDescent="0.2">
      <c r="A4094" s="218">
        <v>37394</v>
      </c>
      <c r="B4094" s="200" t="s">
        <v>18095</v>
      </c>
      <c r="C4094" s="194" t="s">
        <v>2589</v>
      </c>
      <c r="D4094" s="194" t="s">
        <v>281</v>
      </c>
      <c r="E4094" s="195" t="s">
        <v>9392</v>
      </c>
      <c r="F4094" s="150"/>
      <c r="G4094" s="151"/>
    </row>
    <row r="4095" spans="1:7" x14ac:dyDescent="0.2">
      <c r="A4095" s="218">
        <v>14146</v>
      </c>
      <c r="B4095" s="200" t="s">
        <v>18096</v>
      </c>
      <c r="C4095" s="194" t="s">
        <v>2589</v>
      </c>
      <c r="D4095" s="194" t="s">
        <v>209</v>
      </c>
      <c r="E4095" s="195" t="s">
        <v>18097</v>
      </c>
      <c r="F4095" s="150"/>
      <c r="G4095" s="151"/>
    </row>
    <row r="4096" spans="1:7" x14ac:dyDescent="0.2">
      <c r="A4096" s="218">
        <v>38134</v>
      </c>
      <c r="B4096" s="200" t="s">
        <v>2590</v>
      </c>
      <c r="C4096" s="194" t="s">
        <v>31</v>
      </c>
      <c r="D4096" s="194" t="s">
        <v>281</v>
      </c>
      <c r="E4096" s="195" t="s">
        <v>18098</v>
      </c>
      <c r="F4096" s="150"/>
      <c r="G4096" s="151"/>
    </row>
    <row r="4097" spans="1:7" x14ac:dyDescent="0.2">
      <c r="A4097" s="218">
        <v>38132</v>
      </c>
      <c r="B4097" s="200" t="s">
        <v>2591</v>
      </c>
      <c r="C4097" s="194" t="s">
        <v>31</v>
      </c>
      <c r="D4097" s="194" t="s">
        <v>281</v>
      </c>
      <c r="E4097" s="195" t="s">
        <v>18099</v>
      </c>
      <c r="F4097" s="150"/>
      <c r="G4097" s="151"/>
    </row>
    <row r="4098" spans="1:7" x14ac:dyDescent="0.2">
      <c r="A4098" s="218">
        <v>38133</v>
      </c>
      <c r="B4098" s="200" t="s">
        <v>2592</v>
      </c>
      <c r="C4098" s="194" t="s">
        <v>31</v>
      </c>
      <c r="D4098" s="194" t="s">
        <v>281</v>
      </c>
      <c r="E4098" s="195" t="s">
        <v>18100</v>
      </c>
      <c r="F4098" s="150"/>
      <c r="G4098" s="151"/>
    </row>
    <row r="4099" spans="1:7" x14ac:dyDescent="0.2">
      <c r="A4099" s="218">
        <v>20244</v>
      </c>
      <c r="B4099" s="200" t="s">
        <v>2593</v>
      </c>
      <c r="C4099" s="194" t="s">
        <v>18</v>
      </c>
      <c r="D4099" s="194" t="s">
        <v>281</v>
      </c>
      <c r="E4099" s="195" t="s">
        <v>5562</v>
      </c>
      <c r="F4099" s="150"/>
      <c r="G4099" s="151"/>
    </row>
    <row r="4100" spans="1:7" x14ac:dyDescent="0.2">
      <c r="A4100" s="218">
        <v>935</v>
      </c>
      <c r="B4100" s="200" t="s">
        <v>2594</v>
      </c>
      <c r="C4100" s="194" t="s">
        <v>18</v>
      </c>
      <c r="D4100" s="194" t="s">
        <v>281</v>
      </c>
      <c r="E4100" s="194" t="s">
        <v>5486</v>
      </c>
      <c r="F4100" s="150"/>
      <c r="G4100" s="151"/>
    </row>
    <row r="4101" spans="1:7" ht="15" x14ac:dyDescent="0.25">
      <c r="A4101" s="192"/>
      <c r="B4101" s="200" t="s">
        <v>2595</v>
      </c>
      <c r="C4101" s="192"/>
      <c r="D4101" s="192"/>
      <c r="E4101" s="192"/>
      <c r="F4101" s="150"/>
      <c r="G4101" s="151"/>
    </row>
    <row r="4102" spans="1:7" x14ac:dyDescent="0.2">
      <c r="A4102" s="218">
        <v>934</v>
      </c>
      <c r="B4102" s="200" t="s">
        <v>2596</v>
      </c>
      <c r="C4102" s="194" t="s">
        <v>18</v>
      </c>
      <c r="D4102" s="194" t="s">
        <v>281</v>
      </c>
      <c r="E4102" s="195" t="s">
        <v>5554</v>
      </c>
      <c r="F4102" s="150"/>
      <c r="G4102" s="151"/>
    </row>
    <row r="4103" spans="1:7" ht="15" x14ac:dyDescent="0.25">
      <c r="A4103" s="192"/>
      <c r="B4103" s="200" t="s">
        <v>2595</v>
      </c>
      <c r="C4103" s="192"/>
      <c r="D4103" s="192"/>
      <c r="E4103" s="192"/>
      <c r="F4103" s="150"/>
      <c r="G4103" s="151"/>
    </row>
    <row r="4104" spans="1:7" x14ac:dyDescent="0.2">
      <c r="A4104" s="218">
        <v>936</v>
      </c>
      <c r="B4104" s="200" t="s">
        <v>2597</v>
      </c>
      <c r="C4104" s="194" t="s">
        <v>18</v>
      </c>
      <c r="D4104" s="194" t="s">
        <v>281</v>
      </c>
      <c r="E4104" s="195" t="s">
        <v>5918</v>
      </c>
      <c r="F4104" s="150"/>
      <c r="G4104" s="151"/>
    </row>
    <row r="4105" spans="1:7" ht="15" x14ac:dyDescent="0.25">
      <c r="A4105" s="192"/>
      <c r="B4105" s="200" t="s">
        <v>2595</v>
      </c>
      <c r="C4105" s="192"/>
      <c r="D4105" s="192"/>
      <c r="E4105" s="192"/>
      <c r="F4105" s="150"/>
      <c r="G4105" s="151"/>
    </row>
    <row r="4106" spans="1:7" x14ac:dyDescent="0.2">
      <c r="A4106" s="218">
        <v>928</v>
      </c>
      <c r="B4106" s="200" t="s">
        <v>2598</v>
      </c>
      <c r="C4106" s="194" t="s">
        <v>18</v>
      </c>
      <c r="D4106" s="194" t="s">
        <v>281</v>
      </c>
      <c r="E4106" s="195" t="s">
        <v>6113</v>
      </c>
      <c r="F4106" s="150"/>
      <c r="G4106" s="151"/>
    </row>
    <row r="4107" spans="1:7" x14ac:dyDescent="0.2">
      <c r="A4107" s="218">
        <v>941</v>
      </c>
      <c r="B4107" s="200" t="s">
        <v>2599</v>
      </c>
      <c r="C4107" s="194" t="s">
        <v>18</v>
      </c>
      <c r="D4107" s="194" t="s">
        <v>281</v>
      </c>
      <c r="E4107" s="194" t="s">
        <v>5833</v>
      </c>
      <c r="F4107" s="150"/>
      <c r="G4107" s="151"/>
    </row>
    <row r="4108" spans="1:7" ht="15" x14ac:dyDescent="0.25">
      <c r="A4108" s="218">
        <v>942</v>
      </c>
      <c r="B4108" s="200" t="s">
        <v>2600</v>
      </c>
      <c r="C4108" s="194" t="s">
        <v>18</v>
      </c>
      <c r="D4108" s="194" t="s">
        <v>281</v>
      </c>
      <c r="E4108" s="194" t="s">
        <v>5596</v>
      </c>
      <c r="F4108" s="147"/>
      <c r="G4108" s="147"/>
    </row>
    <row r="4109" spans="1:7" x14ac:dyDescent="0.2">
      <c r="A4109" s="218">
        <v>938</v>
      </c>
      <c r="B4109" s="200" t="s">
        <v>124</v>
      </c>
      <c r="C4109" s="194" t="s">
        <v>18</v>
      </c>
      <c r="D4109" s="194" t="s">
        <v>209</v>
      </c>
      <c r="E4109" s="194" t="s">
        <v>5486</v>
      </c>
      <c r="F4109" s="150"/>
      <c r="G4109" s="151"/>
    </row>
    <row r="4110" spans="1:7" x14ac:dyDescent="0.2">
      <c r="A4110" s="218">
        <v>943</v>
      </c>
      <c r="B4110" s="200" t="s">
        <v>2601</v>
      </c>
      <c r="C4110" s="194" t="s">
        <v>18</v>
      </c>
      <c r="D4110" s="194" t="s">
        <v>281</v>
      </c>
      <c r="E4110" s="194" t="s">
        <v>14499</v>
      </c>
      <c r="F4110" s="150"/>
      <c r="G4110" s="151"/>
    </row>
    <row r="4111" spans="1:7" ht="15" x14ac:dyDescent="0.25">
      <c r="A4111" s="199" t="s">
        <v>16759</v>
      </c>
      <c r="B4111" s="192"/>
      <c r="C4111" s="192"/>
      <c r="D4111" s="192"/>
      <c r="E4111" s="192"/>
      <c r="F4111" s="147"/>
      <c r="G4111" s="147"/>
    </row>
    <row r="4112" spans="1:7" ht="15" x14ac:dyDescent="0.25">
      <c r="A4112" s="166"/>
      <c r="B4112" s="173"/>
      <c r="C4112" s="166"/>
      <c r="D4112" s="166"/>
      <c r="E4112" s="166"/>
      <c r="F4112" s="150"/>
      <c r="G4112" s="151"/>
    </row>
    <row r="4113" spans="1:7" ht="18" x14ac:dyDescent="0.25">
      <c r="A4113" s="192"/>
      <c r="B4113" s="201" t="s">
        <v>264</v>
      </c>
      <c r="C4113" s="192"/>
      <c r="D4113" s="193" t="s">
        <v>16732</v>
      </c>
      <c r="E4113" s="194" t="s">
        <v>18101</v>
      </c>
      <c r="F4113" s="147"/>
      <c r="G4113" s="147"/>
    </row>
    <row r="4114" spans="1:7" ht="15" x14ac:dyDescent="0.25">
      <c r="A4114" s="199" t="s">
        <v>16734</v>
      </c>
      <c r="B4114" s="192"/>
      <c r="C4114" s="192"/>
      <c r="D4114" s="192"/>
      <c r="E4114" s="192"/>
      <c r="F4114" s="150"/>
      <c r="G4114" s="152"/>
    </row>
    <row r="4115" spans="1:7" ht="15" x14ac:dyDescent="0.25">
      <c r="A4115" s="199" t="s">
        <v>16735</v>
      </c>
      <c r="B4115" s="192"/>
      <c r="C4115" s="192"/>
      <c r="D4115" s="192"/>
      <c r="E4115" s="192"/>
      <c r="F4115" s="147"/>
      <c r="G4115" s="147"/>
    </row>
    <row r="4116" spans="1:7" ht="15" x14ac:dyDescent="0.25">
      <c r="A4116" s="199" t="s">
        <v>16736</v>
      </c>
      <c r="B4116" s="192"/>
      <c r="C4116" s="192"/>
      <c r="D4116" s="192"/>
      <c r="E4116" s="192"/>
      <c r="F4116" s="150"/>
      <c r="G4116" s="152"/>
    </row>
    <row r="4117" spans="1:7" ht="15" x14ac:dyDescent="0.25">
      <c r="A4117" s="199" t="s">
        <v>16737</v>
      </c>
      <c r="B4117" s="192"/>
      <c r="C4117" s="192"/>
      <c r="D4117" s="192"/>
      <c r="E4117" s="192"/>
      <c r="F4117" s="147"/>
      <c r="G4117" s="147"/>
    </row>
    <row r="4118" spans="1:7" ht="15" x14ac:dyDescent="0.25">
      <c r="A4118" s="199" t="s">
        <v>16738</v>
      </c>
      <c r="B4118" s="192"/>
      <c r="C4118" s="192"/>
      <c r="D4118" s="192"/>
      <c r="E4118" s="192"/>
      <c r="F4118" s="150"/>
      <c r="G4118" s="151"/>
    </row>
    <row r="4119" spans="1:7" ht="15" x14ac:dyDescent="0.25">
      <c r="A4119" s="199" t="s">
        <v>16739</v>
      </c>
      <c r="B4119" s="200" t="s">
        <v>16740</v>
      </c>
      <c r="C4119" s="192"/>
      <c r="D4119" s="192"/>
      <c r="E4119" s="192"/>
      <c r="F4119" s="147"/>
      <c r="G4119" s="147"/>
    </row>
    <row r="4120" spans="1:7" ht="15" x14ac:dyDescent="0.25">
      <c r="A4120" s="192"/>
      <c r="B4120" s="200" t="s">
        <v>16741</v>
      </c>
      <c r="C4120" s="195" t="s">
        <v>16742</v>
      </c>
      <c r="D4120" s="192"/>
      <c r="E4120" s="195" t="s">
        <v>16743</v>
      </c>
      <c r="F4120" s="150"/>
      <c r="G4120" s="152"/>
    </row>
    <row r="4121" spans="1:7" ht="15" x14ac:dyDescent="0.25">
      <c r="A4121" s="199" t="s">
        <v>16744</v>
      </c>
      <c r="B4121" s="199" t="s">
        <v>16745</v>
      </c>
      <c r="C4121" s="192"/>
      <c r="D4121" s="193" t="s">
        <v>16746</v>
      </c>
      <c r="E4121" s="192"/>
      <c r="F4121" s="147"/>
      <c r="G4121" s="147"/>
    </row>
    <row r="4122" spans="1:7" x14ac:dyDescent="0.2">
      <c r="A4122" s="199" t="s">
        <v>265</v>
      </c>
      <c r="B4122" s="199" t="s">
        <v>266</v>
      </c>
      <c r="C4122" s="193" t="s">
        <v>267</v>
      </c>
      <c r="D4122" s="193" t="s">
        <v>268</v>
      </c>
      <c r="E4122" s="193" t="s">
        <v>269</v>
      </c>
      <c r="F4122" s="150"/>
      <c r="G4122" s="153"/>
    </row>
    <row r="4123" spans="1:7" ht="15" x14ac:dyDescent="0.25">
      <c r="A4123" s="192"/>
      <c r="B4123" s="192"/>
      <c r="C4123" s="192"/>
      <c r="D4123" s="193" t="s">
        <v>270</v>
      </c>
      <c r="E4123" s="193" t="s">
        <v>271</v>
      </c>
      <c r="F4123" s="147"/>
      <c r="G4123" s="147"/>
    </row>
    <row r="4124" spans="1:7" x14ac:dyDescent="0.2">
      <c r="A4124" s="218">
        <v>937</v>
      </c>
      <c r="B4124" s="200" t="s">
        <v>2602</v>
      </c>
      <c r="C4124" s="194" t="s">
        <v>18</v>
      </c>
      <c r="D4124" s="194" t="s">
        <v>281</v>
      </c>
      <c r="E4124" s="195" t="s">
        <v>5729</v>
      </c>
      <c r="F4124" s="150"/>
      <c r="G4124" s="152"/>
    </row>
    <row r="4125" spans="1:7" ht="15" x14ac:dyDescent="0.25">
      <c r="A4125" s="218">
        <v>939</v>
      </c>
      <c r="B4125" s="200" t="s">
        <v>2603</v>
      </c>
      <c r="C4125" s="194" t="s">
        <v>18</v>
      </c>
      <c r="D4125" s="194" t="s">
        <v>281</v>
      </c>
      <c r="E4125" s="195" t="s">
        <v>17219</v>
      </c>
      <c r="F4125" s="147"/>
      <c r="G4125" s="147"/>
    </row>
    <row r="4126" spans="1:7" x14ac:dyDescent="0.2">
      <c r="A4126" s="218">
        <v>944</v>
      </c>
      <c r="B4126" s="200" t="s">
        <v>2604</v>
      </c>
      <c r="C4126" s="194" t="s">
        <v>18</v>
      </c>
      <c r="D4126" s="194" t="s">
        <v>281</v>
      </c>
      <c r="E4126" s="195" t="s">
        <v>17955</v>
      </c>
      <c r="F4126" s="150"/>
      <c r="G4126" s="152"/>
    </row>
    <row r="4127" spans="1:7" ht="15" x14ac:dyDescent="0.25">
      <c r="A4127" s="218">
        <v>940</v>
      </c>
      <c r="B4127" s="200" t="s">
        <v>2605</v>
      </c>
      <c r="C4127" s="194" t="s">
        <v>18</v>
      </c>
      <c r="D4127" s="194" t="s">
        <v>281</v>
      </c>
      <c r="E4127" s="195" t="s">
        <v>6140</v>
      </c>
      <c r="F4127" s="147"/>
      <c r="G4127" s="147"/>
    </row>
    <row r="4128" spans="1:7" x14ac:dyDescent="0.2">
      <c r="A4128" s="218">
        <v>11889</v>
      </c>
      <c r="B4128" s="200" t="s">
        <v>2606</v>
      </c>
      <c r="C4128" s="194" t="s">
        <v>18</v>
      </c>
      <c r="D4128" s="194" t="s">
        <v>281</v>
      </c>
      <c r="E4128" s="195" t="s">
        <v>6618</v>
      </c>
      <c r="F4128" s="150"/>
      <c r="G4128" s="153"/>
    </row>
    <row r="4129" spans="1:7" ht="15" x14ac:dyDescent="0.25">
      <c r="A4129" s="192"/>
      <c r="B4129" s="200" t="s">
        <v>1412</v>
      </c>
      <c r="C4129" s="192"/>
      <c r="D4129" s="192"/>
      <c r="E4129" s="192"/>
      <c r="F4129" s="147"/>
      <c r="G4129" s="147"/>
    </row>
    <row r="4130" spans="1:7" x14ac:dyDescent="0.2">
      <c r="A4130" s="218">
        <v>11890</v>
      </c>
      <c r="B4130" s="200" t="s">
        <v>2607</v>
      </c>
      <c r="C4130" s="194" t="s">
        <v>18</v>
      </c>
      <c r="D4130" s="194" t="s">
        <v>281</v>
      </c>
      <c r="E4130" s="195" t="s">
        <v>5688</v>
      </c>
      <c r="F4130" s="150"/>
      <c r="G4130" s="151"/>
    </row>
    <row r="4131" spans="1:7" ht="15" x14ac:dyDescent="0.25">
      <c r="A4131" s="192"/>
      <c r="B4131" s="200" t="s">
        <v>1826</v>
      </c>
      <c r="C4131" s="192"/>
      <c r="D4131" s="192"/>
      <c r="E4131" s="192"/>
      <c r="F4131" s="147"/>
      <c r="G4131" s="147"/>
    </row>
    <row r="4132" spans="1:7" x14ac:dyDescent="0.2">
      <c r="A4132" s="218">
        <v>11891</v>
      </c>
      <c r="B4132" s="200" t="s">
        <v>2608</v>
      </c>
      <c r="C4132" s="194" t="s">
        <v>18</v>
      </c>
      <c r="D4132" s="194" t="s">
        <v>281</v>
      </c>
      <c r="E4132" s="195" t="s">
        <v>6844</v>
      </c>
      <c r="F4132" s="150"/>
      <c r="G4132" s="151"/>
    </row>
    <row r="4133" spans="1:7" ht="15" x14ac:dyDescent="0.25">
      <c r="A4133" s="192"/>
      <c r="B4133" s="200" t="s">
        <v>1826</v>
      </c>
      <c r="C4133" s="192"/>
      <c r="D4133" s="192"/>
      <c r="E4133" s="192"/>
      <c r="F4133" s="150"/>
      <c r="G4133" s="151"/>
    </row>
    <row r="4134" spans="1:7" ht="15" x14ac:dyDescent="0.25">
      <c r="A4134" s="218">
        <v>11892</v>
      </c>
      <c r="B4134" s="200" t="s">
        <v>2609</v>
      </c>
      <c r="C4134" s="194" t="s">
        <v>18</v>
      </c>
      <c r="D4134" s="194" t="s">
        <v>281</v>
      </c>
      <c r="E4134" s="195" t="s">
        <v>6297</v>
      </c>
      <c r="F4134" s="147"/>
      <c r="G4134" s="147"/>
    </row>
    <row r="4135" spans="1:7" ht="15" x14ac:dyDescent="0.25">
      <c r="A4135" s="192"/>
      <c r="B4135" s="200" t="s">
        <v>1826</v>
      </c>
      <c r="C4135" s="192"/>
      <c r="D4135" s="192"/>
      <c r="E4135" s="192"/>
      <c r="F4135" s="150"/>
      <c r="G4135" s="151"/>
    </row>
    <row r="4136" spans="1:7" x14ac:dyDescent="0.2">
      <c r="A4136" s="218">
        <v>406</v>
      </c>
      <c r="B4136" s="200" t="s">
        <v>2610</v>
      </c>
      <c r="C4136" s="194" t="s">
        <v>273</v>
      </c>
      <c r="D4136" s="194" t="s">
        <v>281</v>
      </c>
      <c r="E4136" s="195" t="s">
        <v>5796</v>
      </c>
      <c r="F4136" s="150"/>
      <c r="G4136" s="151"/>
    </row>
    <row r="4137" spans="1:7" ht="15" x14ac:dyDescent="0.25">
      <c r="A4137" s="218">
        <v>12815</v>
      </c>
      <c r="B4137" s="200" t="s">
        <v>2611</v>
      </c>
      <c r="C4137" s="194" t="s">
        <v>273</v>
      </c>
      <c r="D4137" s="194" t="s">
        <v>281</v>
      </c>
      <c r="E4137" s="195" t="s">
        <v>5310</v>
      </c>
      <c r="F4137" s="147"/>
      <c r="G4137" s="147"/>
    </row>
    <row r="4138" spans="1:7" x14ac:dyDescent="0.2">
      <c r="A4138" s="218">
        <v>407</v>
      </c>
      <c r="B4138" s="200" t="s">
        <v>2612</v>
      </c>
      <c r="C4138" s="194" t="s">
        <v>31</v>
      </c>
      <c r="D4138" s="194" t="s">
        <v>274</v>
      </c>
      <c r="E4138" s="195" t="s">
        <v>18102</v>
      </c>
      <c r="F4138" s="150"/>
      <c r="G4138" s="151"/>
    </row>
    <row r="4139" spans="1:7" x14ac:dyDescent="0.2">
      <c r="A4139" s="218">
        <v>20111</v>
      </c>
      <c r="B4139" s="200" t="s">
        <v>18103</v>
      </c>
      <c r="C4139" s="194" t="s">
        <v>273</v>
      </c>
      <c r="D4139" s="194" t="s">
        <v>209</v>
      </c>
      <c r="E4139" s="195" t="s">
        <v>13245</v>
      </c>
      <c r="F4139" s="150"/>
      <c r="G4139" s="151"/>
    </row>
    <row r="4140" spans="1:7" ht="15" x14ac:dyDescent="0.25">
      <c r="A4140" s="218">
        <v>21127</v>
      </c>
      <c r="B4140" s="200" t="s">
        <v>18104</v>
      </c>
      <c r="C4140" s="194" t="s">
        <v>273</v>
      </c>
      <c r="D4140" s="194" t="s">
        <v>281</v>
      </c>
      <c r="E4140" s="195" t="s">
        <v>5690</v>
      </c>
      <c r="F4140" s="147"/>
      <c r="G4140" s="147"/>
    </row>
    <row r="4141" spans="1:7" x14ac:dyDescent="0.2">
      <c r="A4141" s="218">
        <v>404</v>
      </c>
      <c r="B4141" s="200" t="s">
        <v>18105</v>
      </c>
      <c r="C4141" s="194" t="s">
        <v>18</v>
      </c>
      <c r="D4141" s="194" t="s">
        <v>281</v>
      </c>
      <c r="E4141" s="194" t="s">
        <v>6464</v>
      </c>
      <c r="F4141" s="150"/>
      <c r="G4141" s="151"/>
    </row>
    <row r="4142" spans="1:7" ht="15" x14ac:dyDescent="0.25">
      <c r="A4142" s="218">
        <v>14151</v>
      </c>
      <c r="B4142" s="200" t="s">
        <v>2613</v>
      </c>
      <c r="C4142" s="194" t="s">
        <v>273</v>
      </c>
      <c r="D4142" s="194" t="s">
        <v>281</v>
      </c>
      <c r="E4142" s="195" t="s">
        <v>5445</v>
      </c>
      <c r="F4142" s="147"/>
      <c r="G4142" s="147"/>
    </row>
    <row r="4143" spans="1:7" x14ac:dyDescent="0.2">
      <c r="A4143" s="218">
        <v>14153</v>
      </c>
      <c r="B4143" s="200" t="s">
        <v>2614</v>
      </c>
      <c r="C4143" s="194" t="s">
        <v>273</v>
      </c>
      <c r="D4143" s="194" t="s">
        <v>281</v>
      </c>
      <c r="E4143" s="195" t="s">
        <v>18106</v>
      </c>
      <c r="F4143" s="150"/>
      <c r="G4143" s="151"/>
    </row>
    <row r="4144" spans="1:7" ht="15" x14ac:dyDescent="0.25">
      <c r="A4144" s="218">
        <v>14152</v>
      </c>
      <c r="B4144" s="200" t="s">
        <v>2615</v>
      </c>
      <c r="C4144" s="194" t="s">
        <v>273</v>
      </c>
      <c r="D4144" s="194" t="s">
        <v>281</v>
      </c>
      <c r="E4144" s="195" t="s">
        <v>18107</v>
      </c>
      <c r="F4144" s="147"/>
      <c r="G4144" s="147"/>
    </row>
    <row r="4145" spans="1:7" x14ac:dyDescent="0.2">
      <c r="A4145" s="218">
        <v>14154</v>
      </c>
      <c r="B4145" s="200" t="s">
        <v>2616</v>
      </c>
      <c r="C4145" s="194" t="s">
        <v>273</v>
      </c>
      <c r="D4145" s="194" t="s">
        <v>281</v>
      </c>
      <c r="E4145" s="195" t="s">
        <v>18108</v>
      </c>
    </row>
    <row r="4146" spans="1:7" x14ac:dyDescent="0.2">
      <c r="A4146" s="218">
        <v>3146</v>
      </c>
      <c r="B4146" s="200" t="s">
        <v>2617</v>
      </c>
      <c r="C4146" s="194" t="s">
        <v>273</v>
      </c>
      <c r="D4146" s="194" t="s">
        <v>209</v>
      </c>
      <c r="E4146" s="195" t="s">
        <v>5683</v>
      </c>
    </row>
    <row r="4147" spans="1:7" x14ac:dyDescent="0.2">
      <c r="A4147" s="218">
        <v>3143</v>
      </c>
      <c r="B4147" s="200" t="s">
        <v>2618</v>
      </c>
      <c r="C4147" s="194" t="s">
        <v>273</v>
      </c>
      <c r="D4147" s="194" t="s">
        <v>281</v>
      </c>
      <c r="E4147" s="195" t="s">
        <v>6064</v>
      </c>
    </row>
    <row r="4148" spans="1:7" x14ac:dyDescent="0.2">
      <c r="A4148" s="218">
        <v>3148</v>
      </c>
      <c r="B4148" s="200" t="s">
        <v>2619</v>
      </c>
      <c r="C4148" s="194" t="s">
        <v>273</v>
      </c>
      <c r="D4148" s="194" t="s">
        <v>281</v>
      </c>
      <c r="E4148" s="195" t="s">
        <v>6325</v>
      </c>
    </row>
    <row r="4149" spans="1:7" x14ac:dyDescent="0.2">
      <c r="A4149" s="218">
        <v>4310</v>
      </c>
      <c r="B4149" s="200" t="s">
        <v>2620</v>
      </c>
      <c r="C4149" s="194" t="s">
        <v>273</v>
      </c>
      <c r="D4149" s="194" t="s">
        <v>281</v>
      </c>
      <c r="E4149" s="195" t="s">
        <v>6326</v>
      </c>
    </row>
    <row r="4150" spans="1:7" ht="15" x14ac:dyDescent="0.25">
      <c r="A4150" s="192"/>
      <c r="B4150" s="200" t="s">
        <v>2621</v>
      </c>
      <c r="C4150" s="192"/>
      <c r="D4150" s="192"/>
      <c r="E4150" s="192"/>
      <c r="F4150" s="147"/>
      <c r="G4150" s="147"/>
    </row>
    <row r="4151" spans="1:7" x14ac:dyDescent="0.2">
      <c r="A4151" s="218">
        <v>4311</v>
      </c>
      <c r="B4151" s="200" t="s">
        <v>2622</v>
      </c>
      <c r="C4151" s="194" t="s">
        <v>273</v>
      </c>
      <c r="D4151" s="194" t="s">
        <v>281</v>
      </c>
      <c r="E4151" s="195" t="s">
        <v>6120</v>
      </c>
    </row>
    <row r="4152" spans="1:7" ht="15" x14ac:dyDescent="0.25">
      <c r="A4152" s="218">
        <v>4312</v>
      </c>
      <c r="B4152" s="200" t="s">
        <v>2623</v>
      </c>
      <c r="C4152" s="194" t="s">
        <v>273</v>
      </c>
      <c r="D4152" s="194" t="s">
        <v>281</v>
      </c>
      <c r="E4152" s="195" t="s">
        <v>5665</v>
      </c>
      <c r="F4152" s="147"/>
      <c r="G4152" s="147"/>
    </row>
    <row r="4153" spans="1:7" ht="15" x14ac:dyDescent="0.25">
      <c r="A4153" s="192"/>
      <c r="B4153" s="200" t="s">
        <v>2621</v>
      </c>
      <c r="C4153" s="192"/>
      <c r="D4153" s="192"/>
      <c r="E4153" s="192"/>
      <c r="F4153" s="147"/>
      <c r="G4153" s="147"/>
    </row>
    <row r="4154" spans="1:7" ht="15" x14ac:dyDescent="0.25">
      <c r="A4154" s="218">
        <v>11162</v>
      </c>
      <c r="B4154" s="200" t="s">
        <v>18109</v>
      </c>
      <c r="C4154" s="194" t="s">
        <v>273</v>
      </c>
      <c r="D4154" s="194" t="s">
        <v>281</v>
      </c>
      <c r="E4154" s="195" t="s">
        <v>5905</v>
      </c>
      <c r="F4154" s="147"/>
      <c r="G4154" s="147"/>
    </row>
    <row r="4155" spans="1:7" ht="15" x14ac:dyDescent="0.25">
      <c r="A4155" s="218">
        <v>13261</v>
      </c>
      <c r="B4155" s="200" t="s">
        <v>18110</v>
      </c>
      <c r="C4155" s="194" t="s">
        <v>273</v>
      </c>
      <c r="D4155" s="194" t="s">
        <v>281</v>
      </c>
      <c r="E4155" s="195" t="s">
        <v>5330</v>
      </c>
      <c r="F4155" s="147"/>
      <c r="G4155" s="147"/>
    </row>
    <row r="4156" spans="1:7" ht="15" x14ac:dyDescent="0.25">
      <c r="A4156" s="218">
        <v>3255</v>
      </c>
      <c r="B4156" s="200" t="s">
        <v>2624</v>
      </c>
      <c r="C4156" s="194" t="s">
        <v>273</v>
      </c>
      <c r="D4156" s="194" t="s">
        <v>281</v>
      </c>
      <c r="E4156" s="195" t="s">
        <v>5967</v>
      </c>
      <c r="F4156" s="147"/>
      <c r="G4156" s="147"/>
    </row>
    <row r="4157" spans="1:7" x14ac:dyDescent="0.2">
      <c r="A4157" s="218">
        <v>3251</v>
      </c>
      <c r="B4157" s="200" t="s">
        <v>2625</v>
      </c>
      <c r="C4157" s="194" t="s">
        <v>273</v>
      </c>
      <c r="D4157" s="194" t="s">
        <v>281</v>
      </c>
      <c r="E4157" s="195" t="s">
        <v>5827</v>
      </c>
    </row>
    <row r="4158" spans="1:7" ht="15" x14ac:dyDescent="0.25">
      <c r="A4158" s="218">
        <v>3256</v>
      </c>
      <c r="B4158" s="200" t="s">
        <v>2626</v>
      </c>
      <c r="C4158" s="194" t="s">
        <v>273</v>
      </c>
      <c r="D4158" s="194" t="s">
        <v>281</v>
      </c>
      <c r="E4158" s="195" t="s">
        <v>7086</v>
      </c>
      <c r="F4158" s="147"/>
      <c r="G4158" s="147"/>
    </row>
    <row r="4159" spans="1:7" ht="15" x14ac:dyDescent="0.25">
      <c r="A4159" s="218">
        <v>3254</v>
      </c>
      <c r="B4159" s="200" t="s">
        <v>2627</v>
      </c>
      <c r="C4159" s="194" t="s">
        <v>273</v>
      </c>
      <c r="D4159" s="194" t="s">
        <v>281</v>
      </c>
      <c r="E4159" s="195" t="s">
        <v>7126</v>
      </c>
      <c r="F4159" s="147"/>
      <c r="G4159" s="151"/>
    </row>
    <row r="4160" spans="1:7" ht="15" x14ac:dyDescent="0.25">
      <c r="A4160" s="218">
        <v>3253</v>
      </c>
      <c r="B4160" s="200" t="s">
        <v>2628</v>
      </c>
      <c r="C4160" s="194" t="s">
        <v>273</v>
      </c>
      <c r="D4160" s="194" t="s">
        <v>281</v>
      </c>
      <c r="E4160" s="195" t="s">
        <v>18111</v>
      </c>
      <c r="F4160" s="148"/>
      <c r="G4160" s="147"/>
    </row>
    <row r="4161" spans="1:7" x14ac:dyDescent="0.2">
      <c r="A4161" s="218">
        <v>3259</v>
      </c>
      <c r="B4161" s="200" t="s">
        <v>2629</v>
      </c>
      <c r="C4161" s="194" t="s">
        <v>273</v>
      </c>
      <c r="D4161" s="194" t="s">
        <v>281</v>
      </c>
      <c r="E4161" s="195" t="s">
        <v>6972</v>
      </c>
      <c r="F4161" s="148"/>
      <c r="G4161" s="148"/>
    </row>
    <row r="4162" spans="1:7" x14ac:dyDescent="0.2">
      <c r="A4162" s="218">
        <v>3258</v>
      </c>
      <c r="B4162" s="200" t="s">
        <v>2630</v>
      </c>
      <c r="C4162" s="194" t="s">
        <v>273</v>
      </c>
      <c r="D4162" s="194" t="s">
        <v>281</v>
      </c>
      <c r="E4162" s="195" t="s">
        <v>18112</v>
      </c>
      <c r="F4162" s="148"/>
      <c r="G4162" s="148"/>
    </row>
    <row r="4163" spans="1:7" x14ac:dyDescent="0.2">
      <c r="A4163" s="218">
        <v>3261</v>
      </c>
      <c r="B4163" s="200" t="s">
        <v>2631</v>
      </c>
      <c r="C4163" s="194" t="s">
        <v>273</v>
      </c>
      <c r="D4163" s="194" t="s">
        <v>281</v>
      </c>
      <c r="E4163" s="195" t="s">
        <v>9430</v>
      </c>
      <c r="F4163" s="150"/>
      <c r="G4163" s="151"/>
    </row>
    <row r="4164" spans="1:7" ht="15" x14ac:dyDescent="0.25">
      <c r="A4164" s="218">
        <v>3260</v>
      </c>
      <c r="B4164" s="200" t="s">
        <v>2632</v>
      </c>
      <c r="C4164" s="194" t="s">
        <v>273</v>
      </c>
      <c r="D4164" s="194" t="s">
        <v>281</v>
      </c>
      <c r="E4164" s="195" t="s">
        <v>5640</v>
      </c>
      <c r="F4164" s="147"/>
      <c r="G4164" s="147"/>
    </row>
    <row r="4165" spans="1:7" x14ac:dyDescent="0.2">
      <c r="A4165" s="218">
        <v>3272</v>
      </c>
      <c r="B4165" s="200" t="s">
        <v>2633</v>
      </c>
      <c r="C4165" s="194" t="s">
        <v>273</v>
      </c>
      <c r="D4165" s="194" t="s">
        <v>281</v>
      </c>
      <c r="E4165" s="195" t="s">
        <v>6330</v>
      </c>
      <c r="F4165" s="150"/>
      <c r="G4165" s="151"/>
    </row>
    <row r="4166" spans="1:7" ht="15" x14ac:dyDescent="0.25">
      <c r="A4166" s="218">
        <v>3265</v>
      </c>
      <c r="B4166" s="200" t="s">
        <v>2634</v>
      </c>
      <c r="C4166" s="194" t="s">
        <v>273</v>
      </c>
      <c r="D4166" s="194" t="s">
        <v>281</v>
      </c>
      <c r="E4166" s="195" t="s">
        <v>5269</v>
      </c>
      <c r="F4166" s="147"/>
      <c r="G4166" s="147"/>
    </row>
    <row r="4167" spans="1:7" x14ac:dyDescent="0.2">
      <c r="A4167" s="218">
        <v>3262</v>
      </c>
      <c r="B4167" s="200" t="s">
        <v>2635</v>
      </c>
      <c r="C4167" s="194" t="s">
        <v>273</v>
      </c>
      <c r="D4167" s="194" t="s">
        <v>281</v>
      </c>
      <c r="E4167" s="195" t="s">
        <v>6331</v>
      </c>
      <c r="F4167" s="150"/>
      <c r="G4167" s="151"/>
    </row>
    <row r="4168" spans="1:7" ht="15" x14ac:dyDescent="0.25">
      <c r="A4168" s="218">
        <v>3264</v>
      </c>
      <c r="B4168" s="200" t="s">
        <v>2636</v>
      </c>
      <c r="C4168" s="194" t="s">
        <v>273</v>
      </c>
      <c r="D4168" s="194" t="s">
        <v>281</v>
      </c>
      <c r="E4168" s="195" t="s">
        <v>6332</v>
      </c>
      <c r="F4168" s="147"/>
      <c r="G4168" s="147"/>
    </row>
    <row r="4169" spans="1:7" x14ac:dyDescent="0.2">
      <c r="A4169" s="218">
        <v>3267</v>
      </c>
      <c r="B4169" s="200" t="s">
        <v>2637</v>
      </c>
      <c r="C4169" s="194" t="s">
        <v>273</v>
      </c>
      <c r="D4169" s="194" t="s">
        <v>281</v>
      </c>
      <c r="E4169" s="195" t="s">
        <v>6333</v>
      </c>
      <c r="F4169" s="150"/>
      <c r="G4169" s="151"/>
    </row>
    <row r="4170" spans="1:7" ht="15" x14ac:dyDescent="0.25">
      <c r="A4170" s="218">
        <v>3266</v>
      </c>
      <c r="B4170" s="200" t="s">
        <v>2638</v>
      </c>
      <c r="C4170" s="194" t="s">
        <v>273</v>
      </c>
      <c r="D4170" s="194" t="s">
        <v>281</v>
      </c>
      <c r="E4170" s="195" t="s">
        <v>6334</v>
      </c>
      <c r="F4170" s="147"/>
      <c r="G4170" s="147"/>
    </row>
    <row r="4171" spans="1:7" x14ac:dyDescent="0.2">
      <c r="A4171" s="218">
        <v>3263</v>
      </c>
      <c r="B4171" s="200" t="s">
        <v>2639</v>
      </c>
      <c r="C4171" s="194" t="s">
        <v>273</v>
      </c>
      <c r="D4171" s="194" t="s">
        <v>281</v>
      </c>
      <c r="E4171" s="195" t="s">
        <v>6335</v>
      </c>
      <c r="F4171" s="150"/>
      <c r="G4171" s="151"/>
    </row>
    <row r="4172" spans="1:7" ht="15" x14ac:dyDescent="0.25">
      <c r="A4172" s="218">
        <v>3268</v>
      </c>
      <c r="B4172" s="200" t="s">
        <v>2640</v>
      </c>
      <c r="C4172" s="194" t="s">
        <v>273</v>
      </c>
      <c r="D4172" s="194" t="s">
        <v>281</v>
      </c>
      <c r="E4172" s="195" t="s">
        <v>6336</v>
      </c>
      <c r="F4172" s="147"/>
      <c r="G4172" s="147"/>
    </row>
    <row r="4173" spans="1:7" ht="15" x14ac:dyDescent="0.25">
      <c r="A4173" s="199" t="s">
        <v>16759</v>
      </c>
      <c r="B4173" s="192"/>
      <c r="C4173" s="192"/>
      <c r="D4173" s="192"/>
      <c r="E4173" s="192"/>
      <c r="F4173" s="150"/>
      <c r="G4173" s="151"/>
    </row>
    <row r="4174" spans="1:7" ht="15" x14ac:dyDescent="0.25">
      <c r="A4174" s="174"/>
      <c r="B4174" s="173"/>
      <c r="C4174" s="168"/>
      <c r="D4174" s="168"/>
      <c r="E4174" s="169"/>
      <c r="F4174" s="147"/>
      <c r="G4174" s="147"/>
    </row>
    <row r="4175" spans="1:7" ht="18" x14ac:dyDescent="0.25">
      <c r="A4175" s="192"/>
      <c r="B4175" s="201" t="s">
        <v>264</v>
      </c>
      <c r="C4175" s="192"/>
      <c r="D4175" s="193" t="s">
        <v>16732</v>
      </c>
      <c r="E4175" s="194" t="s">
        <v>18113</v>
      </c>
      <c r="F4175" s="150"/>
      <c r="G4175" s="150"/>
    </row>
    <row r="4176" spans="1:7" ht="15" x14ac:dyDescent="0.25">
      <c r="A4176" s="199" t="s">
        <v>16734</v>
      </c>
      <c r="B4176" s="192"/>
      <c r="C4176" s="192"/>
      <c r="D4176" s="192"/>
      <c r="E4176" s="192"/>
      <c r="F4176" s="150"/>
      <c r="G4176" s="153"/>
    </row>
    <row r="4177" spans="1:7" ht="15" x14ac:dyDescent="0.25">
      <c r="A4177" s="199" t="s">
        <v>16735</v>
      </c>
      <c r="B4177" s="192"/>
      <c r="C4177" s="192"/>
      <c r="D4177" s="192"/>
      <c r="E4177" s="192"/>
      <c r="F4177" s="147"/>
      <c r="G4177" s="147"/>
    </row>
    <row r="4178" spans="1:7" ht="15" x14ac:dyDescent="0.25">
      <c r="A4178" s="199" t="s">
        <v>16736</v>
      </c>
      <c r="B4178" s="192"/>
      <c r="C4178" s="192"/>
      <c r="D4178" s="192"/>
      <c r="E4178" s="192"/>
      <c r="F4178" s="150"/>
      <c r="G4178" s="152"/>
    </row>
    <row r="4179" spans="1:7" ht="15" x14ac:dyDescent="0.25">
      <c r="A4179" s="199" t="s">
        <v>16737</v>
      </c>
      <c r="B4179" s="192"/>
      <c r="C4179" s="192"/>
      <c r="D4179" s="192"/>
      <c r="E4179" s="192"/>
      <c r="F4179" s="147"/>
      <c r="G4179" s="147"/>
    </row>
    <row r="4180" spans="1:7" ht="15" x14ac:dyDescent="0.25">
      <c r="A4180" s="199" t="s">
        <v>16738</v>
      </c>
      <c r="B4180" s="192"/>
      <c r="C4180" s="192"/>
      <c r="D4180" s="192"/>
      <c r="E4180" s="192"/>
      <c r="F4180" s="147"/>
      <c r="G4180" s="147"/>
    </row>
    <row r="4181" spans="1:7" ht="15" x14ac:dyDescent="0.25">
      <c r="A4181" s="199" t="s">
        <v>16739</v>
      </c>
      <c r="B4181" s="200" t="s">
        <v>16740</v>
      </c>
      <c r="C4181" s="192"/>
      <c r="D4181" s="192"/>
      <c r="E4181" s="192"/>
      <c r="F4181" s="150"/>
      <c r="G4181" s="151"/>
    </row>
    <row r="4182" spans="1:7" ht="15" x14ac:dyDescent="0.25">
      <c r="A4182" s="192"/>
      <c r="B4182" s="200" t="s">
        <v>16741</v>
      </c>
      <c r="C4182" s="195" t="s">
        <v>16742</v>
      </c>
      <c r="D4182" s="192"/>
      <c r="E4182" s="195" t="s">
        <v>16743</v>
      </c>
      <c r="F4182" s="150"/>
      <c r="G4182" s="151"/>
    </row>
    <row r="4183" spans="1:7" ht="15" x14ac:dyDescent="0.25">
      <c r="A4183" s="199" t="s">
        <v>16744</v>
      </c>
      <c r="B4183" s="199" t="s">
        <v>16745</v>
      </c>
      <c r="C4183" s="192"/>
      <c r="D4183" s="193" t="s">
        <v>16746</v>
      </c>
      <c r="E4183" s="192"/>
      <c r="F4183" s="150"/>
      <c r="G4183" s="151"/>
    </row>
    <row r="4184" spans="1:7" x14ac:dyDescent="0.2">
      <c r="A4184" s="199" t="s">
        <v>265</v>
      </c>
      <c r="B4184" s="199" t="s">
        <v>266</v>
      </c>
      <c r="C4184" s="193" t="s">
        <v>267</v>
      </c>
      <c r="D4184" s="193" t="s">
        <v>268</v>
      </c>
      <c r="E4184" s="193" t="s">
        <v>269</v>
      </c>
      <c r="F4184" s="150"/>
      <c r="G4184" s="151"/>
    </row>
    <row r="4185" spans="1:7" ht="15" x14ac:dyDescent="0.25">
      <c r="A4185" s="192"/>
      <c r="B4185" s="192"/>
      <c r="C4185" s="192"/>
      <c r="D4185" s="193" t="s">
        <v>270</v>
      </c>
      <c r="E4185" s="193" t="s">
        <v>271</v>
      </c>
      <c r="F4185" s="150"/>
      <c r="G4185" s="151"/>
    </row>
    <row r="4186" spans="1:7" ht="15" x14ac:dyDescent="0.25">
      <c r="A4186" s="218">
        <v>3271</v>
      </c>
      <c r="B4186" s="200" t="s">
        <v>2641</v>
      </c>
      <c r="C4186" s="194" t="s">
        <v>273</v>
      </c>
      <c r="D4186" s="194" t="s">
        <v>281</v>
      </c>
      <c r="E4186" s="195" t="s">
        <v>6337</v>
      </c>
      <c r="F4186" s="147"/>
      <c r="G4186" s="147"/>
    </row>
    <row r="4187" spans="1:7" x14ac:dyDescent="0.2">
      <c r="A4187" s="218">
        <v>3270</v>
      </c>
      <c r="B4187" s="200" t="s">
        <v>2642</v>
      </c>
      <c r="C4187" s="194" t="s">
        <v>273</v>
      </c>
      <c r="D4187" s="194" t="s">
        <v>281</v>
      </c>
      <c r="E4187" s="195" t="s">
        <v>6338</v>
      </c>
      <c r="F4187" s="150"/>
      <c r="G4187" s="151"/>
    </row>
    <row r="4188" spans="1:7" x14ac:dyDescent="0.2">
      <c r="A4188" s="218">
        <v>21113</v>
      </c>
      <c r="B4188" s="200" t="s">
        <v>2643</v>
      </c>
      <c r="C4188" s="194" t="s">
        <v>286</v>
      </c>
      <c r="D4188" s="194" t="s">
        <v>274</v>
      </c>
      <c r="E4188" s="195" t="s">
        <v>6339</v>
      </c>
      <c r="F4188" s="150"/>
      <c r="G4188" s="151"/>
    </row>
    <row r="4189" spans="1:7" ht="15" x14ac:dyDescent="0.25">
      <c r="A4189" s="192"/>
      <c r="B4189" s="200" t="s">
        <v>2644</v>
      </c>
      <c r="C4189" s="192"/>
      <c r="D4189" s="192"/>
      <c r="E4189" s="192"/>
      <c r="F4189" s="150"/>
      <c r="G4189" s="151"/>
    </row>
    <row r="4190" spans="1:7" x14ac:dyDescent="0.2">
      <c r="A4190" s="218">
        <v>10814</v>
      </c>
      <c r="B4190" s="200" t="s">
        <v>2645</v>
      </c>
      <c r="C4190" s="194" t="s">
        <v>31</v>
      </c>
      <c r="D4190" s="194" t="s">
        <v>209</v>
      </c>
      <c r="E4190" s="195" t="s">
        <v>6340</v>
      </c>
      <c r="F4190" s="150"/>
      <c r="G4190" s="151"/>
    </row>
    <row r="4191" spans="1:7" x14ac:dyDescent="0.2">
      <c r="A4191" s="218">
        <v>3275</v>
      </c>
      <c r="B4191" s="200" t="s">
        <v>2646</v>
      </c>
      <c r="C4191" s="194" t="s">
        <v>286</v>
      </c>
      <c r="D4191" s="194" t="s">
        <v>281</v>
      </c>
      <c r="E4191" s="195" t="s">
        <v>18114</v>
      </c>
      <c r="F4191" s="150"/>
      <c r="G4191" s="151"/>
    </row>
    <row r="4192" spans="1:7" ht="15" x14ac:dyDescent="0.25">
      <c r="A4192" s="192"/>
      <c r="B4192" s="200" t="s">
        <v>2647</v>
      </c>
      <c r="C4192" s="192"/>
      <c r="D4192" s="192"/>
      <c r="E4192" s="192"/>
      <c r="F4192" s="150"/>
      <c r="G4192" s="151"/>
    </row>
    <row r="4193" spans="1:7" ht="15" x14ac:dyDescent="0.25">
      <c r="A4193" s="192"/>
      <c r="B4193" s="200" t="s">
        <v>2648</v>
      </c>
      <c r="C4193" s="192"/>
      <c r="D4193" s="192"/>
      <c r="E4193" s="192"/>
      <c r="F4193" s="147"/>
      <c r="G4193" s="147"/>
    </row>
    <row r="4194" spans="1:7" x14ac:dyDescent="0.2">
      <c r="A4194" s="218">
        <v>3286</v>
      </c>
      <c r="B4194" s="200" t="s">
        <v>2649</v>
      </c>
      <c r="C4194" s="194" t="s">
        <v>286</v>
      </c>
      <c r="D4194" s="194" t="s">
        <v>281</v>
      </c>
      <c r="E4194" s="195" t="s">
        <v>6341</v>
      </c>
      <c r="F4194" s="150"/>
      <c r="G4194" s="151"/>
    </row>
    <row r="4195" spans="1:7" ht="15" x14ac:dyDescent="0.25">
      <c r="A4195" s="192"/>
      <c r="B4195" s="200" t="s">
        <v>2650</v>
      </c>
      <c r="C4195" s="192"/>
      <c r="D4195" s="192"/>
      <c r="E4195" s="192"/>
      <c r="F4195" s="147"/>
      <c r="G4195" s="147"/>
    </row>
    <row r="4196" spans="1:7" x14ac:dyDescent="0.2">
      <c r="A4196" s="218">
        <v>3287</v>
      </c>
      <c r="B4196" s="200" t="s">
        <v>2651</v>
      </c>
      <c r="C4196" s="194" t="s">
        <v>286</v>
      </c>
      <c r="D4196" s="194" t="s">
        <v>281</v>
      </c>
      <c r="E4196" s="195" t="s">
        <v>6342</v>
      </c>
      <c r="F4196" s="150"/>
      <c r="G4196" s="151"/>
    </row>
    <row r="4197" spans="1:7" ht="15" x14ac:dyDescent="0.25">
      <c r="A4197" s="192"/>
      <c r="B4197" s="200" t="s">
        <v>2652</v>
      </c>
      <c r="C4197" s="192"/>
      <c r="D4197" s="192"/>
      <c r="E4197" s="192"/>
      <c r="F4197" s="147"/>
      <c r="G4197" s="147"/>
    </row>
    <row r="4198" spans="1:7" x14ac:dyDescent="0.2">
      <c r="A4198" s="218">
        <v>3283</v>
      </c>
      <c r="B4198" s="200" t="s">
        <v>2653</v>
      </c>
      <c r="C4198" s="194" t="s">
        <v>286</v>
      </c>
      <c r="D4198" s="194" t="s">
        <v>281</v>
      </c>
      <c r="E4198" s="195" t="s">
        <v>5790</v>
      </c>
      <c r="F4198" s="150"/>
      <c r="G4198" s="151"/>
    </row>
    <row r="4199" spans="1:7" ht="15" x14ac:dyDescent="0.25">
      <c r="A4199" s="192"/>
      <c r="B4199" s="200" t="s">
        <v>2650</v>
      </c>
      <c r="C4199" s="192"/>
      <c r="D4199" s="192"/>
      <c r="E4199" s="192"/>
      <c r="F4199" s="147"/>
      <c r="G4199" s="147"/>
    </row>
    <row r="4200" spans="1:7" x14ac:dyDescent="0.2">
      <c r="A4200" s="218">
        <v>11587</v>
      </c>
      <c r="B4200" s="200" t="s">
        <v>2654</v>
      </c>
      <c r="C4200" s="194" t="s">
        <v>286</v>
      </c>
      <c r="D4200" s="194" t="s">
        <v>209</v>
      </c>
      <c r="E4200" s="195" t="s">
        <v>6606</v>
      </c>
      <c r="F4200" s="150"/>
      <c r="G4200" s="151"/>
    </row>
    <row r="4201" spans="1:7" ht="15" x14ac:dyDescent="0.25">
      <c r="A4201" s="192"/>
      <c r="B4201" s="200" t="s">
        <v>2655</v>
      </c>
      <c r="C4201" s="192"/>
      <c r="D4201" s="192"/>
      <c r="E4201" s="192"/>
      <c r="F4201" s="147"/>
      <c r="G4201" s="147"/>
    </row>
    <row r="4202" spans="1:7" x14ac:dyDescent="0.2">
      <c r="A4202" s="218">
        <v>11887</v>
      </c>
      <c r="B4202" s="200" t="s">
        <v>2656</v>
      </c>
      <c r="C4202" s="194" t="s">
        <v>273</v>
      </c>
      <c r="D4202" s="194" t="s">
        <v>274</v>
      </c>
      <c r="E4202" s="197" t="s">
        <v>18115</v>
      </c>
      <c r="F4202" s="150"/>
      <c r="G4202" s="151"/>
    </row>
    <row r="4203" spans="1:7" ht="15" x14ac:dyDescent="0.25">
      <c r="A4203" s="218">
        <v>11883</v>
      </c>
      <c r="B4203" s="200" t="s">
        <v>2657</v>
      </c>
      <c r="C4203" s="194" t="s">
        <v>273</v>
      </c>
      <c r="D4203" s="194" t="s">
        <v>274</v>
      </c>
      <c r="E4203" s="196" t="s">
        <v>18116</v>
      </c>
      <c r="F4203" s="147"/>
      <c r="G4203" s="147"/>
    </row>
    <row r="4204" spans="1:7" x14ac:dyDescent="0.2">
      <c r="A4204" s="218">
        <v>11884</v>
      </c>
      <c r="B4204" s="200" t="s">
        <v>2658</v>
      </c>
      <c r="C4204" s="194" t="s">
        <v>273</v>
      </c>
      <c r="D4204" s="194" t="s">
        <v>274</v>
      </c>
      <c r="E4204" s="196" t="s">
        <v>18117</v>
      </c>
      <c r="F4204" s="150"/>
      <c r="G4204" s="151"/>
    </row>
    <row r="4205" spans="1:7" x14ac:dyDescent="0.2">
      <c r="A4205" s="218">
        <v>11885</v>
      </c>
      <c r="B4205" s="200" t="s">
        <v>2659</v>
      </c>
      <c r="C4205" s="194" t="s">
        <v>273</v>
      </c>
      <c r="D4205" s="194" t="s">
        <v>274</v>
      </c>
      <c r="E4205" s="196" t="s">
        <v>18118</v>
      </c>
      <c r="F4205" s="150"/>
      <c r="G4205" s="151"/>
    </row>
    <row r="4206" spans="1:7" x14ac:dyDescent="0.2">
      <c r="A4206" s="218">
        <v>11886</v>
      </c>
      <c r="B4206" s="200" t="s">
        <v>2660</v>
      </c>
      <c r="C4206" s="194" t="s">
        <v>273</v>
      </c>
      <c r="D4206" s="194" t="s">
        <v>274</v>
      </c>
      <c r="E4206" s="196" t="s">
        <v>18119</v>
      </c>
      <c r="F4206" s="150"/>
      <c r="G4206" s="151"/>
    </row>
    <row r="4207" spans="1:7" x14ac:dyDescent="0.2">
      <c r="A4207" s="218">
        <v>11888</v>
      </c>
      <c r="B4207" s="200" t="s">
        <v>2661</v>
      </c>
      <c r="C4207" s="194" t="s">
        <v>273</v>
      </c>
      <c r="D4207" s="194" t="s">
        <v>274</v>
      </c>
      <c r="E4207" s="196" t="s">
        <v>18120</v>
      </c>
      <c r="F4207" s="150"/>
      <c r="G4207" s="151"/>
    </row>
    <row r="4208" spans="1:7" x14ac:dyDescent="0.2">
      <c r="A4208" s="218">
        <v>3277</v>
      </c>
      <c r="B4208" s="200" t="s">
        <v>2662</v>
      </c>
      <c r="C4208" s="194" t="s">
        <v>273</v>
      </c>
      <c r="D4208" s="194" t="s">
        <v>274</v>
      </c>
      <c r="E4208" s="195" t="s">
        <v>18121</v>
      </c>
      <c r="F4208" s="150"/>
      <c r="G4208" s="151"/>
    </row>
    <row r="4209" spans="1:7" x14ac:dyDescent="0.2">
      <c r="A4209" s="218">
        <v>3281</v>
      </c>
      <c r="B4209" s="200" t="s">
        <v>2663</v>
      </c>
      <c r="C4209" s="194" t="s">
        <v>273</v>
      </c>
      <c r="D4209" s="194" t="s">
        <v>274</v>
      </c>
      <c r="E4209" s="195" t="s">
        <v>18122</v>
      </c>
      <c r="F4209" s="150"/>
      <c r="G4209" s="151"/>
    </row>
    <row r="4210" spans="1:7" x14ac:dyDescent="0.2">
      <c r="A4210" s="218">
        <v>14576</v>
      </c>
      <c r="B4210" s="200" t="s">
        <v>2664</v>
      </c>
      <c r="C4210" s="194" t="s">
        <v>273</v>
      </c>
      <c r="D4210" s="194" t="s">
        <v>281</v>
      </c>
      <c r="E4210" s="196" t="s">
        <v>6343</v>
      </c>
      <c r="F4210" s="150"/>
      <c r="G4210" s="151"/>
    </row>
    <row r="4211" spans="1:7" ht="15" x14ac:dyDescent="0.25">
      <c r="A4211" s="192"/>
      <c r="B4211" s="200" t="s">
        <v>2665</v>
      </c>
      <c r="C4211" s="192"/>
      <c r="D4211" s="192"/>
      <c r="E4211" s="192"/>
      <c r="F4211" s="150"/>
      <c r="G4211" s="151"/>
    </row>
    <row r="4212" spans="1:7" x14ac:dyDescent="0.2">
      <c r="A4212" s="218">
        <v>13877</v>
      </c>
      <c r="B4212" s="200" t="s">
        <v>2666</v>
      </c>
      <c r="C4212" s="194" t="s">
        <v>273</v>
      </c>
      <c r="D4212" s="194" t="s">
        <v>281</v>
      </c>
      <c r="E4212" s="196" t="s">
        <v>6344</v>
      </c>
      <c r="F4212" s="150"/>
      <c r="G4212" s="151"/>
    </row>
    <row r="4213" spans="1:7" ht="15" x14ac:dyDescent="0.25">
      <c r="A4213" s="192"/>
      <c r="B4213" s="200" t="s">
        <v>2667</v>
      </c>
      <c r="C4213" s="192"/>
      <c r="D4213" s="192"/>
      <c r="E4213" s="192"/>
      <c r="F4213" s="150"/>
      <c r="G4213" s="151"/>
    </row>
    <row r="4214" spans="1:7" x14ac:dyDescent="0.2">
      <c r="A4214" s="218">
        <v>7307</v>
      </c>
      <c r="B4214" s="200" t="s">
        <v>2668</v>
      </c>
      <c r="C4214" s="194" t="s">
        <v>69</v>
      </c>
      <c r="D4214" s="194" t="s">
        <v>281</v>
      </c>
      <c r="E4214" s="195" t="s">
        <v>13671</v>
      </c>
      <c r="F4214" s="150"/>
      <c r="G4214" s="151"/>
    </row>
    <row r="4215" spans="1:7" ht="15" x14ac:dyDescent="0.25">
      <c r="A4215" s="218">
        <v>6086</v>
      </c>
      <c r="B4215" s="200" t="s">
        <v>2669</v>
      </c>
      <c r="C4215" s="194" t="s">
        <v>78</v>
      </c>
      <c r="D4215" s="194" t="s">
        <v>281</v>
      </c>
      <c r="E4215" s="195" t="s">
        <v>18123</v>
      </c>
      <c r="F4215" s="147"/>
      <c r="G4215" s="147"/>
    </row>
    <row r="4216" spans="1:7" x14ac:dyDescent="0.2">
      <c r="A4216" s="218">
        <v>3291</v>
      </c>
      <c r="B4216" s="200" t="s">
        <v>2670</v>
      </c>
      <c r="C4216" s="194" t="s">
        <v>56</v>
      </c>
      <c r="D4216" s="194" t="s">
        <v>209</v>
      </c>
      <c r="E4216" s="194" t="s">
        <v>5625</v>
      </c>
      <c r="F4216" s="150"/>
      <c r="G4216" s="151"/>
    </row>
    <row r="4217" spans="1:7" ht="15" x14ac:dyDescent="0.25">
      <c r="A4217" s="192"/>
      <c r="B4217" s="200" t="s">
        <v>932</v>
      </c>
      <c r="C4217" s="192"/>
      <c r="D4217" s="192"/>
      <c r="E4217" s="192"/>
      <c r="F4217" s="150"/>
      <c r="G4217" s="151"/>
    </row>
    <row r="4218" spans="1:7" x14ac:dyDescent="0.2">
      <c r="A4218" s="218">
        <v>38633</v>
      </c>
      <c r="B4218" s="200" t="s">
        <v>18124</v>
      </c>
      <c r="C4218" s="194" t="s">
        <v>273</v>
      </c>
      <c r="D4218" s="194" t="s">
        <v>281</v>
      </c>
      <c r="E4218" s="195" t="s">
        <v>8362</v>
      </c>
    </row>
    <row r="4219" spans="1:7" ht="15" x14ac:dyDescent="0.25">
      <c r="A4219" s="192"/>
      <c r="B4219" s="200" t="s">
        <v>18125</v>
      </c>
      <c r="C4219" s="192"/>
      <c r="D4219" s="192"/>
      <c r="E4219" s="192"/>
    </row>
    <row r="4220" spans="1:7" x14ac:dyDescent="0.2">
      <c r="A4220" s="218">
        <v>12344</v>
      </c>
      <c r="B4220" s="200" t="s">
        <v>2671</v>
      </c>
      <c r="C4220" s="194" t="s">
        <v>273</v>
      </c>
      <c r="D4220" s="194" t="s">
        <v>281</v>
      </c>
      <c r="E4220" s="195" t="s">
        <v>5494</v>
      </c>
    </row>
    <row r="4221" spans="1:7" ht="15" x14ac:dyDescent="0.25">
      <c r="A4221" s="192"/>
      <c r="B4221" s="200" t="s">
        <v>2672</v>
      </c>
      <c r="C4221" s="192"/>
      <c r="D4221" s="192"/>
      <c r="E4221" s="192"/>
    </row>
    <row r="4222" spans="1:7" x14ac:dyDescent="0.2">
      <c r="A4222" s="218">
        <v>12343</v>
      </c>
      <c r="B4222" s="200" t="s">
        <v>2673</v>
      </c>
      <c r="C4222" s="194" t="s">
        <v>273</v>
      </c>
      <c r="D4222" s="194" t="s">
        <v>281</v>
      </c>
      <c r="E4222" s="195" t="s">
        <v>12712</v>
      </c>
    </row>
    <row r="4223" spans="1:7" ht="15" x14ac:dyDescent="0.25">
      <c r="A4223" s="192"/>
      <c r="B4223" s="200" t="s">
        <v>2674</v>
      </c>
      <c r="C4223" s="192"/>
      <c r="D4223" s="192"/>
      <c r="E4223" s="192"/>
      <c r="F4223" s="147"/>
      <c r="G4223" s="147"/>
    </row>
    <row r="4224" spans="1:7" x14ac:dyDescent="0.2">
      <c r="A4224" s="218">
        <v>3293</v>
      </c>
      <c r="B4224" s="200" t="s">
        <v>2675</v>
      </c>
      <c r="C4224" s="194" t="s">
        <v>273</v>
      </c>
      <c r="D4224" s="194" t="s">
        <v>281</v>
      </c>
      <c r="E4224" s="195" t="s">
        <v>5812</v>
      </c>
    </row>
    <row r="4225" spans="1:7" ht="15" x14ac:dyDescent="0.25">
      <c r="A4225" s="192"/>
      <c r="B4225" s="200" t="s">
        <v>2676</v>
      </c>
      <c r="C4225" s="192"/>
      <c r="D4225" s="192"/>
      <c r="E4225" s="192"/>
      <c r="F4225" s="147"/>
      <c r="G4225" s="147"/>
    </row>
    <row r="4226" spans="1:7" ht="15" x14ac:dyDescent="0.25">
      <c r="A4226" s="218">
        <v>3302</v>
      </c>
      <c r="B4226" s="200" t="s">
        <v>2677</v>
      </c>
      <c r="C4226" s="194" t="s">
        <v>273</v>
      </c>
      <c r="D4226" s="194" t="s">
        <v>281</v>
      </c>
      <c r="E4226" s="195" t="s">
        <v>6245</v>
      </c>
      <c r="F4226" s="147"/>
      <c r="G4226" s="147"/>
    </row>
    <row r="4227" spans="1:7" ht="15" x14ac:dyDescent="0.25">
      <c r="A4227" s="192"/>
      <c r="B4227" s="200" t="s">
        <v>2676</v>
      </c>
      <c r="C4227" s="192"/>
      <c r="D4227" s="192"/>
      <c r="E4227" s="192"/>
      <c r="F4227" s="147"/>
      <c r="G4227" s="147"/>
    </row>
    <row r="4228" spans="1:7" ht="15" x14ac:dyDescent="0.25">
      <c r="A4228" s="218">
        <v>3297</v>
      </c>
      <c r="B4228" s="200" t="s">
        <v>2678</v>
      </c>
      <c r="C4228" s="194" t="s">
        <v>273</v>
      </c>
      <c r="D4228" s="194" t="s">
        <v>281</v>
      </c>
      <c r="E4228" s="195" t="s">
        <v>18126</v>
      </c>
      <c r="F4228" s="147"/>
      <c r="G4228" s="147"/>
    </row>
    <row r="4229" spans="1:7" ht="15" x14ac:dyDescent="0.25">
      <c r="A4229" s="192"/>
      <c r="B4229" s="200" t="s">
        <v>2676</v>
      </c>
      <c r="C4229" s="192"/>
      <c r="D4229" s="192"/>
      <c r="E4229" s="192"/>
      <c r="F4229" s="147"/>
      <c r="G4229" s="147"/>
    </row>
    <row r="4230" spans="1:7" x14ac:dyDescent="0.2">
      <c r="A4230" s="218">
        <v>3294</v>
      </c>
      <c r="B4230" s="200" t="s">
        <v>2679</v>
      </c>
      <c r="C4230" s="194" t="s">
        <v>273</v>
      </c>
      <c r="D4230" s="194" t="s">
        <v>281</v>
      </c>
      <c r="E4230" s="195" t="s">
        <v>6452</v>
      </c>
    </row>
    <row r="4231" spans="1:7" ht="15" x14ac:dyDescent="0.25">
      <c r="A4231" s="192"/>
      <c r="B4231" s="200" t="s">
        <v>2676</v>
      </c>
      <c r="C4231" s="192"/>
      <c r="D4231" s="192"/>
      <c r="E4231" s="192"/>
      <c r="F4231" s="147"/>
      <c r="G4231" s="147"/>
    </row>
    <row r="4232" spans="1:7" ht="15" x14ac:dyDescent="0.25">
      <c r="A4232" s="218">
        <v>3292</v>
      </c>
      <c r="B4232" s="200" t="s">
        <v>2680</v>
      </c>
      <c r="C4232" s="194" t="s">
        <v>273</v>
      </c>
      <c r="D4232" s="194" t="s">
        <v>209</v>
      </c>
      <c r="E4232" s="195" t="s">
        <v>6666</v>
      </c>
      <c r="F4232" s="147"/>
      <c r="G4232" s="151"/>
    </row>
    <row r="4233" spans="1:7" ht="15" x14ac:dyDescent="0.25">
      <c r="A4233" s="192"/>
      <c r="B4233" s="200" t="s">
        <v>2676</v>
      </c>
      <c r="C4233" s="192"/>
      <c r="D4233" s="192"/>
      <c r="E4233" s="192"/>
      <c r="F4233" s="148"/>
      <c r="G4233" s="147"/>
    </row>
    <row r="4234" spans="1:7" x14ac:dyDescent="0.2">
      <c r="A4234" s="218">
        <v>3298</v>
      </c>
      <c r="B4234" s="200" t="s">
        <v>2681</v>
      </c>
      <c r="C4234" s="194" t="s">
        <v>273</v>
      </c>
      <c r="D4234" s="194" t="s">
        <v>281</v>
      </c>
      <c r="E4234" s="195" t="s">
        <v>18127</v>
      </c>
      <c r="F4234" s="148"/>
      <c r="G4234" s="148"/>
    </row>
    <row r="4235" spans="1:7" ht="15" x14ac:dyDescent="0.25">
      <c r="A4235" s="192"/>
      <c r="B4235" s="200" t="s">
        <v>2676</v>
      </c>
      <c r="C4235" s="192"/>
      <c r="D4235" s="192"/>
      <c r="E4235" s="192"/>
      <c r="F4235" s="148"/>
      <c r="G4235" s="148"/>
    </row>
    <row r="4236" spans="1:7" x14ac:dyDescent="0.2">
      <c r="A4236" s="218">
        <v>3301</v>
      </c>
      <c r="B4236" s="200" t="s">
        <v>2682</v>
      </c>
      <c r="C4236" s="194" t="s">
        <v>273</v>
      </c>
      <c r="D4236" s="194" t="s">
        <v>281</v>
      </c>
      <c r="E4236" s="195" t="s">
        <v>6423</v>
      </c>
      <c r="F4236" s="150"/>
      <c r="G4236" s="151"/>
    </row>
    <row r="4237" spans="1:7" ht="15" x14ac:dyDescent="0.25">
      <c r="A4237" s="192"/>
      <c r="B4237" s="200" t="s">
        <v>2676</v>
      </c>
      <c r="C4237" s="192"/>
      <c r="D4237" s="192"/>
      <c r="E4237" s="192"/>
      <c r="F4237" s="150"/>
      <c r="G4237" s="151"/>
    </row>
    <row r="4238" spans="1:7" ht="15" x14ac:dyDescent="0.25">
      <c r="A4238" s="218">
        <v>3295</v>
      </c>
      <c r="B4238" s="200" t="s">
        <v>2683</v>
      </c>
      <c r="C4238" s="194" t="s">
        <v>273</v>
      </c>
      <c r="D4238" s="194" t="s">
        <v>281</v>
      </c>
      <c r="E4238" s="195" t="s">
        <v>18128</v>
      </c>
      <c r="F4238" s="147"/>
      <c r="G4238" s="147"/>
    </row>
    <row r="4239" spans="1:7" ht="15" x14ac:dyDescent="0.25">
      <c r="A4239" s="192"/>
      <c r="B4239" s="200" t="s">
        <v>2676</v>
      </c>
      <c r="C4239" s="192"/>
      <c r="D4239" s="192"/>
      <c r="E4239" s="192"/>
      <c r="F4239" s="150"/>
      <c r="G4239" s="151"/>
    </row>
    <row r="4240" spans="1:7" x14ac:dyDescent="0.2">
      <c r="A4240" s="218">
        <v>3299</v>
      </c>
      <c r="B4240" s="200" t="s">
        <v>2684</v>
      </c>
      <c r="C4240" s="194" t="s">
        <v>273</v>
      </c>
      <c r="D4240" s="194" t="s">
        <v>281</v>
      </c>
      <c r="E4240" s="195" t="s">
        <v>7915</v>
      </c>
      <c r="F4240" s="150"/>
      <c r="G4240" s="151"/>
    </row>
    <row r="4241" spans="1:7" ht="15" x14ac:dyDescent="0.25">
      <c r="A4241" s="192"/>
      <c r="B4241" s="200" t="s">
        <v>2676</v>
      </c>
      <c r="C4241" s="192"/>
      <c r="D4241" s="192"/>
      <c r="E4241" s="192"/>
      <c r="F4241" s="150"/>
      <c r="G4241" s="150"/>
    </row>
    <row r="4242" spans="1:7" ht="15" x14ac:dyDescent="0.25">
      <c r="A4242" s="199" t="s">
        <v>16759</v>
      </c>
      <c r="B4242" s="192"/>
      <c r="C4242" s="192"/>
      <c r="D4242" s="192"/>
      <c r="E4242" s="192"/>
      <c r="F4242" s="150"/>
      <c r="G4242" s="151"/>
    </row>
    <row r="4243" spans="1:7" x14ac:dyDescent="0.2">
      <c r="A4243" s="174"/>
      <c r="B4243" s="173"/>
      <c r="C4243" s="168"/>
      <c r="D4243" s="168"/>
      <c r="E4243" s="169"/>
      <c r="F4243" s="150"/>
      <c r="G4243" s="151"/>
    </row>
    <row r="4244" spans="1:7" ht="18" x14ac:dyDescent="0.25">
      <c r="A4244" s="192"/>
      <c r="B4244" s="201" t="s">
        <v>264</v>
      </c>
      <c r="C4244" s="192"/>
      <c r="D4244" s="193" t="s">
        <v>16732</v>
      </c>
      <c r="E4244" s="194" t="s">
        <v>18129</v>
      </c>
      <c r="F4244" s="150"/>
      <c r="G4244" s="151"/>
    </row>
    <row r="4245" spans="1:7" ht="15" x14ac:dyDescent="0.25">
      <c r="A4245" s="199" t="s">
        <v>16734</v>
      </c>
      <c r="B4245" s="192"/>
      <c r="C4245" s="192"/>
      <c r="D4245" s="192"/>
      <c r="E4245" s="192"/>
      <c r="F4245" s="147"/>
      <c r="G4245" s="147"/>
    </row>
    <row r="4246" spans="1:7" ht="15" x14ac:dyDescent="0.25">
      <c r="A4246" s="199" t="s">
        <v>16735</v>
      </c>
      <c r="B4246" s="192"/>
      <c r="C4246" s="192"/>
      <c r="D4246" s="192"/>
      <c r="E4246" s="192"/>
      <c r="F4246" s="150"/>
      <c r="G4246" s="151"/>
    </row>
    <row r="4247" spans="1:7" ht="15" x14ac:dyDescent="0.25">
      <c r="A4247" s="199" t="s">
        <v>16736</v>
      </c>
      <c r="B4247" s="192"/>
      <c r="C4247" s="192"/>
      <c r="D4247" s="192"/>
      <c r="E4247" s="192"/>
      <c r="F4247" s="147"/>
      <c r="G4247" s="147"/>
    </row>
    <row r="4248" spans="1:7" ht="15" x14ac:dyDescent="0.25">
      <c r="A4248" s="199" t="s">
        <v>16737</v>
      </c>
      <c r="B4248" s="192"/>
      <c r="C4248" s="192"/>
      <c r="D4248" s="192"/>
      <c r="E4248" s="192"/>
      <c r="F4248" s="150"/>
      <c r="G4248" s="151"/>
    </row>
    <row r="4249" spans="1:7" ht="15" x14ac:dyDescent="0.25">
      <c r="A4249" s="199" t="s">
        <v>16738</v>
      </c>
      <c r="B4249" s="192"/>
      <c r="C4249" s="192"/>
      <c r="D4249" s="192"/>
      <c r="E4249" s="192"/>
      <c r="F4249" s="147"/>
      <c r="G4249" s="147"/>
    </row>
    <row r="4250" spans="1:7" ht="15" x14ac:dyDescent="0.25">
      <c r="A4250" s="199" t="s">
        <v>16739</v>
      </c>
      <c r="B4250" s="200" t="s">
        <v>16740</v>
      </c>
      <c r="C4250" s="192"/>
      <c r="D4250" s="192"/>
      <c r="E4250" s="192"/>
      <c r="F4250" s="150"/>
      <c r="G4250" s="151"/>
    </row>
    <row r="4251" spans="1:7" ht="15" x14ac:dyDescent="0.25">
      <c r="A4251" s="192"/>
      <c r="B4251" s="200" t="s">
        <v>16741</v>
      </c>
      <c r="C4251" s="195" t="s">
        <v>16742</v>
      </c>
      <c r="D4251" s="192"/>
      <c r="E4251" s="195" t="s">
        <v>16743</v>
      </c>
      <c r="F4251" s="147"/>
      <c r="G4251" s="147"/>
    </row>
    <row r="4252" spans="1:7" ht="15" x14ac:dyDescent="0.25">
      <c r="A4252" s="199" t="s">
        <v>16744</v>
      </c>
      <c r="B4252" s="199" t="s">
        <v>16745</v>
      </c>
      <c r="C4252" s="192"/>
      <c r="D4252" s="193" t="s">
        <v>16746</v>
      </c>
      <c r="E4252" s="192"/>
      <c r="F4252" s="150"/>
      <c r="G4252" s="151"/>
    </row>
    <row r="4253" spans="1:7" ht="15" x14ac:dyDescent="0.25">
      <c r="A4253" s="199" t="s">
        <v>265</v>
      </c>
      <c r="B4253" s="199" t="s">
        <v>266</v>
      </c>
      <c r="C4253" s="193" t="s">
        <v>267</v>
      </c>
      <c r="D4253" s="193" t="s">
        <v>268</v>
      </c>
      <c r="E4253" s="193" t="s">
        <v>269</v>
      </c>
      <c r="F4253" s="147"/>
      <c r="G4253" s="147"/>
    </row>
    <row r="4254" spans="1:7" ht="15" x14ac:dyDescent="0.25">
      <c r="A4254" s="192"/>
      <c r="B4254" s="192"/>
      <c r="C4254" s="192"/>
      <c r="D4254" s="193" t="s">
        <v>270</v>
      </c>
      <c r="E4254" s="193" t="s">
        <v>271</v>
      </c>
      <c r="F4254" s="150"/>
      <c r="G4254" s="151"/>
    </row>
    <row r="4255" spans="1:7" ht="15" x14ac:dyDescent="0.25">
      <c r="A4255" s="218">
        <v>3296</v>
      </c>
      <c r="B4255" s="200" t="s">
        <v>2685</v>
      </c>
      <c r="C4255" s="194" t="s">
        <v>273</v>
      </c>
      <c r="D4255" s="194" t="s">
        <v>281</v>
      </c>
      <c r="E4255" s="195" t="s">
        <v>18128</v>
      </c>
      <c r="F4255" s="147"/>
      <c r="G4255" s="147"/>
    </row>
    <row r="4256" spans="1:7" ht="15" x14ac:dyDescent="0.25">
      <c r="A4256" s="192"/>
      <c r="B4256" s="200" t="s">
        <v>2676</v>
      </c>
      <c r="C4256" s="192"/>
      <c r="D4256" s="192"/>
      <c r="E4256" s="192"/>
      <c r="F4256" s="150"/>
      <c r="G4256" s="151"/>
    </row>
    <row r="4257" spans="1:7" x14ac:dyDescent="0.2">
      <c r="A4257" s="218">
        <v>11596</v>
      </c>
      <c r="B4257" s="200" t="s">
        <v>2686</v>
      </c>
      <c r="C4257" s="194" t="s">
        <v>273</v>
      </c>
      <c r="D4257" s="194" t="s">
        <v>281</v>
      </c>
      <c r="E4257" s="195" t="s">
        <v>18130</v>
      </c>
      <c r="F4257" s="150"/>
      <c r="G4257" s="151"/>
    </row>
    <row r="4258" spans="1:7" ht="15" x14ac:dyDescent="0.25">
      <c r="A4258" s="192"/>
      <c r="B4258" s="200" t="s">
        <v>2687</v>
      </c>
      <c r="C4258" s="192"/>
      <c r="D4258" s="192"/>
      <c r="E4258" s="192"/>
      <c r="F4258" s="150"/>
      <c r="G4258" s="151"/>
    </row>
    <row r="4259" spans="1:7" x14ac:dyDescent="0.2">
      <c r="A4259" s="218">
        <v>34802</v>
      </c>
      <c r="B4259" s="200" t="s">
        <v>2688</v>
      </c>
      <c r="C4259" s="194" t="s">
        <v>273</v>
      </c>
      <c r="D4259" s="194" t="s">
        <v>281</v>
      </c>
      <c r="E4259" s="195" t="s">
        <v>18131</v>
      </c>
      <c r="F4259" s="150"/>
      <c r="G4259" s="151"/>
    </row>
    <row r="4260" spans="1:7" ht="15" x14ac:dyDescent="0.25">
      <c r="A4260" s="192"/>
      <c r="B4260" s="200" t="s">
        <v>2689</v>
      </c>
      <c r="C4260" s="192"/>
      <c r="D4260" s="192"/>
      <c r="E4260" s="192"/>
      <c r="F4260" s="150"/>
      <c r="G4260" s="151"/>
    </row>
    <row r="4261" spans="1:7" x14ac:dyDescent="0.2">
      <c r="A4261" s="218">
        <v>11588</v>
      </c>
      <c r="B4261" s="200" t="s">
        <v>2690</v>
      </c>
      <c r="C4261" s="194" t="s">
        <v>273</v>
      </c>
      <c r="D4261" s="194" t="s">
        <v>281</v>
      </c>
      <c r="E4261" s="195" t="s">
        <v>18132</v>
      </c>
      <c r="F4261" s="150"/>
      <c r="G4261" s="151"/>
    </row>
    <row r="4262" spans="1:7" ht="15" x14ac:dyDescent="0.25">
      <c r="A4262" s="192"/>
      <c r="B4262" s="200" t="s">
        <v>2691</v>
      </c>
      <c r="C4262" s="192"/>
      <c r="D4262" s="192"/>
      <c r="E4262" s="192"/>
      <c r="F4262" s="150"/>
      <c r="G4262" s="151"/>
    </row>
    <row r="4263" spans="1:7" x14ac:dyDescent="0.2">
      <c r="A4263" s="218">
        <v>34383</v>
      </c>
      <c r="B4263" s="200" t="s">
        <v>2690</v>
      </c>
      <c r="C4263" s="194" t="s">
        <v>273</v>
      </c>
      <c r="D4263" s="194" t="s">
        <v>281</v>
      </c>
      <c r="E4263" s="195" t="s">
        <v>18133</v>
      </c>
      <c r="F4263" s="150"/>
      <c r="G4263" s="151"/>
    </row>
    <row r="4264" spans="1:7" ht="15" x14ac:dyDescent="0.25">
      <c r="A4264" s="192"/>
      <c r="B4264" s="200" t="s">
        <v>2692</v>
      </c>
      <c r="C4264" s="192"/>
      <c r="D4264" s="192"/>
      <c r="E4264" s="192"/>
      <c r="F4264" s="150"/>
      <c r="G4264" s="151"/>
    </row>
    <row r="4265" spans="1:7" x14ac:dyDescent="0.2">
      <c r="A4265" s="218">
        <v>11591</v>
      </c>
      <c r="B4265" s="200" t="s">
        <v>2693</v>
      </c>
      <c r="C4265" s="194" t="s">
        <v>273</v>
      </c>
      <c r="D4265" s="194" t="s">
        <v>281</v>
      </c>
      <c r="E4265" s="195" t="s">
        <v>18134</v>
      </c>
      <c r="F4265" s="150"/>
      <c r="G4265" s="151"/>
    </row>
    <row r="4266" spans="1:7" ht="15" x14ac:dyDescent="0.25">
      <c r="A4266" s="192"/>
      <c r="B4266" s="200" t="s">
        <v>2694</v>
      </c>
      <c r="C4266" s="192"/>
      <c r="D4266" s="192"/>
      <c r="E4266" s="192"/>
      <c r="F4266" s="150"/>
      <c r="G4266" s="151"/>
    </row>
    <row r="4267" spans="1:7" x14ac:dyDescent="0.2">
      <c r="A4267" s="218">
        <v>11590</v>
      </c>
      <c r="B4267" s="200" t="s">
        <v>2695</v>
      </c>
      <c r="C4267" s="194" t="s">
        <v>273</v>
      </c>
      <c r="D4267" s="194" t="s">
        <v>281</v>
      </c>
      <c r="E4267" s="195" t="s">
        <v>18135</v>
      </c>
      <c r="F4267" s="150"/>
      <c r="G4267" s="151"/>
    </row>
    <row r="4268" spans="1:7" ht="15" x14ac:dyDescent="0.25">
      <c r="A4268" s="192"/>
      <c r="B4268" s="200" t="s">
        <v>2696</v>
      </c>
      <c r="C4268" s="192"/>
      <c r="D4268" s="192"/>
      <c r="E4268" s="192"/>
      <c r="F4268" s="150"/>
      <c r="G4268" s="151"/>
    </row>
    <row r="4269" spans="1:7" x14ac:dyDescent="0.2">
      <c r="A4269" s="218">
        <v>3310</v>
      </c>
      <c r="B4269" s="200" t="s">
        <v>2697</v>
      </c>
      <c r="C4269" s="194" t="s">
        <v>302</v>
      </c>
      <c r="D4269" s="194" t="s">
        <v>281</v>
      </c>
      <c r="E4269" s="195" t="s">
        <v>18136</v>
      </c>
      <c r="F4269" s="150"/>
      <c r="G4269" s="151"/>
    </row>
    <row r="4270" spans="1:7" ht="15" x14ac:dyDescent="0.25">
      <c r="A4270" s="192"/>
      <c r="B4270" s="200" t="s">
        <v>2698</v>
      </c>
      <c r="C4270" s="192"/>
      <c r="D4270" s="192"/>
      <c r="E4270" s="192"/>
      <c r="F4270" s="147"/>
      <c r="G4270" s="147"/>
    </row>
    <row r="4271" spans="1:7" x14ac:dyDescent="0.2">
      <c r="A4271" s="218">
        <v>11594</v>
      </c>
      <c r="B4271" s="200" t="s">
        <v>2699</v>
      </c>
      <c r="C4271" s="194" t="s">
        <v>273</v>
      </c>
      <c r="D4271" s="194" t="s">
        <v>281</v>
      </c>
      <c r="E4271" s="195" t="s">
        <v>18137</v>
      </c>
      <c r="F4271" s="150"/>
      <c r="G4271" s="151"/>
    </row>
    <row r="4272" spans="1:7" ht="15" x14ac:dyDescent="0.25">
      <c r="A4272" s="192"/>
      <c r="B4272" s="200" t="s">
        <v>2700</v>
      </c>
      <c r="C4272" s="192"/>
      <c r="D4272" s="192"/>
      <c r="E4272" s="192"/>
      <c r="F4272" s="147"/>
      <c r="G4272" s="147"/>
    </row>
    <row r="4273" spans="1:7" x14ac:dyDescent="0.2">
      <c r="A4273" s="218">
        <v>3311</v>
      </c>
      <c r="B4273" s="200" t="s">
        <v>2701</v>
      </c>
      <c r="C4273" s="194" t="s">
        <v>302</v>
      </c>
      <c r="D4273" s="194" t="s">
        <v>281</v>
      </c>
      <c r="E4273" s="195" t="s">
        <v>18137</v>
      </c>
      <c r="F4273" s="150"/>
      <c r="G4273" s="151"/>
    </row>
    <row r="4274" spans="1:7" ht="15" x14ac:dyDescent="0.25">
      <c r="A4274" s="218">
        <v>11599</v>
      </c>
      <c r="B4274" s="200" t="s">
        <v>2702</v>
      </c>
      <c r="C4274" s="194" t="s">
        <v>273</v>
      </c>
      <c r="D4274" s="194" t="s">
        <v>281</v>
      </c>
      <c r="E4274" s="195" t="s">
        <v>18138</v>
      </c>
      <c r="F4274" s="147"/>
      <c r="G4274" s="147"/>
    </row>
    <row r="4275" spans="1:7" x14ac:dyDescent="0.2">
      <c r="A4275" s="218">
        <v>11593</v>
      </c>
      <c r="B4275" s="200" t="s">
        <v>2703</v>
      </c>
      <c r="C4275" s="194" t="s">
        <v>273</v>
      </c>
      <c r="D4275" s="194" t="s">
        <v>281</v>
      </c>
      <c r="E4275" s="195" t="s">
        <v>18139</v>
      </c>
      <c r="F4275" s="150"/>
      <c r="G4275" s="151"/>
    </row>
    <row r="4276" spans="1:7" ht="15" x14ac:dyDescent="0.25">
      <c r="A4276" s="192"/>
      <c r="B4276" s="200" t="s">
        <v>2704</v>
      </c>
      <c r="C4276" s="192"/>
      <c r="D4276" s="192"/>
      <c r="E4276" s="192"/>
      <c r="F4276" s="150"/>
      <c r="G4276" s="151"/>
    </row>
    <row r="4277" spans="1:7" x14ac:dyDescent="0.2">
      <c r="A4277" s="218">
        <v>3314</v>
      </c>
      <c r="B4277" s="200" t="s">
        <v>2705</v>
      </c>
      <c r="C4277" s="194" t="s">
        <v>302</v>
      </c>
      <c r="D4277" s="194" t="s">
        <v>281</v>
      </c>
      <c r="E4277" s="195" t="s">
        <v>18140</v>
      </c>
      <c r="F4277" s="150"/>
      <c r="G4277" s="151"/>
    </row>
    <row r="4278" spans="1:7" ht="15" x14ac:dyDescent="0.25">
      <c r="A4278" s="218">
        <v>11592</v>
      </c>
      <c r="B4278" s="200" t="s">
        <v>2706</v>
      </c>
      <c r="C4278" s="194" t="s">
        <v>273</v>
      </c>
      <c r="D4278" s="194" t="s">
        <v>281</v>
      </c>
      <c r="E4278" s="195" t="s">
        <v>18140</v>
      </c>
      <c r="F4278" s="147"/>
      <c r="G4278" s="147"/>
    </row>
    <row r="4279" spans="1:7" ht="15" x14ac:dyDescent="0.25">
      <c r="A4279" s="192"/>
      <c r="B4279" s="200" t="s">
        <v>2707</v>
      </c>
      <c r="C4279" s="192"/>
      <c r="D4279" s="192"/>
      <c r="E4279" s="192"/>
      <c r="F4279" s="150"/>
      <c r="G4279" s="151"/>
    </row>
    <row r="4280" spans="1:7" x14ac:dyDescent="0.2">
      <c r="A4280" s="218">
        <v>11597</v>
      </c>
      <c r="B4280" s="200" t="s">
        <v>2708</v>
      </c>
      <c r="C4280" s="194" t="s">
        <v>273</v>
      </c>
      <c r="D4280" s="194" t="s">
        <v>281</v>
      </c>
      <c r="E4280" s="195" t="s">
        <v>18141</v>
      </c>
      <c r="F4280" s="150"/>
      <c r="G4280" s="151"/>
    </row>
    <row r="4281" spans="1:7" ht="15" x14ac:dyDescent="0.25">
      <c r="A4281" s="192"/>
      <c r="B4281" s="200" t="s">
        <v>2709</v>
      </c>
      <c r="C4281" s="192"/>
      <c r="D4281" s="192"/>
      <c r="E4281" s="192"/>
      <c r="F4281" s="150"/>
      <c r="G4281" s="151"/>
    </row>
    <row r="4282" spans="1:7" x14ac:dyDescent="0.2">
      <c r="A4282" s="218">
        <v>3309</v>
      </c>
      <c r="B4282" s="200" t="s">
        <v>2710</v>
      </c>
      <c r="C4282" s="194" t="s">
        <v>302</v>
      </c>
      <c r="D4282" s="194" t="s">
        <v>209</v>
      </c>
      <c r="E4282" s="195" t="s">
        <v>18130</v>
      </c>
      <c r="F4282" s="150"/>
      <c r="G4282" s="151"/>
    </row>
    <row r="4283" spans="1:7" ht="15" x14ac:dyDescent="0.25">
      <c r="A4283" s="218">
        <v>34800</v>
      </c>
      <c r="B4283" s="200" t="s">
        <v>2711</v>
      </c>
      <c r="C4283" s="194" t="s">
        <v>302</v>
      </c>
      <c r="D4283" s="194" t="s">
        <v>281</v>
      </c>
      <c r="E4283" s="195" t="s">
        <v>18142</v>
      </c>
      <c r="F4283" s="147"/>
      <c r="G4283" s="147"/>
    </row>
    <row r="4284" spans="1:7" x14ac:dyDescent="0.2">
      <c r="A4284" s="218">
        <v>4315</v>
      </c>
      <c r="B4284" s="200" t="s">
        <v>2712</v>
      </c>
      <c r="C4284" s="194" t="s">
        <v>273</v>
      </c>
      <c r="D4284" s="194" t="s">
        <v>281</v>
      </c>
      <c r="E4284" s="195" t="s">
        <v>6351</v>
      </c>
      <c r="F4284" s="150"/>
      <c r="G4284" s="151"/>
    </row>
    <row r="4285" spans="1:7" ht="15" x14ac:dyDescent="0.25">
      <c r="A4285" s="192"/>
      <c r="B4285" s="200" t="s">
        <v>2713</v>
      </c>
      <c r="C4285" s="192"/>
      <c r="D4285" s="192"/>
      <c r="E4285" s="192"/>
      <c r="F4285" s="147"/>
      <c r="G4285" s="147"/>
    </row>
    <row r="4286" spans="1:7" x14ac:dyDescent="0.2">
      <c r="A4286" s="218">
        <v>402</v>
      </c>
      <c r="B4286" s="200" t="s">
        <v>2714</v>
      </c>
      <c r="C4286" s="194" t="s">
        <v>273</v>
      </c>
      <c r="D4286" s="194" t="s">
        <v>281</v>
      </c>
      <c r="E4286" s="195" t="s">
        <v>18143</v>
      </c>
      <c r="F4286" s="150"/>
      <c r="G4286" s="151"/>
    </row>
    <row r="4287" spans="1:7" x14ac:dyDescent="0.2">
      <c r="A4287" s="218">
        <v>4226</v>
      </c>
      <c r="B4287" s="200" t="s">
        <v>2715</v>
      </c>
      <c r="C4287" s="194" t="s">
        <v>31</v>
      </c>
      <c r="D4287" s="194" t="s">
        <v>209</v>
      </c>
      <c r="E4287" s="195" t="s">
        <v>5276</v>
      </c>
      <c r="F4287" s="150"/>
      <c r="G4287" s="151"/>
    </row>
    <row r="4288" spans="1:7" x14ac:dyDescent="0.2">
      <c r="A4288" s="218">
        <v>4222</v>
      </c>
      <c r="B4288" s="200" t="s">
        <v>109</v>
      </c>
      <c r="C4288" s="194" t="s">
        <v>69</v>
      </c>
      <c r="D4288" s="194" t="s">
        <v>209</v>
      </c>
      <c r="E4288" s="195" t="s">
        <v>5760</v>
      </c>
      <c r="F4288" s="150"/>
      <c r="G4288" s="151"/>
    </row>
    <row r="4289" spans="1:7" ht="15" x14ac:dyDescent="0.25">
      <c r="A4289" s="218">
        <v>34804</v>
      </c>
      <c r="B4289" s="200" t="s">
        <v>2716</v>
      </c>
      <c r="C4289" s="194" t="s">
        <v>286</v>
      </c>
      <c r="D4289" s="194" t="s">
        <v>281</v>
      </c>
      <c r="E4289" s="195" t="s">
        <v>18144</v>
      </c>
      <c r="F4289" s="147"/>
      <c r="G4289" s="147"/>
    </row>
    <row r="4290" spans="1:7" ht="15" x14ac:dyDescent="0.25">
      <c r="A4290" s="192"/>
      <c r="B4290" s="200" t="s">
        <v>2717</v>
      </c>
      <c r="C4290" s="192"/>
      <c r="D4290" s="192"/>
      <c r="E4290" s="192"/>
    </row>
    <row r="4291" spans="1:7" ht="15" x14ac:dyDescent="0.25">
      <c r="A4291" s="192"/>
      <c r="B4291" s="200" t="s">
        <v>2718</v>
      </c>
      <c r="C4291" s="192"/>
      <c r="D4291" s="192"/>
      <c r="E4291" s="192"/>
    </row>
    <row r="4292" spans="1:7" x14ac:dyDescent="0.2">
      <c r="A4292" s="218">
        <v>4013</v>
      </c>
      <c r="B4292" s="200" t="s">
        <v>2719</v>
      </c>
      <c r="C4292" s="194" t="s">
        <v>286</v>
      </c>
      <c r="D4292" s="194" t="s">
        <v>281</v>
      </c>
      <c r="E4292" s="195" t="s">
        <v>6222</v>
      </c>
    </row>
    <row r="4293" spans="1:7" ht="15" x14ac:dyDescent="0.25">
      <c r="A4293" s="192"/>
      <c r="B4293" s="200" t="s">
        <v>2720</v>
      </c>
      <c r="C4293" s="192"/>
      <c r="D4293" s="192"/>
      <c r="E4293" s="192"/>
    </row>
    <row r="4294" spans="1:7" x14ac:dyDescent="0.2">
      <c r="A4294" s="218">
        <v>4011</v>
      </c>
      <c r="B4294" s="200" t="s">
        <v>2721</v>
      </c>
      <c r="C4294" s="194" t="s">
        <v>286</v>
      </c>
      <c r="D4294" s="194" t="s">
        <v>281</v>
      </c>
      <c r="E4294" s="195" t="s">
        <v>5267</v>
      </c>
    </row>
    <row r="4295" spans="1:7" ht="15" x14ac:dyDescent="0.25">
      <c r="A4295" s="192"/>
      <c r="B4295" s="200" t="s">
        <v>2722</v>
      </c>
      <c r="C4295" s="192"/>
      <c r="D4295" s="192"/>
      <c r="E4295" s="192"/>
      <c r="F4295" s="147"/>
      <c r="G4295" s="147"/>
    </row>
    <row r="4296" spans="1:7" x14ac:dyDescent="0.2">
      <c r="A4296" s="218">
        <v>4021</v>
      </c>
      <c r="B4296" s="200" t="s">
        <v>2723</v>
      </c>
      <c r="C4296" s="194" t="s">
        <v>286</v>
      </c>
      <c r="D4296" s="194" t="s">
        <v>281</v>
      </c>
      <c r="E4296" s="195" t="s">
        <v>5636</v>
      </c>
    </row>
    <row r="4297" spans="1:7" ht="15" x14ac:dyDescent="0.25">
      <c r="A4297" s="192"/>
      <c r="B4297" s="200" t="s">
        <v>2720</v>
      </c>
      <c r="C4297" s="192"/>
      <c r="D4297" s="192"/>
      <c r="E4297" s="192"/>
      <c r="F4297" s="147"/>
      <c r="G4297" s="147"/>
    </row>
    <row r="4298" spans="1:7" ht="15" x14ac:dyDescent="0.25">
      <c r="A4298" s="218">
        <v>4019</v>
      </c>
      <c r="B4298" s="200" t="s">
        <v>2724</v>
      </c>
      <c r="C4298" s="194" t="s">
        <v>286</v>
      </c>
      <c r="D4298" s="194" t="s">
        <v>281</v>
      </c>
      <c r="E4298" s="195" t="s">
        <v>5499</v>
      </c>
      <c r="F4298" s="147"/>
      <c r="G4298" s="147"/>
    </row>
    <row r="4299" spans="1:7" ht="15" x14ac:dyDescent="0.25">
      <c r="A4299" s="192"/>
      <c r="B4299" s="200" t="s">
        <v>2722</v>
      </c>
      <c r="C4299" s="192"/>
      <c r="D4299" s="192"/>
      <c r="E4299" s="192"/>
      <c r="F4299" s="147"/>
      <c r="G4299" s="147"/>
    </row>
    <row r="4300" spans="1:7" ht="15" x14ac:dyDescent="0.25">
      <c r="A4300" s="218">
        <v>4012</v>
      </c>
      <c r="B4300" s="200" t="s">
        <v>2725</v>
      </c>
      <c r="C4300" s="194" t="s">
        <v>286</v>
      </c>
      <c r="D4300" s="194" t="s">
        <v>281</v>
      </c>
      <c r="E4300" s="195" t="s">
        <v>5949</v>
      </c>
      <c r="F4300" s="147"/>
      <c r="G4300" s="147"/>
    </row>
    <row r="4301" spans="1:7" ht="15" x14ac:dyDescent="0.25">
      <c r="A4301" s="192"/>
      <c r="B4301" s="200" t="s">
        <v>2722</v>
      </c>
      <c r="C4301" s="192"/>
      <c r="D4301" s="192"/>
      <c r="E4301" s="192"/>
      <c r="F4301" s="147"/>
      <c r="G4301" s="147"/>
    </row>
    <row r="4302" spans="1:7" x14ac:dyDescent="0.2">
      <c r="A4302" s="218">
        <v>4020</v>
      </c>
      <c r="B4302" s="200" t="s">
        <v>2726</v>
      </c>
      <c r="C4302" s="194" t="s">
        <v>286</v>
      </c>
      <c r="D4302" s="194" t="s">
        <v>281</v>
      </c>
      <c r="E4302" s="195" t="s">
        <v>13339</v>
      </c>
    </row>
    <row r="4303" spans="1:7" ht="15" x14ac:dyDescent="0.25">
      <c r="A4303" s="192"/>
      <c r="B4303" s="200" t="s">
        <v>2722</v>
      </c>
      <c r="C4303" s="192"/>
      <c r="D4303" s="192"/>
      <c r="E4303" s="192"/>
      <c r="F4303" s="147"/>
      <c r="G4303" s="147"/>
    </row>
    <row r="4304" spans="1:7" ht="15" x14ac:dyDescent="0.25">
      <c r="A4304" s="218">
        <v>4018</v>
      </c>
      <c r="B4304" s="200" t="s">
        <v>2727</v>
      </c>
      <c r="C4304" s="194" t="s">
        <v>286</v>
      </c>
      <c r="D4304" s="194" t="s">
        <v>281</v>
      </c>
      <c r="E4304" s="195" t="s">
        <v>6773</v>
      </c>
      <c r="F4304" s="147"/>
      <c r="G4304" s="151"/>
    </row>
    <row r="4305" spans="1:7" ht="15" x14ac:dyDescent="0.25">
      <c r="A4305" s="192"/>
      <c r="B4305" s="200" t="s">
        <v>2722</v>
      </c>
      <c r="C4305" s="192"/>
      <c r="D4305" s="192"/>
      <c r="E4305" s="192"/>
      <c r="F4305" s="148"/>
      <c r="G4305" s="147"/>
    </row>
    <row r="4306" spans="1:7" x14ac:dyDescent="0.2">
      <c r="A4306" s="218">
        <v>36498</v>
      </c>
      <c r="B4306" s="200" t="s">
        <v>2728</v>
      </c>
      <c r="C4306" s="194" t="s">
        <v>273</v>
      </c>
      <c r="D4306" s="194" t="s">
        <v>281</v>
      </c>
      <c r="E4306" s="196" t="s">
        <v>18145</v>
      </c>
      <c r="F4306" s="148"/>
      <c r="G4306" s="148"/>
    </row>
    <row r="4307" spans="1:7" ht="15" x14ac:dyDescent="0.25">
      <c r="A4307" s="192"/>
      <c r="B4307" s="200" t="s">
        <v>2729</v>
      </c>
      <c r="C4307" s="192"/>
      <c r="D4307" s="192"/>
      <c r="E4307" s="192"/>
      <c r="F4307" s="148"/>
      <c r="G4307" s="148"/>
    </row>
    <row r="4308" spans="1:7" x14ac:dyDescent="0.2">
      <c r="A4308" s="218">
        <v>12872</v>
      </c>
      <c r="B4308" s="200" t="s">
        <v>2730</v>
      </c>
      <c r="C4308" s="194" t="s">
        <v>56</v>
      </c>
      <c r="D4308" s="194" t="s">
        <v>281</v>
      </c>
      <c r="E4308" s="195" t="s">
        <v>18041</v>
      </c>
      <c r="F4308" s="150"/>
      <c r="G4308" s="151"/>
    </row>
    <row r="4309" spans="1:7" ht="15" x14ac:dyDescent="0.25">
      <c r="A4309" s="218">
        <v>3315</v>
      </c>
      <c r="B4309" s="200" t="s">
        <v>2731</v>
      </c>
      <c r="C4309" s="194" t="s">
        <v>31</v>
      </c>
      <c r="D4309" s="194" t="s">
        <v>281</v>
      </c>
      <c r="E4309" s="194" t="s">
        <v>5624</v>
      </c>
      <c r="F4309" s="147"/>
      <c r="G4309" s="147"/>
    </row>
    <row r="4310" spans="1:7" x14ac:dyDescent="0.2">
      <c r="A4310" s="218">
        <v>36870</v>
      </c>
      <c r="B4310" s="200" t="s">
        <v>2732</v>
      </c>
      <c r="C4310" s="194" t="s">
        <v>31</v>
      </c>
      <c r="D4310" s="194" t="s">
        <v>281</v>
      </c>
      <c r="E4310" s="194" t="s">
        <v>7098</v>
      </c>
      <c r="F4310" s="150"/>
      <c r="G4310" s="151"/>
    </row>
    <row r="4311" spans="1:7" ht="15" x14ac:dyDescent="0.25">
      <c r="A4311" s="199" t="s">
        <v>16759</v>
      </c>
      <c r="B4311" s="192"/>
      <c r="C4311" s="192"/>
      <c r="D4311" s="192"/>
      <c r="E4311" s="192"/>
      <c r="F4311" s="147"/>
      <c r="G4311" s="147"/>
    </row>
    <row r="4312" spans="1:7" ht="15" x14ac:dyDescent="0.25">
      <c r="A4312" s="166"/>
      <c r="B4312" s="173"/>
      <c r="C4312" s="166"/>
      <c r="D4312" s="166"/>
      <c r="E4312" s="166"/>
      <c r="F4312" s="150"/>
      <c r="G4312" s="151"/>
    </row>
    <row r="4313" spans="1:7" ht="18" x14ac:dyDescent="0.25">
      <c r="A4313" s="192"/>
      <c r="B4313" s="201" t="s">
        <v>264</v>
      </c>
      <c r="C4313" s="192"/>
      <c r="D4313" s="193" t="s">
        <v>16732</v>
      </c>
      <c r="E4313" s="194" t="s">
        <v>18146</v>
      </c>
      <c r="F4313" s="147"/>
      <c r="G4313" s="147"/>
    </row>
    <row r="4314" spans="1:7" ht="15" x14ac:dyDescent="0.25">
      <c r="A4314" s="199" t="s">
        <v>16734</v>
      </c>
      <c r="B4314" s="192"/>
      <c r="C4314" s="192"/>
      <c r="D4314" s="192"/>
      <c r="E4314" s="192"/>
      <c r="F4314" s="150"/>
      <c r="G4314" s="151"/>
    </row>
    <row r="4315" spans="1:7" ht="15" x14ac:dyDescent="0.25">
      <c r="A4315" s="199" t="s">
        <v>16735</v>
      </c>
      <c r="B4315" s="192"/>
      <c r="C4315" s="192"/>
      <c r="D4315" s="192"/>
      <c r="E4315" s="192"/>
      <c r="F4315" s="147"/>
      <c r="G4315" s="147"/>
    </row>
    <row r="4316" spans="1:7" ht="15" x14ac:dyDescent="0.25">
      <c r="A4316" s="199" t="s">
        <v>16736</v>
      </c>
      <c r="B4316" s="192"/>
      <c r="C4316" s="192"/>
      <c r="D4316" s="192"/>
      <c r="E4316" s="192"/>
      <c r="F4316" s="150"/>
      <c r="G4316" s="151"/>
    </row>
    <row r="4317" spans="1:7" ht="15" x14ac:dyDescent="0.25">
      <c r="A4317" s="199" t="s">
        <v>16737</v>
      </c>
      <c r="B4317" s="192"/>
      <c r="C4317" s="192"/>
      <c r="D4317" s="192"/>
      <c r="E4317" s="192"/>
      <c r="F4317" s="147"/>
      <c r="G4317" s="147"/>
    </row>
    <row r="4318" spans="1:7" ht="15" x14ac:dyDescent="0.25">
      <c r="A4318" s="199" t="s">
        <v>16738</v>
      </c>
      <c r="B4318" s="192"/>
      <c r="C4318" s="192"/>
      <c r="D4318" s="192"/>
      <c r="E4318" s="192"/>
      <c r="F4318" s="150"/>
      <c r="G4318" s="151"/>
    </row>
    <row r="4319" spans="1:7" ht="15" x14ac:dyDescent="0.25">
      <c r="A4319" s="199" t="s">
        <v>16739</v>
      </c>
      <c r="B4319" s="200" t="s">
        <v>16740</v>
      </c>
      <c r="C4319" s="192"/>
      <c r="D4319" s="192"/>
      <c r="E4319" s="192"/>
      <c r="F4319" s="150"/>
      <c r="G4319" s="151"/>
    </row>
    <row r="4320" spans="1:7" ht="15" x14ac:dyDescent="0.25">
      <c r="A4320" s="192"/>
      <c r="B4320" s="200" t="s">
        <v>16741</v>
      </c>
      <c r="C4320" s="195" t="s">
        <v>16742</v>
      </c>
      <c r="D4320" s="192"/>
      <c r="E4320" s="195" t="s">
        <v>16743</v>
      </c>
      <c r="F4320" s="147"/>
      <c r="G4320" s="147"/>
    </row>
    <row r="4321" spans="1:7" ht="15" x14ac:dyDescent="0.25">
      <c r="A4321" s="199" t="s">
        <v>16744</v>
      </c>
      <c r="B4321" s="199" t="s">
        <v>16745</v>
      </c>
      <c r="C4321" s="192"/>
      <c r="D4321" s="193" t="s">
        <v>16746</v>
      </c>
      <c r="E4321" s="192"/>
      <c r="F4321" s="150"/>
      <c r="G4321" s="151"/>
    </row>
    <row r="4322" spans="1:7" x14ac:dyDescent="0.2">
      <c r="A4322" s="199" t="s">
        <v>265</v>
      </c>
      <c r="B4322" s="199" t="s">
        <v>266</v>
      </c>
      <c r="C4322" s="193" t="s">
        <v>267</v>
      </c>
      <c r="D4322" s="193" t="s">
        <v>268</v>
      </c>
      <c r="E4322" s="193" t="s">
        <v>269</v>
      </c>
      <c r="F4322" s="150"/>
      <c r="G4322" s="151"/>
    </row>
    <row r="4323" spans="1:7" ht="15" x14ac:dyDescent="0.25">
      <c r="A4323" s="192"/>
      <c r="B4323" s="192"/>
      <c r="C4323" s="192"/>
      <c r="D4323" s="193" t="s">
        <v>270</v>
      </c>
      <c r="E4323" s="193" t="s">
        <v>271</v>
      </c>
      <c r="F4323" s="150"/>
      <c r="G4323" s="151"/>
    </row>
    <row r="4324" spans="1:7" x14ac:dyDescent="0.2">
      <c r="A4324" s="218">
        <v>12297</v>
      </c>
      <c r="B4324" s="200" t="s">
        <v>2733</v>
      </c>
      <c r="C4324" s="194" t="s">
        <v>273</v>
      </c>
      <c r="D4324" s="194" t="s">
        <v>281</v>
      </c>
      <c r="E4324" s="195" t="s">
        <v>5602</v>
      </c>
      <c r="F4324" s="150"/>
      <c r="G4324" s="151"/>
    </row>
    <row r="4325" spans="1:7" x14ac:dyDescent="0.2">
      <c r="A4325" s="218">
        <v>12299</v>
      </c>
      <c r="B4325" s="200" t="s">
        <v>2734</v>
      </c>
      <c r="C4325" s="194" t="s">
        <v>273</v>
      </c>
      <c r="D4325" s="194" t="s">
        <v>281</v>
      </c>
      <c r="E4325" s="195" t="s">
        <v>7099</v>
      </c>
      <c r="F4325" s="150"/>
      <c r="G4325" s="151"/>
    </row>
    <row r="4326" spans="1:7" x14ac:dyDescent="0.2">
      <c r="A4326" s="218">
        <v>12298</v>
      </c>
      <c r="B4326" s="200" t="s">
        <v>2735</v>
      </c>
      <c r="C4326" s="194" t="s">
        <v>273</v>
      </c>
      <c r="D4326" s="194" t="s">
        <v>281</v>
      </c>
      <c r="E4326" s="195" t="s">
        <v>7100</v>
      </c>
      <c r="F4326" s="150"/>
      <c r="G4326" s="151"/>
    </row>
    <row r="4327" spans="1:7" x14ac:dyDescent="0.2">
      <c r="A4327" s="218">
        <v>5092</v>
      </c>
      <c r="B4327" s="200" t="s">
        <v>2736</v>
      </c>
      <c r="C4327" s="194" t="s">
        <v>330</v>
      </c>
      <c r="D4327" s="194" t="s">
        <v>281</v>
      </c>
      <c r="E4327" s="195" t="s">
        <v>13580</v>
      </c>
      <c r="F4327" s="150"/>
      <c r="G4327" s="151"/>
    </row>
    <row r="4328" spans="1:7" x14ac:dyDescent="0.2">
      <c r="A4328" s="218">
        <v>11462</v>
      </c>
      <c r="B4328" s="200" t="s">
        <v>2737</v>
      </c>
      <c r="C4328" s="194" t="s">
        <v>330</v>
      </c>
      <c r="D4328" s="194" t="s">
        <v>281</v>
      </c>
      <c r="E4328" s="195" t="s">
        <v>5405</v>
      </c>
      <c r="F4328" s="150"/>
      <c r="G4328" s="151"/>
    </row>
    <row r="4329" spans="1:7" x14ac:dyDescent="0.2">
      <c r="A4329" s="218">
        <v>36529</v>
      </c>
      <c r="B4329" s="200" t="s">
        <v>2738</v>
      </c>
      <c r="C4329" s="194" t="s">
        <v>273</v>
      </c>
      <c r="D4329" s="194" t="s">
        <v>281</v>
      </c>
      <c r="E4329" s="196" t="s">
        <v>7102</v>
      </c>
      <c r="F4329" s="150"/>
      <c r="G4329" s="151"/>
    </row>
    <row r="4330" spans="1:7" ht="15" x14ac:dyDescent="0.25">
      <c r="A4330" s="192"/>
      <c r="B4330" s="200" t="s">
        <v>2739</v>
      </c>
      <c r="C4330" s="192"/>
      <c r="D4330" s="192"/>
      <c r="E4330" s="192"/>
      <c r="F4330" s="150"/>
      <c r="G4330" s="151"/>
    </row>
    <row r="4331" spans="1:7" x14ac:dyDescent="0.2">
      <c r="A4331" s="218">
        <v>36528</v>
      </c>
      <c r="B4331" s="200" t="s">
        <v>2740</v>
      </c>
      <c r="C4331" s="194" t="s">
        <v>273</v>
      </c>
      <c r="D4331" s="194" t="s">
        <v>281</v>
      </c>
      <c r="E4331" s="196" t="s">
        <v>7103</v>
      </c>
      <c r="F4331" s="150"/>
      <c r="G4331" s="151"/>
    </row>
    <row r="4332" spans="1:7" x14ac:dyDescent="0.2">
      <c r="A4332" s="218">
        <v>3318</v>
      </c>
      <c r="B4332" s="200" t="s">
        <v>2741</v>
      </c>
      <c r="C4332" s="194" t="s">
        <v>273</v>
      </c>
      <c r="D4332" s="194" t="s">
        <v>209</v>
      </c>
      <c r="E4332" s="197" t="s">
        <v>7104</v>
      </c>
      <c r="F4332" s="150"/>
      <c r="G4332" s="151"/>
    </row>
    <row r="4333" spans="1:7" ht="15" x14ac:dyDescent="0.25">
      <c r="A4333" s="192"/>
      <c r="B4333" s="200" t="s">
        <v>2742</v>
      </c>
      <c r="C4333" s="192"/>
      <c r="D4333" s="192"/>
      <c r="E4333" s="192"/>
      <c r="F4333" s="150"/>
      <c r="G4333" s="151"/>
    </row>
    <row r="4334" spans="1:7" ht="15" x14ac:dyDescent="0.25">
      <c r="A4334" s="218">
        <v>3324</v>
      </c>
      <c r="B4334" s="200" t="s">
        <v>18147</v>
      </c>
      <c r="C4334" s="194" t="s">
        <v>286</v>
      </c>
      <c r="D4334" s="194" t="s">
        <v>281</v>
      </c>
      <c r="E4334" s="195" t="s">
        <v>18148</v>
      </c>
      <c r="F4334" s="147"/>
      <c r="G4334" s="147"/>
    </row>
    <row r="4335" spans="1:7" x14ac:dyDescent="0.2">
      <c r="A4335" s="218">
        <v>3322</v>
      </c>
      <c r="B4335" s="200" t="s">
        <v>18149</v>
      </c>
      <c r="C4335" s="194" t="s">
        <v>286</v>
      </c>
      <c r="D4335" s="194" t="s">
        <v>209</v>
      </c>
      <c r="E4335" s="195" t="s">
        <v>6861</v>
      </c>
      <c r="F4335" s="150"/>
      <c r="G4335" s="151"/>
    </row>
    <row r="4336" spans="1:7" ht="15" x14ac:dyDescent="0.25">
      <c r="A4336" s="218">
        <v>3323</v>
      </c>
      <c r="B4336" s="200" t="s">
        <v>18150</v>
      </c>
      <c r="C4336" s="194" t="s">
        <v>286</v>
      </c>
      <c r="D4336" s="194" t="s">
        <v>281</v>
      </c>
      <c r="E4336" s="195" t="s">
        <v>6861</v>
      </c>
      <c r="F4336" s="147"/>
      <c r="G4336" s="147"/>
    </row>
    <row r="4337" spans="1:7" x14ac:dyDescent="0.2">
      <c r="A4337" s="218">
        <v>11837</v>
      </c>
      <c r="B4337" s="200" t="s">
        <v>18151</v>
      </c>
      <c r="C4337" s="194" t="s">
        <v>273</v>
      </c>
      <c r="D4337" s="194" t="s">
        <v>281</v>
      </c>
      <c r="E4337" s="195" t="s">
        <v>18152</v>
      </c>
      <c r="F4337" s="150"/>
      <c r="G4337" s="151"/>
    </row>
    <row r="4338" spans="1:7" ht="15" x14ac:dyDescent="0.25">
      <c r="A4338" s="192"/>
      <c r="B4338" s="200" t="s">
        <v>18153</v>
      </c>
      <c r="C4338" s="192"/>
      <c r="D4338" s="192"/>
      <c r="E4338" s="192"/>
      <c r="F4338" s="147"/>
      <c r="G4338" s="147"/>
    </row>
    <row r="4339" spans="1:7" x14ac:dyDescent="0.2">
      <c r="A4339" s="218">
        <v>38055</v>
      </c>
      <c r="B4339" s="200" t="s">
        <v>18154</v>
      </c>
      <c r="C4339" s="194" t="s">
        <v>273</v>
      </c>
      <c r="D4339" s="194" t="s">
        <v>281</v>
      </c>
      <c r="E4339" s="195" t="s">
        <v>6815</v>
      </c>
      <c r="F4339" s="150"/>
      <c r="G4339" s="151"/>
    </row>
    <row r="4340" spans="1:7" ht="15" x14ac:dyDescent="0.25">
      <c r="A4340" s="192"/>
      <c r="B4340" s="200" t="s">
        <v>18155</v>
      </c>
      <c r="C4340" s="192"/>
      <c r="D4340" s="192"/>
      <c r="E4340" s="192"/>
      <c r="F4340" s="147"/>
      <c r="G4340" s="147"/>
    </row>
    <row r="4341" spans="1:7" x14ac:dyDescent="0.2">
      <c r="A4341" s="218">
        <v>415</v>
      </c>
      <c r="B4341" s="200" t="s">
        <v>18156</v>
      </c>
      <c r="C4341" s="194" t="s">
        <v>273</v>
      </c>
      <c r="D4341" s="194" t="s">
        <v>281</v>
      </c>
      <c r="E4341" s="195" t="s">
        <v>7133</v>
      </c>
      <c r="F4341" s="150"/>
      <c r="G4341" s="151"/>
    </row>
    <row r="4342" spans="1:7" ht="15" x14ac:dyDescent="0.25">
      <c r="A4342" s="192"/>
      <c r="B4342" s="200" t="s">
        <v>18157</v>
      </c>
      <c r="C4342" s="192"/>
      <c r="D4342" s="192"/>
      <c r="E4342" s="192"/>
      <c r="F4342" s="147"/>
      <c r="G4342" s="147"/>
    </row>
    <row r="4343" spans="1:7" x14ac:dyDescent="0.2">
      <c r="A4343" s="218">
        <v>416</v>
      </c>
      <c r="B4343" s="200" t="s">
        <v>18158</v>
      </c>
      <c r="C4343" s="194" t="s">
        <v>273</v>
      </c>
      <c r="D4343" s="194" t="s">
        <v>281</v>
      </c>
      <c r="E4343" s="195" t="s">
        <v>7321</v>
      </c>
      <c r="F4343" s="150"/>
      <c r="G4343" s="151"/>
    </row>
    <row r="4344" spans="1:7" ht="15" x14ac:dyDescent="0.25">
      <c r="A4344" s="192"/>
      <c r="B4344" s="200" t="s">
        <v>18155</v>
      </c>
      <c r="C4344" s="192"/>
      <c r="D4344" s="192"/>
      <c r="E4344" s="192"/>
      <c r="F4344" s="147"/>
      <c r="G4344" s="147"/>
    </row>
    <row r="4345" spans="1:7" x14ac:dyDescent="0.2">
      <c r="A4345" s="218">
        <v>425</v>
      </c>
      <c r="B4345" s="200" t="s">
        <v>18159</v>
      </c>
      <c r="C4345" s="194" t="s">
        <v>273</v>
      </c>
      <c r="D4345" s="194" t="s">
        <v>281</v>
      </c>
      <c r="E4345" s="195" t="s">
        <v>5402</v>
      </c>
      <c r="F4345" s="150"/>
      <c r="G4345" s="151"/>
    </row>
    <row r="4346" spans="1:7" ht="15" x14ac:dyDescent="0.25">
      <c r="A4346" s="192"/>
      <c r="B4346" s="200" t="s">
        <v>18155</v>
      </c>
      <c r="C4346" s="192"/>
      <c r="D4346" s="192"/>
      <c r="E4346" s="192"/>
      <c r="F4346" s="147"/>
      <c r="G4346" s="147"/>
    </row>
    <row r="4347" spans="1:7" x14ac:dyDescent="0.2">
      <c r="A4347" s="218">
        <v>426</v>
      </c>
      <c r="B4347" s="200" t="s">
        <v>18160</v>
      </c>
      <c r="C4347" s="194" t="s">
        <v>273</v>
      </c>
      <c r="D4347" s="194" t="s">
        <v>281</v>
      </c>
      <c r="E4347" s="195" t="s">
        <v>18161</v>
      </c>
      <c r="F4347" s="150"/>
      <c r="G4347" s="151"/>
    </row>
    <row r="4348" spans="1:7" ht="15" x14ac:dyDescent="0.25">
      <c r="A4348" s="192"/>
      <c r="B4348" s="200" t="s">
        <v>18162</v>
      </c>
      <c r="C4348" s="192"/>
      <c r="D4348" s="192"/>
      <c r="E4348" s="192"/>
      <c r="F4348" s="147"/>
      <c r="G4348" s="147"/>
    </row>
    <row r="4349" spans="1:7" x14ac:dyDescent="0.2">
      <c r="A4349" s="218">
        <v>38056</v>
      </c>
      <c r="B4349" s="200" t="s">
        <v>18163</v>
      </c>
      <c r="C4349" s="194" t="s">
        <v>273</v>
      </c>
      <c r="D4349" s="194" t="s">
        <v>281</v>
      </c>
      <c r="E4349" s="195" t="s">
        <v>18164</v>
      </c>
      <c r="F4349" s="150"/>
      <c r="G4349" s="150"/>
    </row>
    <row r="4350" spans="1:7" ht="15" x14ac:dyDescent="0.25">
      <c r="A4350" s="192"/>
      <c r="B4350" s="200" t="s">
        <v>18162</v>
      </c>
      <c r="C4350" s="192"/>
      <c r="D4350" s="192"/>
      <c r="E4350" s="192"/>
      <c r="F4350" s="150"/>
      <c r="G4350" s="150"/>
    </row>
    <row r="4351" spans="1:7" x14ac:dyDescent="0.2">
      <c r="A4351" s="218">
        <v>1564</v>
      </c>
      <c r="B4351" s="200" t="s">
        <v>18165</v>
      </c>
      <c r="C4351" s="194" t="s">
        <v>273</v>
      </c>
      <c r="D4351" s="194" t="s">
        <v>281</v>
      </c>
      <c r="E4351" s="195" t="s">
        <v>6645</v>
      </c>
      <c r="F4351" s="150"/>
      <c r="G4351" s="151"/>
    </row>
    <row r="4352" spans="1:7" x14ac:dyDescent="0.2">
      <c r="A4352" s="218">
        <v>5076</v>
      </c>
      <c r="B4352" s="200" t="s">
        <v>2743</v>
      </c>
      <c r="C4352" s="194" t="s">
        <v>31</v>
      </c>
      <c r="D4352" s="194" t="s">
        <v>281</v>
      </c>
      <c r="E4352" s="195" t="s">
        <v>7056</v>
      </c>
      <c r="F4352" s="150"/>
      <c r="G4352" s="151"/>
    </row>
    <row r="4353" spans="1:7" ht="15" x14ac:dyDescent="0.25">
      <c r="A4353" s="218">
        <v>5077</v>
      </c>
      <c r="B4353" s="200" t="s">
        <v>2744</v>
      </c>
      <c r="C4353" s="194" t="s">
        <v>31</v>
      </c>
      <c r="D4353" s="194" t="s">
        <v>281</v>
      </c>
      <c r="E4353" s="195" t="s">
        <v>18166</v>
      </c>
      <c r="F4353" s="147"/>
      <c r="G4353" s="147"/>
    </row>
    <row r="4354" spans="1:7" x14ac:dyDescent="0.2">
      <c r="A4354" s="218">
        <v>11032</v>
      </c>
      <c r="B4354" s="200" t="s">
        <v>2745</v>
      </c>
      <c r="C4354" s="194" t="s">
        <v>273</v>
      </c>
      <c r="D4354" s="194" t="s">
        <v>281</v>
      </c>
      <c r="E4354" s="195" t="s">
        <v>7107</v>
      </c>
      <c r="F4354" s="150"/>
      <c r="G4354" s="151"/>
    </row>
    <row r="4355" spans="1:7" x14ac:dyDescent="0.2">
      <c r="A4355" s="218">
        <v>36787</v>
      </c>
      <c r="B4355" s="200" t="s">
        <v>2746</v>
      </c>
      <c r="C4355" s="194" t="s">
        <v>18167</v>
      </c>
      <c r="D4355" s="194" t="s">
        <v>274</v>
      </c>
      <c r="E4355" s="195" t="s">
        <v>18168</v>
      </c>
      <c r="F4355" s="150"/>
      <c r="G4355" s="151"/>
    </row>
    <row r="4356" spans="1:7" ht="15" x14ac:dyDescent="0.25">
      <c r="A4356" s="192"/>
      <c r="B4356" s="200" t="s">
        <v>2747</v>
      </c>
      <c r="C4356" s="192"/>
      <c r="D4356" s="192"/>
      <c r="E4356" s="192"/>
      <c r="F4356" s="150"/>
      <c r="G4356" s="151"/>
    </row>
    <row r="4357" spans="1:7" x14ac:dyDescent="0.2">
      <c r="A4357" s="218">
        <v>36786</v>
      </c>
      <c r="B4357" s="200" t="s">
        <v>2748</v>
      </c>
      <c r="C4357" s="194" t="s">
        <v>18167</v>
      </c>
      <c r="D4357" s="194" t="s">
        <v>274</v>
      </c>
      <c r="E4357" s="195" t="s">
        <v>18168</v>
      </c>
      <c r="F4357" s="150"/>
      <c r="G4357" s="151"/>
    </row>
    <row r="4358" spans="1:7" ht="15" x14ac:dyDescent="0.25">
      <c r="A4358" s="192"/>
      <c r="B4358" s="200" t="s">
        <v>2749</v>
      </c>
      <c r="C4358" s="192"/>
      <c r="D4358" s="192"/>
      <c r="E4358" s="192"/>
      <c r="F4358" s="150"/>
      <c r="G4358" s="151"/>
    </row>
    <row r="4359" spans="1:7" x14ac:dyDescent="0.2">
      <c r="A4359" s="218">
        <v>36785</v>
      </c>
      <c r="B4359" s="200" t="s">
        <v>2750</v>
      </c>
      <c r="C4359" s="194" t="s">
        <v>18167</v>
      </c>
      <c r="D4359" s="194" t="s">
        <v>274</v>
      </c>
      <c r="E4359" s="195" t="s">
        <v>18169</v>
      </c>
      <c r="F4359" s="150"/>
      <c r="G4359" s="151"/>
    </row>
    <row r="4360" spans="1:7" ht="15" x14ac:dyDescent="0.25">
      <c r="A4360" s="192"/>
      <c r="B4360" s="200" t="s">
        <v>2751</v>
      </c>
      <c r="C4360" s="192"/>
      <c r="D4360" s="192"/>
      <c r="E4360" s="192"/>
      <c r="F4360" s="150"/>
      <c r="G4360" s="150"/>
    </row>
    <row r="4361" spans="1:7" ht="15" x14ac:dyDescent="0.25">
      <c r="A4361" s="218">
        <v>36782</v>
      </c>
      <c r="B4361" s="200" t="s">
        <v>2752</v>
      </c>
      <c r="C4361" s="194" t="s">
        <v>18167</v>
      </c>
      <c r="D4361" s="194" t="s">
        <v>274</v>
      </c>
      <c r="E4361" s="195" t="s">
        <v>18170</v>
      </c>
      <c r="F4361" s="147"/>
      <c r="G4361" s="147"/>
    </row>
    <row r="4362" spans="1:7" ht="15" x14ac:dyDescent="0.25">
      <c r="A4362" s="192"/>
      <c r="B4362" s="200" t="s">
        <v>2753</v>
      </c>
      <c r="C4362" s="192"/>
      <c r="D4362" s="192"/>
      <c r="E4362" s="192"/>
      <c r="F4362" s="150"/>
      <c r="G4362" s="151"/>
    </row>
    <row r="4363" spans="1:7" ht="15" x14ac:dyDescent="0.25">
      <c r="A4363" s="218">
        <v>36784</v>
      </c>
      <c r="B4363" s="200" t="s">
        <v>2754</v>
      </c>
      <c r="C4363" s="194" t="s">
        <v>18167</v>
      </c>
      <c r="D4363" s="194" t="s">
        <v>274</v>
      </c>
      <c r="E4363" s="195" t="s">
        <v>18168</v>
      </c>
      <c r="F4363" s="147"/>
      <c r="G4363" s="147"/>
    </row>
    <row r="4364" spans="1:7" ht="15" x14ac:dyDescent="0.25">
      <c r="A4364" s="192"/>
      <c r="B4364" s="200" t="s">
        <v>2755</v>
      </c>
      <c r="C4364" s="192"/>
      <c r="D4364" s="192"/>
      <c r="E4364" s="192"/>
    </row>
    <row r="4365" spans="1:7" x14ac:dyDescent="0.2">
      <c r="A4365" s="218">
        <v>25930</v>
      </c>
      <c r="B4365" s="200" t="s">
        <v>2756</v>
      </c>
      <c r="C4365" s="194" t="s">
        <v>18167</v>
      </c>
      <c r="D4365" s="194" t="s">
        <v>274</v>
      </c>
      <c r="E4365" s="195" t="s">
        <v>18171</v>
      </c>
    </row>
    <row r="4366" spans="1:7" ht="15" x14ac:dyDescent="0.25">
      <c r="A4366" s="192"/>
      <c r="B4366" s="200" t="s">
        <v>2757</v>
      </c>
      <c r="C4366" s="192"/>
      <c r="D4366" s="192"/>
      <c r="E4366" s="192"/>
    </row>
    <row r="4367" spans="1:7" x14ac:dyDescent="0.2">
      <c r="A4367" s="218">
        <v>4824</v>
      </c>
      <c r="B4367" s="200" t="s">
        <v>18172</v>
      </c>
      <c r="C4367" s="194" t="s">
        <v>31</v>
      </c>
      <c r="D4367" s="194" t="s">
        <v>281</v>
      </c>
      <c r="E4367" s="194" t="s">
        <v>6317</v>
      </c>
    </row>
    <row r="4368" spans="1:7" ht="15" x14ac:dyDescent="0.25">
      <c r="A4368" s="192"/>
      <c r="B4368" s="200" t="s">
        <v>18173</v>
      </c>
      <c r="C4368" s="192"/>
      <c r="D4368" s="192"/>
      <c r="E4368" s="192"/>
    </row>
    <row r="4369" spans="1:7" ht="15" x14ac:dyDescent="0.25">
      <c r="A4369" s="218">
        <v>10840</v>
      </c>
      <c r="B4369" s="200" t="s">
        <v>2758</v>
      </c>
      <c r="C4369" s="194" t="s">
        <v>286</v>
      </c>
      <c r="D4369" s="194" t="s">
        <v>209</v>
      </c>
      <c r="E4369" s="195" t="s">
        <v>18174</v>
      </c>
      <c r="F4369" s="147"/>
      <c r="G4369" s="147"/>
    </row>
    <row r="4370" spans="1:7" x14ac:dyDescent="0.2">
      <c r="A4370" s="218">
        <v>11795</v>
      </c>
      <c r="B4370" s="200" t="s">
        <v>2759</v>
      </c>
      <c r="C4370" s="194" t="s">
        <v>286</v>
      </c>
      <c r="D4370" s="194" t="s">
        <v>281</v>
      </c>
      <c r="E4370" s="195" t="s">
        <v>18175</v>
      </c>
    </row>
    <row r="4371" spans="1:7" ht="15" x14ac:dyDescent="0.25">
      <c r="A4371" s="218">
        <v>10841</v>
      </c>
      <c r="B4371" s="200" t="s">
        <v>2760</v>
      </c>
      <c r="C4371" s="194" t="s">
        <v>286</v>
      </c>
      <c r="D4371" s="194" t="s">
        <v>281</v>
      </c>
      <c r="E4371" s="195" t="s">
        <v>18176</v>
      </c>
      <c r="F4371" s="147"/>
      <c r="G4371" s="147"/>
    </row>
    <row r="4372" spans="1:7" ht="15" x14ac:dyDescent="0.25">
      <c r="A4372" s="218">
        <v>10842</v>
      </c>
      <c r="B4372" s="200" t="s">
        <v>2761</v>
      </c>
      <c r="C4372" s="194" t="s">
        <v>286</v>
      </c>
      <c r="D4372" s="194" t="s">
        <v>281</v>
      </c>
      <c r="E4372" s="195" t="s">
        <v>18177</v>
      </c>
      <c r="F4372" s="147"/>
      <c r="G4372" s="147"/>
    </row>
    <row r="4373" spans="1:7" ht="15" x14ac:dyDescent="0.25">
      <c r="A4373" s="218">
        <v>134</v>
      </c>
      <c r="B4373" s="200" t="s">
        <v>2762</v>
      </c>
      <c r="C4373" s="194" t="s">
        <v>31</v>
      </c>
      <c r="D4373" s="194" t="s">
        <v>281</v>
      </c>
      <c r="E4373" s="195" t="s">
        <v>5550</v>
      </c>
      <c r="F4373" s="147"/>
      <c r="G4373" s="147"/>
    </row>
    <row r="4374" spans="1:7" ht="15" x14ac:dyDescent="0.25">
      <c r="A4374" s="218">
        <v>4229</v>
      </c>
      <c r="B4374" s="200" t="s">
        <v>2763</v>
      </c>
      <c r="C4374" s="194" t="s">
        <v>31</v>
      </c>
      <c r="D4374" s="194" t="s">
        <v>281</v>
      </c>
      <c r="E4374" s="195" t="s">
        <v>6227</v>
      </c>
      <c r="F4374" s="147"/>
      <c r="G4374" s="147"/>
    </row>
    <row r="4375" spans="1:7" ht="15" x14ac:dyDescent="0.25">
      <c r="A4375" s="218">
        <v>37402</v>
      </c>
      <c r="B4375" s="200" t="s">
        <v>2764</v>
      </c>
      <c r="C4375" s="194" t="s">
        <v>273</v>
      </c>
      <c r="D4375" s="194" t="s">
        <v>281</v>
      </c>
      <c r="E4375" s="195" t="s">
        <v>7109</v>
      </c>
      <c r="F4375" s="147"/>
      <c r="G4375" s="147"/>
    </row>
    <row r="4376" spans="1:7" x14ac:dyDescent="0.2">
      <c r="A4376" s="218">
        <v>11244</v>
      </c>
      <c r="B4376" s="200" t="s">
        <v>2765</v>
      </c>
      <c r="C4376" s="194" t="s">
        <v>273</v>
      </c>
      <c r="D4376" s="194" t="s">
        <v>281</v>
      </c>
      <c r="E4376" s="195" t="s">
        <v>18178</v>
      </c>
    </row>
    <row r="4377" spans="1:7" ht="15" x14ac:dyDescent="0.25">
      <c r="A4377" s="192"/>
      <c r="B4377" s="200" t="s">
        <v>2766</v>
      </c>
      <c r="C4377" s="192"/>
      <c r="D4377" s="192"/>
      <c r="E4377" s="192"/>
      <c r="F4377" s="147"/>
      <c r="G4377" s="147"/>
    </row>
    <row r="4378" spans="1:7" ht="15" x14ac:dyDescent="0.25">
      <c r="A4378" s="199" t="s">
        <v>16759</v>
      </c>
      <c r="B4378" s="192"/>
      <c r="C4378" s="192"/>
      <c r="D4378" s="192"/>
      <c r="E4378" s="192"/>
      <c r="F4378" s="147"/>
      <c r="G4378" s="151"/>
    </row>
    <row r="4379" spans="1:7" ht="15" x14ac:dyDescent="0.25">
      <c r="A4379" s="174"/>
      <c r="B4379" s="173"/>
      <c r="C4379" s="168"/>
      <c r="D4379" s="168"/>
      <c r="E4379" s="169"/>
      <c r="F4379" s="148"/>
      <c r="G4379" s="147"/>
    </row>
    <row r="4380" spans="1:7" ht="18" x14ac:dyDescent="0.25">
      <c r="A4380" s="192"/>
      <c r="B4380" s="201" t="s">
        <v>264</v>
      </c>
      <c r="C4380" s="192"/>
      <c r="D4380" s="193" t="s">
        <v>16732</v>
      </c>
      <c r="E4380" s="194" t="s">
        <v>18179</v>
      </c>
      <c r="F4380" s="148"/>
      <c r="G4380" s="148"/>
    </row>
    <row r="4381" spans="1:7" ht="15" x14ac:dyDescent="0.25">
      <c r="A4381" s="199" t="s">
        <v>16734</v>
      </c>
      <c r="B4381" s="192"/>
      <c r="C4381" s="192"/>
      <c r="D4381" s="192"/>
      <c r="E4381" s="192"/>
      <c r="F4381" s="148"/>
      <c r="G4381" s="148"/>
    </row>
    <row r="4382" spans="1:7" ht="15" x14ac:dyDescent="0.25">
      <c r="A4382" s="199" t="s">
        <v>16735</v>
      </c>
      <c r="B4382" s="192"/>
      <c r="C4382" s="192"/>
      <c r="D4382" s="192"/>
      <c r="E4382" s="192"/>
      <c r="F4382" s="150"/>
      <c r="G4382" s="151"/>
    </row>
    <row r="4383" spans="1:7" ht="15" x14ac:dyDescent="0.25">
      <c r="A4383" s="199" t="s">
        <v>16736</v>
      </c>
      <c r="B4383" s="192"/>
      <c r="C4383" s="192"/>
      <c r="D4383" s="192"/>
      <c r="E4383" s="192"/>
      <c r="F4383" s="147"/>
      <c r="G4383" s="147"/>
    </row>
    <row r="4384" spans="1:7" ht="15" x14ac:dyDescent="0.25">
      <c r="A4384" s="199" t="s">
        <v>16737</v>
      </c>
      <c r="B4384" s="192"/>
      <c r="C4384" s="192"/>
      <c r="D4384" s="192"/>
      <c r="E4384" s="192"/>
      <c r="F4384" s="150"/>
      <c r="G4384" s="151"/>
    </row>
    <row r="4385" spans="1:7" ht="15" x14ac:dyDescent="0.25">
      <c r="A4385" s="199" t="s">
        <v>16738</v>
      </c>
      <c r="B4385" s="192"/>
      <c r="C4385" s="192"/>
      <c r="D4385" s="192"/>
      <c r="E4385" s="192"/>
      <c r="F4385" s="150"/>
      <c r="G4385" s="150"/>
    </row>
    <row r="4386" spans="1:7" ht="15" x14ac:dyDescent="0.25">
      <c r="A4386" s="199" t="s">
        <v>16739</v>
      </c>
      <c r="B4386" s="200" t="s">
        <v>16740</v>
      </c>
      <c r="C4386" s="192"/>
      <c r="D4386" s="192"/>
      <c r="E4386" s="192"/>
      <c r="F4386" s="150"/>
      <c r="G4386" s="150"/>
    </row>
    <row r="4387" spans="1:7" ht="15" x14ac:dyDescent="0.25">
      <c r="A4387" s="192"/>
      <c r="B4387" s="200" t="s">
        <v>16741</v>
      </c>
      <c r="C4387" s="195" t="s">
        <v>16742</v>
      </c>
      <c r="D4387" s="192"/>
      <c r="E4387" s="195" t="s">
        <v>16743</v>
      </c>
      <c r="F4387" s="150"/>
      <c r="G4387" s="150"/>
    </row>
    <row r="4388" spans="1:7" ht="15" x14ac:dyDescent="0.25">
      <c r="A4388" s="199" t="s">
        <v>16744</v>
      </c>
      <c r="B4388" s="199" t="s">
        <v>16745</v>
      </c>
      <c r="C4388" s="192"/>
      <c r="D4388" s="193" t="s">
        <v>16746</v>
      </c>
      <c r="E4388" s="192"/>
      <c r="F4388" s="150"/>
      <c r="G4388" s="150"/>
    </row>
    <row r="4389" spans="1:7" x14ac:dyDescent="0.2">
      <c r="A4389" s="199" t="s">
        <v>265</v>
      </c>
      <c r="B4389" s="199" t="s">
        <v>266</v>
      </c>
      <c r="C4389" s="193" t="s">
        <v>267</v>
      </c>
      <c r="D4389" s="193" t="s">
        <v>268</v>
      </c>
      <c r="E4389" s="193" t="s">
        <v>269</v>
      </c>
      <c r="F4389" s="150"/>
      <c r="G4389" s="151"/>
    </row>
    <row r="4390" spans="1:7" ht="15" x14ac:dyDescent="0.25">
      <c r="A4390" s="192"/>
      <c r="B4390" s="192"/>
      <c r="C4390" s="192"/>
      <c r="D4390" s="193" t="s">
        <v>270</v>
      </c>
      <c r="E4390" s="193" t="s">
        <v>271</v>
      </c>
      <c r="F4390" s="150"/>
      <c r="G4390" s="151"/>
    </row>
    <row r="4391" spans="1:7" x14ac:dyDescent="0.2">
      <c r="A4391" s="218">
        <v>11245</v>
      </c>
      <c r="B4391" s="200" t="s">
        <v>2767</v>
      </c>
      <c r="C4391" s="194" t="s">
        <v>273</v>
      </c>
      <c r="D4391" s="194" t="s">
        <v>281</v>
      </c>
      <c r="E4391" s="195" t="s">
        <v>18180</v>
      </c>
      <c r="F4391" s="150"/>
      <c r="G4391" s="151"/>
    </row>
    <row r="4392" spans="1:7" ht="15" x14ac:dyDescent="0.25">
      <c r="A4392" s="192"/>
      <c r="B4392" s="200" t="s">
        <v>2768</v>
      </c>
      <c r="C4392" s="192"/>
      <c r="D4392" s="192"/>
      <c r="E4392" s="192"/>
      <c r="F4392" s="150"/>
      <c r="G4392" s="151"/>
    </row>
    <row r="4393" spans="1:7" x14ac:dyDescent="0.2">
      <c r="A4393" s="218">
        <v>11235</v>
      </c>
      <c r="B4393" s="200" t="s">
        <v>2769</v>
      </c>
      <c r="C4393" s="194" t="s">
        <v>273</v>
      </c>
      <c r="D4393" s="194" t="s">
        <v>281</v>
      </c>
      <c r="E4393" s="195" t="s">
        <v>8872</v>
      </c>
      <c r="F4393" s="150"/>
      <c r="G4393" s="151"/>
    </row>
    <row r="4394" spans="1:7" ht="15" x14ac:dyDescent="0.25">
      <c r="A4394" s="218">
        <v>11236</v>
      </c>
      <c r="B4394" s="200" t="s">
        <v>2770</v>
      </c>
      <c r="C4394" s="194" t="s">
        <v>273</v>
      </c>
      <c r="D4394" s="194" t="s">
        <v>281</v>
      </c>
      <c r="E4394" s="195" t="s">
        <v>18181</v>
      </c>
      <c r="F4394" s="147"/>
      <c r="G4394" s="147"/>
    </row>
    <row r="4395" spans="1:7" x14ac:dyDescent="0.2">
      <c r="A4395" s="218">
        <v>11731</v>
      </c>
      <c r="B4395" s="200" t="s">
        <v>2771</v>
      </c>
      <c r="C4395" s="194" t="s">
        <v>273</v>
      </c>
      <c r="D4395" s="194" t="s">
        <v>281</v>
      </c>
      <c r="E4395" s="195" t="s">
        <v>8670</v>
      </c>
      <c r="F4395" s="150"/>
      <c r="G4395" s="151"/>
    </row>
    <row r="4396" spans="1:7" ht="15" x14ac:dyDescent="0.25">
      <c r="A4396" s="218">
        <v>11732</v>
      </c>
      <c r="B4396" s="200" t="s">
        <v>2772</v>
      </c>
      <c r="C4396" s="194" t="s">
        <v>273</v>
      </c>
      <c r="D4396" s="194" t="s">
        <v>281</v>
      </c>
      <c r="E4396" s="195" t="s">
        <v>18182</v>
      </c>
      <c r="F4396" s="147"/>
      <c r="G4396" s="147"/>
    </row>
    <row r="4397" spans="1:7" x14ac:dyDescent="0.2">
      <c r="A4397" s="218">
        <v>36494</v>
      </c>
      <c r="B4397" s="200" t="s">
        <v>2773</v>
      </c>
      <c r="C4397" s="194" t="s">
        <v>273</v>
      </c>
      <c r="D4397" s="194" t="s">
        <v>281</v>
      </c>
      <c r="E4397" s="196" t="s">
        <v>18183</v>
      </c>
      <c r="F4397" s="150"/>
      <c r="G4397" s="151"/>
    </row>
    <row r="4398" spans="1:7" ht="15" x14ac:dyDescent="0.25">
      <c r="A4398" s="218">
        <v>36493</v>
      </c>
      <c r="B4398" s="200" t="s">
        <v>2774</v>
      </c>
      <c r="C4398" s="194" t="s">
        <v>273</v>
      </c>
      <c r="D4398" s="194" t="s">
        <v>281</v>
      </c>
      <c r="E4398" s="196" t="s">
        <v>18184</v>
      </c>
      <c r="F4398" s="147"/>
      <c r="G4398" s="147"/>
    </row>
    <row r="4399" spans="1:7" x14ac:dyDescent="0.2">
      <c r="A4399" s="218">
        <v>36492</v>
      </c>
      <c r="B4399" s="200" t="s">
        <v>2775</v>
      </c>
      <c r="C4399" s="194" t="s">
        <v>273</v>
      </c>
      <c r="D4399" s="194" t="s">
        <v>281</v>
      </c>
      <c r="E4399" s="196" t="s">
        <v>18185</v>
      </c>
      <c r="F4399" s="150"/>
      <c r="G4399" s="151"/>
    </row>
    <row r="4400" spans="1:7" ht="15" x14ac:dyDescent="0.25">
      <c r="A4400" s="218">
        <v>13333</v>
      </c>
      <c r="B4400" s="200" t="s">
        <v>2776</v>
      </c>
      <c r="C4400" s="194" t="s">
        <v>273</v>
      </c>
      <c r="D4400" s="194" t="s">
        <v>281</v>
      </c>
      <c r="E4400" s="196" t="s">
        <v>18186</v>
      </c>
      <c r="F4400" s="147"/>
      <c r="G4400" s="147"/>
    </row>
    <row r="4401" spans="1:7" ht="15" x14ac:dyDescent="0.25">
      <c r="A4401" s="192"/>
      <c r="B4401" s="200" t="s">
        <v>2777</v>
      </c>
      <c r="C4401" s="192"/>
      <c r="D4401" s="192"/>
      <c r="E4401" s="192"/>
      <c r="F4401" s="150"/>
      <c r="G4401" s="151"/>
    </row>
    <row r="4402" spans="1:7" x14ac:dyDescent="0.2">
      <c r="A4402" s="218">
        <v>13533</v>
      </c>
      <c r="B4402" s="200" t="s">
        <v>2778</v>
      </c>
      <c r="C4402" s="194" t="s">
        <v>273</v>
      </c>
      <c r="D4402" s="194" t="s">
        <v>281</v>
      </c>
      <c r="E4402" s="197" t="s">
        <v>18187</v>
      </c>
      <c r="F4402" s="150"/>
      <c r="G4402" s="151"/>
    </row>
    <row r="4403" spans="1:7" ht="15" x14ac:dyDescent="0.25">
      <c r="A4403" s="192"/>
      <c r="B4403" s="200" t="s">
        <v>2779</v>
      </c>
      <c r="C4403" s="192"/>
      <c r="D4403" s="192"/>
      <c r="E4403" s="192"/>
      <c r="F4403" s="150"/>
      <c r="G4403" s="151"/>
    </row>
    <row r="4404" spans="1:7" x14ac:dyDescent="0.2">
      <c r="A4404" s="218">
        <v>3331</v>
      </c>
      <c r="B4404" s="200" t="s">
        <v>2780</v>
      </c>
      <c r="C4404" s="194" t="s">
        <v>56</v>
      </c>
      <c r="D4404" s="194" t="s">
        <v>274</v>
      </c>
      <c r="E4404" s="195" t="s">
        <v>5699</v>
      </c>
      <c r="F4404" s="150"/>
      <c r="G4404" s="151"/>
    </row>
    <row r="4405" spans="1:7" ht="15" x14ac:dyDescent="0.25">
      <c r="A4405" s="192"/>
      <c r="B4405" s="200" t="s">
        <v>2781</v>
      </c>
      <c r="C4405" s="192"/>
      <c r="D4405" s="192"/>
      <c r="E4405" s="192"/>
      <c r="F4405" s="150"/>
      <c r="G4405" s="150"/>
    </row>
    <row r="4406" spans="1:7" x14ac:dyDescent="0.2">
      <c r="A4406" s="218">
        <v>3346</v>
      </c>
      <c r="B4406" s="200" t="s">
        <v>2782</v>
      </c>
      <c r="C4406" s="194" t="s">
        <v>56</v>
      </c>
      <c r="D4406" s="194" t="s">
        <v>209</v>
      </c>
      <c r="E4406" s="195" t="s">
        <v>5640</v>
      </c>
      <c r="F4406" s="150"/>
      <c r="G4406" s="151"/>
    </row>
    <row r="4407" spans="1:7" ht="15" x14ac:dyDescent="0.25">
      <c r="A4407" s="192"/>
      <c r="B4407" s="200" t="s">
        <v>932</v>
      </c>
      <c r="C4407" s="192"/>
      <c r="D4407" s="192"/>
      <c r="E4407" s="192"/>
      <c r="F4407" s="150"/>
      <c r="G4407" s="151"/>
    </row>
    <row r="4408" spans="1:7" x14ac:dyDescent="0.2">
      <c r="A4408" s="218">
        <v>36499</v>
      </c>
      <c r="B4408" s="200" t="s">
        <v>2783</v>
      </c>
      <c r="C4408" s="194" t="s">
        <v>273</v>
      </c>
      <c r="D4408" s="194" t="s">
        <v>281</v>
      </c>
      <c r="E4408" s="196" t="s">
        <v>18188</v>
      </c>
      <c r="F4408" s="150"/>
      <c r="G4408" s="151"/>
    </row>
    <row r="4409" spans="1:7" ht="15" x14ac:dyDescent="0.25">
      <c r="A4409" s="192"/>
      <c r="B4409" s="200" t="s">
        <v>2784</v>
      </c>
      <c r="C4409" s="192"/>
      <c r="D4409" s="192"/>
      <c r="E4409" s="192"/>
      <c r="F4409" s="150"/>
      <c r="G4409" s="151"/>
    </row>
    <row r="4410" spans="1:7" x14ac:dyDescent="0.2">
      <c r="A4410" s="218">
        <v>3348</v>
      </c>
      <c r="B4410" s="200" t="s">
        <v>2785</v>
      </c>
      <c r="C4410" s="194" t="s">
        <v>56</v>
      </c>
      <c r="D4410" s="194" t="s">
        <v>281</v>
      </c>
      <c r="E4410" s="195" t="s">
        <v>15284</v>
      </c>
      <c r="F4410" s="150"/>
      <c r="G4410" s="151"/>
    </row>
    <row r="4411" spans="1:7" ht="15" x14ac:dyDescent="0.25">
      <c r="A4411" s="192"/>
      <c r="B4411" s="200" t="s">
        <v>2786</v>
      </c>
      <c r="C4411" s="192"/>
      <c r="D4411" s="192"/>
      <c r="E4411" s="192"/>
      <c r="F4411" s="150"/>
      <c r="G4411" s="151"/>
    </row>
    <row r="4412" spans="1:7" x14ac:dyDescent="0.2">
      <c r="A4412" s="218">
        <v>3345</v>
      </c>
      <c r="B4412" s="200" t="s">
        <v>2787</v>
      </c>
      <c r="C4412" s="194" t="s">
        <v>56</v>
      </c>
      <c r="D4412" s="194" t="s">
        <v>281</v>
      </c>
      <c r="E4412" s="195" t="s">
        <v>17632</v>
      </c>
      <c r="F4412" s="150"/>
      <c r="G4412" s="151"/>
    </row>
    <row r="4413" spans="1:7" x14ac:dyDescent="0.2">
      <c r="A4413" s="218">
        <v>3339</v>
      </c>
      <c r="B4413" s="200" t="s">
        <v>2788</v>
      </c>
      <c r="C4413" s="194" t="s">
        <v>56</v>
      </c>
      <c r="D4413" s="194" t="s">
        <v>281</v>
      </c>
      <c r="E4413" s="195" t="s">
        <v>6357</v>
      </c>
      <c r="F4413" s="150"/>
      <c r="G4413" s="151"/>
    </row>
    <row r="4414" spans="1:7" x14ac:dyDescent="0.2">
      <c r="A4414" s="218">
        <v>13758</v>
      </c>
      <c r="B4414" s="200" t="s">
        <v>2789</v>
      </c>
      <c r="C4414" s="194" t="s">
        <v>288</v>
      </c>
      <c r="D4414" s="194" t="s">
        <v>281</v>
      </c>
      <c r="E4414" s="196" t="s">
        <v>18189</v>
      </c>
      <c r="F4414" s="150"/>
      <c r="G4414" s="151"/>
    </row>
    <row r="4415" spans="1:7" x14ac:dyDescent="0.2">
      <c r="A4415" s="218">
        <v>13757</v>
      </c>
      <c r="B4415" s="200" t="s">
        <v>2790</v>
      </c>
      <c r="C4415" s="194" t="s">
        <v>288</v>
      </c>
      <c r="D4415" s="194" t="s">
        <v>281</v>
      </c>
      <c r="E4415" s="196" t="s">
        <v>18190</v>
      </c>
      <c r="F4415" s="150"/>
      <c r="G4415" s="151"/>
    </row>
    <row r="4416" spans="1:7" x14ac:dyDescent="0.2">
      <c r="A4416" s="218">
        <v>25987</v>
      </c>
      <c r="B4416" s="200" t="s">
        <v>2791</v>
      </c>
      <c r="C4416" s="194" t="s">
        <v>273</v>
      </c>
      <c r="D4416" s="194" t="s">
        <v>281</v>
      </c>
      <c r="E4416" s="196" t="s">
        <v>18191</v>
      </c>
      <c r="F4416" s="150"/>
      <c r="G4416" s="151"/>
    </row>
    <row r="4417" spans="1:7" ht="15" x14ac:dyDescent="0.25">
      <c r="A4417" s="218">
        <v>25019</v>
      </c>
      <c r="B4417" s="200" t="s">
        <v>2792</v>
      </c>
      <c r="C4417" s="194" t="s">
        <v>273</v>
      </c>
      <c r="D4417" s="194" t="s">
        <v>281</v>
      </c>
      <c r="E4417" s="196" t="s">
        <v>18192</v>
      </c>
      <c r="F4417" s="147"/>
      <c r="G4417" s="147"/>
    </row>
    <row r="4418" spans="1:7" x14ac:dyDescent="0.2">
      <c r="A4418" s="218">
        <v>36501</v>
      </c>
      <c r="B4418" s="200" t="s">
        <v>2793</v>
      </c>
      <c r="C4418" s="194" t="s">
        <v>273</v>
      </c>
      <c r="D4418" s="194" t="s">
        <v>281</v>
      </c>
      <c r="E4418" s="196" t="s">
        <v>18193</v>
      </c>
      <c r="F4418" s="150"/>
      <c r="G4418" s="151"/>
    </row>
    <row r="4419" spans="1:7" x14ac:dyDescent="0.2">
      <c r="A4419" s="218">
        <v>14254</v>
      </c>
      <c r="B4419" s="200" t="s">
        <v>2794</v>
      </c>
      <c r="C4419" s="194" t="s">
        <v>273</v>
      </c>
      <c r="D4419" s="194" t="s">
        <v>209</v>
      </c>
      <c r="E4419" s="197" t="s">
        <v>18194</v>
      </c>
      <c r="F4419" s="150"/>
      <c r="G4419" s="151"/>
    </row>
    <row r="4420" spans="1:7" ht="15" x14ac:dyDescent="0.25">
      <c r="A4420" s="218">
        <v>25986</v>
      </c>
      <c r="B4420" s="200" t="s">
        <v>2795</v>
      </c>
      <c r="C4420" s="194" t="s">
        <v>273</v>
      </c>
      <c r="D4420" s="194" t="s">
        <v>281</v>
      </c>
      <c r="E4420" s="196" t="s">
        <v>18195</v>
      </c>
      <c r="F4420" s="147"/>
      <c r="G4420" s="147"/>
    </row>
    <row r="4421" spans="1:7" x14ac:dyDescent="0.2">
      <c r="A4421" s="218">
        <v>3352</v>
      </c>
      <c r="B4421" s="200" t="s">
        <v>2796</v>
      </c>
      <c r="C4421" s="194" t="s">
        <v>56</v>
      </c>
      <c r="D4421" s="194" t="s">
        <v>281</v>
      </c>
      <c r="E4421" s="195" t="s">
        <v>5778</v>
      </c>
      <c r="F4421" s="150"/>
      <c r="G4421" s="151"/>
    </row>
    <row r="4422" spans="1:7" x14ac:dyDescent="0.2">
      <c r="A4422" s="218">
        <v>36500</v>
      </c>
      <c r="B4422" s="200" t="s">
        <v>2797</v>
      </c>
      <c r="C4422" s="194" t="s">
        <v>273</v>
      </c>
      <c r="D4422" s="194" t="s">
        <v>281</v>
      </c>
      <c r="E4422" s="197" t="s">
        <v>18196</v>
      </c>
      <c r="F4422" s="150"/>
      <c r="G4422" s="151"/>
    </row>
    <row r="4423" spans="1:7" x14ac:dyDescent="0.2">
      <c r="A4423" s="218">
        <v>20017</v>
      </c>
      <c r="B4423" s="200" t="s">
        <v>18197</v>
      </c>
      <c r="C4423" s="194" t="s">
        <v>18</v>
      </c>
      <c r="D4423" s="194" t="s">
        <v>281</v>
      </c>
      <c r="E4423" s="195" t="s">
        <v>5718</v>
      </c>
      <c r="F4423" s="150"/>
      <c r="G4423" s="151"/>
    </row>
    <row r="4424" spans="1:7" ht="15" x14ac:dyDescent="0.25">
      <c r="A4424" s="192"/>
      <c r="B4424" s="200" t="s">
        <v>18198</v>
      </c>
      <c r="C4424" s="192"/>
      <c r="D4424" s="192"/>
      <c r="E4424" s="192"/>
      <c r="F4424" s="150"/>
      <c r="G4424" s="151"/>
    </row>
    <row r="4425" spans="1:7" x14ac:dyDescent="0.2">
      <c r="A4425" s="218">
        <v>20007</v>
      </c>
      <c r="B4425" s="200" t="s">
        <v>18199</v>
      </c>
      <c r="C4425" s="194" t="s">
        <v>18</v>
      </c>
      <c r="D4425" s="194" t="s">
        <v>281</v>
      </c>
      <c r="E4425" s="195" t="s">
        <v>5676</v>
      </c>
      <c r="F4425" s="150"/>
      <c r="G4425" s="151"/>
    </row>
    <row r="4426" spans="1:7" ht="15" x14ac:dyDescent="0.25">
      <c r="A4426" s="192"/>
      <c r="B4426" s="200" t="s">
        <v>16765</v>
      </c>
      <c r="C4426" s="192"/>
      <c r="D4426" s="192"/>
      <c r="E4426" s="192"/>
      <c r="F4426" s="150"/>
      <c r="G4426" s="151"/>
    </row>
    <row r="4427" spans="1:7" x14ac:dyDescent="0.2">
      <c r="A4427" s="218">
        <v>11559</v>
      </c>
      <c r="B4427" s="200" t="s">
        <v>2798</v>
      </c>
      <c r="C4427" s="194" t="s">
        <v>273</v>
      </c>
      <c r="D4427" s="194" t="s">
        <v>281</v>
      </c>
      <c r="E4427" s="195" t="s">
        <v>5828</v>
      </c>
      <c r="F4427" s="150"/>
      <c r="G4427" s="151"/>
    </row>
    <row r="4428" spans="1:7" x14ac:dyDescent="0.2">
      <c r="A4428" s="218">
        <v>36497</v>
      </c>
      <c r="B4428" s="200" t="s">
        <v>2799</v>
      </c>
      <c r="C4428" s="194" t="s">
        <v>273</v>
      </c>
      <c r="D4428" s="194" t="s">
        <v>281</v>
      </c>
      <c r="E4428" s="197" t="s">
        <v>6361</v>
      </c>
      <c r="F4428" s="150"/>
      <c r="G4428" s="151"/>
    </row>
    <row r="4429" spans="1:7" ht="15" x14ac:dyDescent="0.25">
      <c r="A4429" s="192"/>
      <c r="B4429" s="200" t="s">
        <v>2800</v>
      </c>
      <c r="C4429" s="192"/>
      <c r="D4429" s="192"/>
      <c r="E4429" s="192"/>
      <c r="F4429" s="150"/>
      <c r="G4429" s="151"/>
    </row>
    <row r="4430" spans="1:7" x14ac:dyDescent="0.2">
      <c r="A4430" s="218">
        <v>36487</v>
      </c>
      <c r="B4430" s="200" t="s">
        <v>2801</v>
      </c>
      <c r="C4430" s="194" t="s">
        <v>273</v>
      </c>
      <c r="D4430" s="194" t="s">
        <v>281</v>
      </c>
      <c r="E4430" s="196" t="s">
        <v>6362</v>
      </c>
      <c r="F4430" s="150"/>
      <c r="G4430" s="151"/>
    </row>
    <row r="4431" spans="1:7" ht="15" x14ac:dyDescent="0.25">
      <c r="A4431" s="192"/>
      <c r="B4431" s="200" t="s">
        <v>2802</v>
      </c>
      <c r="C4431" s="192"/>
      <c r="D4431" s="192"/>
      <c r="E4431" s="192"/>
      <c r="F4431" s="150"/>
      <c r="G4431" s="151"/>
    </row>
    <row r="4432" spans="1:7" x14ac:dyDescent="0.2">
      <c r="A4432" s="218">
        <v>7373</v>
      </c>
      <c r="B4432" s="200" t="s">
        <v>2803</v>
      </c>
      <c r="C4432" s="194" t="s">
        <v>56</v>
      </c>
      <c r="D4432" s="194" t="s">
        <v>274</v>
      </c>
      <c r="E4432" s="195" t="s">
        <v>8141</v>
      </c>
      <c r="F4432" s="150"/>
      <c r="G4432" s="151"/>
    </row>
    <row r="4433" spans="1:7" x14ac:dyDescent="0.2">
      <c r="A4433" s="218">
        <v>7370</v>
      </c>
      <c r="B4433" s="200" t="s">
        <v>2804</v>
      </c>
      <c r="C4433" s="194" t="s">
        <v>56</v>
      </c>
      <c r="D4433" s="194" t="s">
        <v>274</v>
      </c>
      <c r="E4433" s="194" t="s">
        <v>5750</v>
      </c>
    </row>
    <row r="4434" spans="1:7" ht="15" x14ac:dyDescent="0.25">
      <c r="A4434" s="192"/>
      <c r="B4434" s="200" t="s">
        <v>2805</v>
      </c>
      <c r="C4434" s="192"/>
      <c r="D4434" s="192"/>
      <c r="E4434" s="192"/>
    </row>
    <row r="4435" spans="1:7" x14ac:dyDescent="0.2">
      <c r="A4435" s="218">
        <v>3356</v>
      </c>
      <c r="B4435" s="200" t="s">
        <v>144</v>
      </c>
      <c r="C4435" s="194" t="s">
        <v>56</v>
      </c>
      <c r="D4435" s="194" t="s">
        <v>281</v>
      </c>
      <c r="E4435" s="195" t="s">
        <v>18200</v>
      </c>
    </row>
    <row r="4436" spans="1:7" x14ac:dyDescent="0.2">
      <c r="A4436" s="218">
        <v>3372</v>
      </c>
      <c r="B4436" s="200" t="s">
        <v>2806</v>
      </c>
      <c r="C4436" s="194" t="s">
        <v>56</v>
      </c>
      <c r="D4436" s="194" t="s">
        <v>209</v>
      </c>
      <c r="E4436" s="195" t="s">
        <v>6365</v>
      </c>
    </row>
    <row r="4437" spans="1:7" ht="15" x14ac:dyDescent="0.25">
      <c r="A4437" s="192"/>
      <c r="B4437" s="200" t="s">
        <v>2807</v>
      </c>
      <c r="C4437" s="192"/>
      <c r="D4437" s="192"/>
      <c r="E4437" s="192"/>
    </row>
    <row r="4438" spans="1:7" ht="15" x14ac:dyDescent="0.25">
      <c r="A4438" s="218">
        <v>3367</v>
      </c>
      <c r="B4438" s="200" t="s">
        <v>2808</v>
      </c>
      <c r="C4438" s="194" t="s">
        <v>56</v>
      </c>
      <c r="D4438" s="194" t="s">
        <v>281</v>
      </c>
      <c r="E4438" s="195" t="s">
        <v>18201</v>
      </c>
      <c r="F4438" s="147"/>
      <c r="G4438" s="147"/>
    </row>
    <row r="4439" spans="1:7" ht="15" x14ac:dyDescent="0.25">
      <c r="A4439" s="192"/>
      <c r="B4439" s="200" t="s">
        <v>2469</v>
      </c>
      <c r="C4439" s="192"/>
      <c r="D4439" s="192"/>
      <c r="E4439" s="192"/>
    </row>
    <row r="4440" spans="1:7" ht="15" x14ac:dyDescent="0.25">
      <c r="A4440" s="218">
        <v>10807</v>
      </c>
      <c r="B4440" s="200" t="s">
        <v>2809</v>
      </c>
      <c r="C4440" s="194" t="s">
        <v>56</v>
      </c>
      <c r="D4440" s="194" t="s">
        <v>281</v>
      </c>
      <c r="E4440" s="195" t="s">
        <v>6366</v>
      </c>
      <c r="F4440" s="147"/>
      <c r="G4440" s="147"/>
    </row>
    <row r="4441" spans="1:7" ht="15" x14ac:dyDescent="0.25">
      <c r="A4441" s="192"/>
      <c r="B4441" s="200" t="s">
        <v>2469</v>
      </c>
      <c r="C4441" s="192"/>
      <c r="D4441" s="192"/>
      <c r="E4441" s="192"/>
      <c r="F4441" s="147"/>
      <c r="G4441" s="147"/>
    </row>
    <row r="4442" spans="1:7" ht="15" x14ac:dyDescent="0.25">
      <c r="A4442" s="218">
        <v>25952</v>
      </c>
      <c r="B4442" s="200" t="s">
        <v>2810</v>
      </c>
      <c r="C4442" s="194" t="s">
        <v>273</v>
      </c>
      <c r="D4442" s="194" t="s">
        <v>281</v>
      </c>
      <c r="E4442" s="196" t="s">
        <v>18202</v>
      </c>
      <c r="F4442" s="147"/>
      <c r="G4442" s="147"/>
    </row>
    <row r="4443" spans="1:7" ht="15" x14ac:dyDescent="0.25">
      <c r="A4443" s="192"/>
      <c r="B4443" s="200" t="s">
        <v>2811</v>
      </c>
      <c r="C4443" s="192"/>
      <c r="D4443" s="192"/>
      <c r="E4443" s="192"/>
      <c r="F4443" s="147"/>
      <c r="G4443" s="147"/>
    </row>
    <row r="4444" spans="1:7" ht="15" x14ac:dyDescent="0.25">
      <c r="A4444" s="199" t="s">
        <v>16759</v>
      </c>
      <c r="B4444" s="192"/>
      <c r="C4444" s="192"/>
      <c r="D4444" s="192"/>
      <c r="E4444" s="192"/>
      <c r="F4444" s="147"/>
      <c r="G4444" s="147"/>
    </row>
    <row r="4445" spans="1:7" x14ac:dyDescent="0.2">
      <c r="A4445" s="174"/>
      <c r="B4445" s="173"/>
      <c r="C4445" s="168"/>
      <c r="D4445" s="168"/>
      <c r="E4445" s="169"/>
    </row>
    <row r="4446" spans="1:7" ht="18" x14ac:dyDescent="0.25">
      <c r="A4446" s="192"/>
      <c r="B4446" s="201" t="s">
        <v>264</v>
      </c>
      <c r="C4446" s="192"/>
      <c r="D4446" s="193" t="s">
        <v>16732</v>
      </c>
      <c r="E4446" s="194" t="s">
        <v>18203</v>
      </c>
      <c r="F4446" s="147"/>
      <c r="G4446" s="147"/>
    </row>
    <row r="4447" spans="1:7" ht="15" x14ac:dyDescent="0.25">
      <c r="A4447" s="199" t="s">
        <v>16734</v>
      </c>
      <c r="B4447" s="192"/>
      <c r="C4447" s="192"/>
      <c r="D4447" s="192"/>
      <c r="E4447" s="192"/>
      <c r="F4447" s="147"/>
      <c r="G4447" s="151"/>
    </row>
    <row r="4448" spans="1:7" ht="15" x14ac:dyDescent="0.25">
      <c r="A4448" s="199" t="s">
        <v>16735</v>
      </c>
      <c r="B4448" s="192"/>
      <c r="C4448" s="192"/>
      <c r="D4448" s="192"/>
      <c r="E4448" s="192"/>
      <c r="F4448" s="148"/>
      <c r="G4448" s="147"/>
    </row>
    <row r="4449" spans="1:7" ht="15" x14ac:dyDescent="0.25">
      <c r="A4449" s="199" t="s">
        <v>16736</v>
      </c>
      <c r="B4449" s="192"/>
      <c r="C4449" s="192"/>
      <c r="D4449" s="192"/>
      <c r="E4449" s="192"/>
      <c r="F4449" s="148"/>
      <c r="G4449" s="148"/>
    </row>
    <row r="4450" spans="1:7" ht="15" x14ac:dyDescent="0.25">
      <c r="A4450" s="199" t="s">
        <v>16737</v>
      </c>
      <c r="B4450" s="192"/>
      <c r="C4450" s="192"/>
      <c r="D4450" s="192"/>
      <c r="E4450" s="192"/>
      <c r="F4450" s="148"/>
      <c r="G4450" s="148"/>
    </row>
    <row r="4451" spans="1:7" ht="15" x14ac:dyDescent="0.25">
      <c r="A4451" s="199" t="s">
        <v>16738</v>
      </c>
      <c r="B4451" s="192"/>
      <c r="C4451" s="192"/>
      <c r="D4451" s="192"/>
      <c r="E4451" s="192"/>
      <c r="F4451" s="150"/>
      <c r="G4451" s="151"/>
    </row>
    <row r="4452" spans="1:7" ht="15" x14ac:dyDescent="0.25">
      <c r="A4452" s="199" t="s">
        <v>16739</v>
      </c>
      <c r="B4452" s="200" t="s">
        <v>16740</v>
      </c>
      <c r="C4452" s="192"/>
      <c r="D4452" s="192"/>
      <c r="E4452" s="192"/>
      <c r="F4452" s="150"/>
      <c r="G4452" s="151"/>
    </row>
    <row r="4453" spans="1:7" ht="15" x14ac:dyDescent="0.25">
      <c r="A4453" s="192"/>
      <c r="B4453" s="200" t="s">
        <v>16741</v>
      </c>
      <c r="C4453" s="195" t="s">
        <v>16742</v>
      </c>
      <c r="D4453" s="192"/>
      <c r="E4453" s="195" t="s">
        <v>16743</v>
      </c>
      <c r="F4453" s="150"/>
      <c r="G4453" s="151"/>
    </row>
    <row r="4454" spans="1:7" ht="15" x14ac:dyDescent="0.25">
      <c r="A4454" s="199" t="s">
        <v>16744</v>
      </c>
      <c r="B4454" s="199" t="s">
        <v>16745</v>
      </c>
      <c r="C4454" s="192"/>
      <c r="D4454" s="193" t="s">
        <v>16746</v>
      </c>
      <c r="E4454" s="192"/>
      <c r="F4454" s="150"/>
      <c r="G4454" s="151"/>
    </row>
    <row r="4455" spans="1:7" x14ac:dyDescent="0.2">
      <c r="A4455" s="199" t="s">
        <v>265</v>
      </c>
      <c r="B4455" s="199" t="s">
        <v>266</v>
      </c>
      <c r="C4455" s="193" t="s">
        <v>267</v>
      </c>
      <c r="D4455" s="193" t="s">
        <v>268</v>
      </c>
      <c r="E4455" s="193" t="s">
        <v>269</v>
      </c>
      <c r="F4455" s="150"/>
      <c r="G4455" s="151"/>
    </row>
    <row r="4456" spans="1:7" ht="15" x14ac:dyDescent="0.25">
      <c r="A4456" s="192"/>
      <c r="B4456" s="192"/>
      <c r="C4456" s="192"/>
      <c r="D4456" s="193" t="s">
        <v>270</v>
      </c>
      <c r="E4456" s="193" t="s">
        <v>271</v>
      </c>
      <c r="F4456" s="150"/>
      <c r="G4456" s="151"/>
    </row>
    <row r="4457" spans="1:7" x14ac:dyDescent="0.2">
      <c r="A4457" s="218">
        <v>25954</v>
      </c>
      <c r="B4457" s="200" t="s">
        <v>2812</v>
      </c>
      <c r="C4457" s="194" t="s">
        <v>273</v>
      </c>
      <c r="D4457" s="194" t="s">
        <v>281</v>
      </c>
      <c r="E4457" s="198" t="s">
        <v>18204</v>
      </c>
      <c r="F4457" s="150"/>
      <c r="G4457" s="151"/>
    </row>
    <row r="4458" spans="1:7" ht="15" x14ac:dyDescent="0.25">
      <c r="A4458" s="192"/>
      <c r="B4458" s="200" t="s">
        <v>2813</v>
      </c>
      <c r="C4458" s="192"/>
      <c r="D4458" s="192"/>
      <c r="E4458" s="192"/>
      <c r="F4458" s="150"/>
      <c r="G4458" s="151"/>
    </row>
    <row r="4459" spans="1:7" x14ac:dyDescent="0.2">
      <c r="A4459" s="218">
        <v>25953</v>
      </c>
      <c r="B4459" s="200" t="s">
        <v>2814</v>
      </c>
      <c r="C4459" s="194" t="s">
        <v>273</v>
      </c>
      <c r="D4459" s="194" t="s">
        <v>281</v>
      </c>
      <c r="E4459" s="196" t="s">
        <v>18205</v>
      </c>
      <c r="F4459" s="150"/>
      <c r="G4459" s="151"/>
    </row>
    <row r="4460" spans="1:7" ht="15" x14ac:dyDescent="0.25">
      <c r="A4460" s="192"/>
      <c r="B4460" s="200" t="s">
        <v>2815</v>
      </c>
      <c r="C4460" s="192"/>
      <c r="D4460" s="192"/>
      <c r="E4460" s="192"/>
      <c r="F4460" s="150"/>
      <c r="G4460" s="151"/>
    </row>
    <row r="4461" spans="1:7" ht="15" x14ac:dyDescent="0.25">
      <c r="A4461" s="218">
        <v>3357</v>
      </c>
      <c r="B4461" s="200" t="s">
        <v>2816</v>
      </c>
      <c r="C4461" s="194" t="s">
        <v>56</v>
      </c>
      <c r="D4461" s="194" t="s">
        <v>281</v>
      </c>
      <c r="E4461" s="195" t="s">
        <v>6741</v>
      </c>
      <c r="F4461" s="147"/>
      <c r="G4461" s="147"/>
    </row>
    <row r="4462" spans="1:7" x14ac:dyDescent="0.2">
      <c r="A4462" s="218">
        <v>3366</v>
      </c>
      <c r="B4462" s="200" t="s">
        <v>2817</v>
      </c>
      <c r="C4462" s="194" t="s">
        <v>56</v>
      </c>
      <c r="D4462" s="194" t="s">
        <v>209</v>
      </c>
      <c r="E4462" s="195" t="s">
        <v>18200</v>
      </c>
      <c r="F4462" s="150"/>
      <c r="G4462" s="151"/>
    </row>
    <row r="4463" spans="1:7" ht="15" x14ac:dyDescent="0.25">
      <c r="A4463" s="192"/>
      <c r="B4463" s="200" t="s">
        <v>2818</v>
      </c>
      <c r="C4463" s="192"/>
      <c r="D4463" s="192"/>
      <c r="E4463" s="192"/>
      <c r="F4463" s="150"/>
      <c r="G4463" s="151"/>
    </row>
    <row r="4464" spans="1:7" ht="15" x14ac:dyDescent="0.25">
      <c r="A4464" s="218">
        <v>3359</v>
      </c>
      <c r="B4464" s="200" t="s">
        <v>2819</v>
      </c>
      <c r="C4464" s="194" t="s">
        <v>56</v>
      </c>
      <c r="D4464" s="194" t="s">
        <v>281</v>
      </c>
      <c r="E4464" s="195" t="s">
        <v>18206</v>
      </c>
      <c r="F4464" s="147"/>
      <c r="G4464" s="147"/>
    </row>
    <row r="4465" spans="1:7" ht="15" x14ac:dyDescent="0.25">
      <c r="A4465" s="218">
        <v>37776</v>
      </c>
      <c r="B4465" s="200" t="s">
        <v>2820</v>
      </c>
      <c r="C4465" s="194" t="s">
        <v>273</v>
      </c>
      <c r="D4465" s="194" t="s">
        <v>281</v>
      </c>
      <c r="E4465" s="196" t="s">
        <v>18207</v>
      </c>
      <c r="F4465" s="147"/>
      <c r="G4465" s="147"/>
    </row>
    <row r="4466" spans="1:7" ht="15" x14ac:dyDescent="0.25">
      <c r="A4466" s="192"/>
      <c r="B4466" s="200" t="s">
        <v>2821</v>
      </c>
      <c r="C4466" s="192"/>
      <c r="D4466" s="192"/>
      <c r="E4466" s="192"/>
      <c r="F4466" s="150"/>
      <c r="G4466" s="151"/>
    </row>
    <row r="4467" spans="1:7" ht="15" x14ac:dyDescent="0.25">
      <c r="A4467" s="192"/>
      <c r="B4467" s="200" t="s">
        <v>2822</v>
      </c>
      <c r="C4467" s="192"/>
      <c r="D4467" s="192"/>
      <c r="E4467" s="192"/>
      <c r="F4467" s="147"/>
      <c r="G4467" s="147"/>
    </row>
    <row r="4468" spans="1:7" x14ac:dyDescent="0.2">
      <c r="A4468" s="218">
        <v>37775</v>
      </c>
      <c r="B4468" s="200" t="s">
        <v>2823</v>
      </c>
      <c r="C4468" s="194" t="s">
        <v>273</v>
      </c>
      <c r="D4468" s="194" t="s">
        <v>281</v>
      </c>
      <c r="E4468" s="196" t="s">
        <v>18208</v>
      </c>
      <c r="F4468" s="150"/>
      <c r="G4468" s="151"/>
    </row>
    <row r="4469" spans="1:7" ht="15" x14ac:dyDescent="0.25">
      <c r="A4469" s="192"/>
      <c r="B4469" s="200" t="s">
        <v>2824</v>
      </c>
      <c r="C4469" s="192"/>
      <c r="D4469" s="192"/>
      <c r="E4469" s="192"/>
      <c r="F4469" s="147"/>
      <c r="G4469" s="147"/>
    </row>
    <row r="4470" spans="1:7" ht="15" x14ac:dyDescent="0.25">
      <c r="A4470" s="192"/>
      <c r="B4470" s="200" t="s">
        <v>2825</v>
      </c>
      <c r="C4470" s="192"/>
      <c r="D4470" s="192"/>
      <c r="E4470" s="192"/>
      <c r="F4470" s="150"/>
      <c r="G4470" s="151"/>
    </row>
    <row r="4471" spans="1:7" ht="15" x14ac:dyDescent="0.25">
      <c r="A4471" s="218">
        <v>36491</v>
      </c>
      <c r="B4471" s="200" t="s">
        <v>2826</v>
      </c>
      <c r="C4471" s="194" t="s">
        <v>273</v>
      </c>
      <c r="D4471" s="194" t="s">
        <v>281</v>
      </c>
      <c r="E4471" s="196" t="s">
        <v>18209</v>
      </c>
      <c r="F4471" s="147"/>
      <c r="G4471" s="147"/>
    </row>
    <row r="4472" spans="1:7" ht="15" x14ac:dyDescent="0.25">
      <c r="A4472" s="192"/>
      <c r="B4472" s="200" t="s">
        <v>2827</v>
      </c>
      <c r="C4472" s="192"/>
      <c r="D4472" s="192"/>
      <c r="E4472" s="192"/>
      <c r="F4472" s="150"/>
      <c r="G4472" s="151"/>
    </row>
    <row r="4473" spans="1:7" ht="15" x14ac:dyDescent="0.25">
      <c r="A4473" s="192"/>
      <c r="B4473" s="200" t="s">
        <v>2828</v>
      </c>
      <c r="C4473" s="192"/>
      <c r="D4473" s="192"/>
      <c r="E4473" s="192"/>
      <c r="F4473" s="147"/>
      <c r="G4473" s="147"/>
    </row>
    <row r="4474" spans="1:7" x14ac:dyDescent="0.2">
      <c r="A4474" s="218">
        <v>10712</v>
      </c>
      <c r="B4474" s="200" t="s">
        <v>2829</v>
      </c>
      <c r="C4474" s="194" t="s">
        <v>273</v>
      </c>
      <c r="D4474" s="194" t="s">
        <v>281</v>
      </c>
      <c r="E4474" s="196" t="s">
        <v>18210</v>
      </c>
      <c r="F4474" s="150"/>
      <c r="G4474" s="153"/>
    </row>
    <row r="4475" spans="1:7" ht="15" x14ac:dyDescent="0.25">
      <c r="A4475" s="192"/>
      <c r="B4475" s="200" t="s">
        <v>2830</v>
      </c>
      <c r="C4475" s="192"/>
      <c r="D4475" s="192"/>
      <c r="E4475" s="192"/>
      <c r="F4475" s="150"/>
      <c r="G4475" s="152"/>
    </row>
    <row r="4476" spans="1:7" ht="15" x14ac:dyDescent="0.25">
      <c r="A4476" s="192"/>
      <c r="B4476" s="200" t="s">
        <v>2831</v>
      </c>
      <c r="C4476" s="192"/>
      <c r="D4476" s="192"/>
      <c r="E4476" s="192"/>
      <c r="F4476" s="150"/>
      <c r="G4476" s="152"/>
    </row>
    <row r="4477" spans="1:7" x14ac:dyDescent="0.2">
      <c r="A4477" s="218">
        <v>3363</v>
      </c>
      <c r="B4477" s="200" t="s">
        <v>2832</v>
      </c>
      <c r="C4477" s="194" t="s">
        <v>273</v>
      </c>
      <c r="D4477" s="194" t="s">
        <v>209</v>
      </c>
      <c r="E4477" s="197" t="s">
        <v>18211</v>
      </c>
      <c r="F4477" s="150"/>
      <c r="G4477" s="152"/>
    </row>
    <row r="4478" spans="1:7" ht="15" x14ac:dyDescent="0.25">
      <c r="A4478" s="192"/>
      <c r="B4478" s="200" t="s">
        <v>2833</v>
      </c>
      <c r="C4478" s="192"/>
      <c r="D4478" s="192"/>
      <c r="E4478" s="192"/>
      <c r="F4478" s="150"/>
      <c r="G4478" s="152"/>
    </row>
    <row r="4479" spans="1:7" ht="15" x14ac:dyDescent="0.25">
      <c r="A4479" s="192"/>
      <c r="B4479" s="200" t="s">
        <v>2834</v>
      </c>
      <c r="C4479" s="192"/>
      <c r="D4479" s="192"/>
      <c r="E4479" s="192"/>
      <c r="F4479" s="150"/>
      <c r="G4479" s="152"/>
    </row>
    <row r="4480" spans="1:7" x14ac:dyDescent="0.2">
      <c r="A4480" s="218">
        <v>3365</v>
      </c>
      <c r="B4480" s="200" t="s">
        <v>2835</v>
      </c>
      <c r="C4480" s="194" t="s">
        <v>273</v>
      </c>
      <c r="D4480" s="194" t="s">
        <v>281</v>
      </c>
      <c r="E4480" s="197" t="s">
        <v>18212</v>
      </c>
      <c r="F4480" s="150"/>
      <c r="G4480" s="151"/>
    </row>
    <row r="4481" spans="1:7" ht="15" x14ac:dyDescent="0.25">
      <c r="A4481" s="192"/>
      <c r="B4481" s="200" t="s">
        <v>2836</v>
      </c>
      <c r="C4481" s="192"/>
      <c r="D4481" s="192"/>
      <c r="E4481" s="192"/>
      <c r="F4481" s="150"/>
      <c r="G4481" s="151"/>
    </row>
    <row r="4482" spans="1:7" ht="15" x14ac:dyDescent="0.25">
      <c r="A4482" s="192"/>
      <c r="B4482" s="200" t="s">
        <v>2837</v>
      </c>
      <c r="C4482" s="192"/>
      <c r="D4482" s="192"/>
      <c r="E4482" s="192"/>
      <c r="F4482" s="150"/>
      <c r="G4482" s="152"/>
    </row>
    <row r="4483" spans="1:7" ht="15" x14ac:dyDescent="0.25">
      <c r="A4483" s="218">
        <v>7569</v>
      </c>
      <c r="B4483" s="200" t="s">
        <v>2838</v>
      </c>
      <c r="C4483" s="194" t="s">
        <v>273</v>
      </c>
      <c r="D4483" s="194" t="s">
        <v>281</v>
      </c>
      <c r="E4483" s="195" t="s">
        <v>6282</v>
      </c>
      <c r="F4483" s="147"/>
      <c r="G4483" s="147"/>
    </row>
    <row r="4484" spans="1:7" x14ac:dyDescent="0.2">
      <c r="A4484" s="218">
        <v>34349</v>
      </c>
      <c r="B4484" s="200" t="s">
        <v>2839</v>
      </c>
      <c r="C4484" s="194" t="s">
        <v>273</v>
      </c>
      <c r="D4484" s="194" t="s">
        <v>281</v>
      </c>
      <c r="E4484" s="195" t="s">
        <v>18213</v>
      </c>
      <c r="F4484" s="150"/>
      <c r="G4484" s="152"/>
    </row>
    <row r="4485" spans="1:7" ht="15" x14ac:dyDescent="0.25">
      <c r="A4485" s="218">
        <v>3383</v>
      </c>
      <c r="B4485" s="200" t="s">
        <v>18214</v>
      </c>
      <c r="C4485" s="194" t="s">
        <v>273</v>
      </c>
      <c r="D4485" s="194" t="s">
        <v>281</v>
      </c>
      <c r="E4485" s="195" t="s">
        <v>18215</v>
      </c>
      <c r="F4485" s="147"/>
      <c r="G4485" s="147"/>
    </row>
    <row r="4486" spans="1:7" ht="15" x14ac:dyDescent="0.25">
      <c r="A4486" s="192"/>
      <c r="B4486" s="200" t="s">
        <v>18216</v>
      </c>
      <c r="C4486" s="192"/>
      <c r="D4486" s="192"/>
      <c r="E4486" s="192"/>
      <c r="F4486" s="150"/>
      <c r="G4486" s="151"/>
    </row>
    <row r="4487" spans="1:7" x14ac:dyDescent="0.2">
      <c r="A4487" s="218">
        <v>38057</v>
      </c>
      <c r="B4487" s="200" t="s">
        <v>18217</v>
      </c>
      <c r="C4487" s="194" t="s">
        <v>273</v>
      </c>
      <c r="D4487" s="194" t="s">
        <v>281</v>
      </c>
      <c r="E4487" s="195" t="s">
        <v>6714</v>
      </c>
      <c r="F4487" s="150"/>
      <c r="G4487" s="151"/>
    </row>
    <row r="4488" spans="1:7" ht="15" x14ac:dyDescent="0.25">
      <c r="A4488" s="192"/>
      <c r="B4488" s="200" t="s">
        <v>18218</v>
      </c>
      <c r="C4488" s="192"/>
      <c r="D4488" s="192"/>
      <c r="E4488" s="192"/>
      <c r="F4488" s="150"/>
      <c r="G4488" s="150"/>
    </row>
    <row r="4489" spans="1:7" ht="15" x14ac:dyDescent="0.25">
      <c r="A4489" s="218">
        <v>3373</v>
      </c>
      <c r="B4489" s="200" t="s">
        <v>18217</v>
      </c>
      <c r="C4489" s="194" t="s">
        <v>273</v>
      </c>
      <c r="D4489" s="194" t="s">
        <v>281</v>
      </c>
      <c r="E4489" s="195" t="s">
        <v>11128</v>
      </c>
      <c r="F4489" s="147"/>
      <c r="G4489" s="147"/>
    </row>
    <row r="4490" spans="1:7" ht="15" x14ac:dyDescent="0.25">
      <c r="A4490" s="192"/>
      <c r="B4490" s="200" t="s">
        <v>18216</v>
      </c>
      <c r="C4490" s="192"/>
      <c r="D4490" s="192"/>
      <c r="E4490" s="192"/>
      <c r="F4490" s="150"/>
      <c r="G4490" s="151"/>
    </row>
    <row r="4491" spans="1:7" ht="15" x14ac:dyDescent="0.25">
      <c r="A4491" s="218">
        <v>38059</v>
      </c>
      <c r="B4491" s="200" t="s">
        <v>18219</v>
      </c>
      <c r="C4491" s="194" t="s">
        <v>273</v>
      </c>
      <c r="D4491" s="194" t="s">
        <v>281</v>
      </c>
      <c r="E4491" s="195" t="s">
        <v>18220</v>
      </c>
      <c r="F4491" s="147"/>
      <c r="G4491" s="147"/>
    </row>
    <row r="4492" spans="1:7" ht="15" x14ac:dyDescent="0.25">
      <c r="A4492" s="192"/>
      <c r="B4492" s="200" t="s">
        <v>18218</v>
      </c>
      <c r="C4492" s="192"/>
      <c r="D4492" s="192"/>
      <c r="E4492" s="192"/>
      <c r="F4492" s="150"/>
      <c r="G4492" s="151"/>
    </row>
    <row r="4493" spans="1:7" ht="15" x14ac:dyDescent="0.25">
      <c r="A4493" s="218">
        <v>38058</v>
      </c>
      <c r="B4493" s="200" t="s">
        <v>18219</v>
      </c>
      <c r="C4493" s="194" t="s">
        <v>273</v>
      </c>
      <c r="D4493" s="194" t="s">
        <v>281</v>
      </c>
      <c r="E4493" s="195" t="s">
        <v>18221</v>
      </c>
      <c r="F4493" s="147"/>
      <c r="G4493" s="147"/>
    </row>
    <row r="4494" spans="1:7" ht="15" x14ac:dyDescent="0.25">
      <c r="A4494" s="192"/>
      <c r="B4494" s="200" t="s">
        <v>18216</v>
      </c>
      <c r="C4494" s="192"/>
      <c r="D4494" s="192"/>
      <c r="E4494" s="192"/>
      <c r="F4494" s="150"/>
      <c r="G4494" s="151"/>
    </row>
    <row r="4495" spans="1:7" ht="15" x14ac:dyDescent="0.25">
      <c r="A4495" s="218">
        <v>3376</v>
      </c>
      <c r="B4495" s="200" t="s">
        <v>18222</v>
      </c>
      <c r="C4495" s="194" t="s">
        <v>273</v>
      </c>
      <c r="D4495" s="194" t="s">
        <v>281</v>
      </c>
      <c r="E4495" s="195" t="s">
        <v>6474</v>
      </c>
      <c r="F4495" s="147"/>
      <c r="G4495" s="147"/>
    </row>
    <row r="4496" spans="1:7" ht="15" x14ac:dyDescent="0.25">
      <c r="A4496" s="192"/>
      <c r="B4496" s="200" t="s">
        <v>18218</v>
      </c>
      <c r="C4496" s="192"/>
      <c r="D4496" s="192"/>
      <c r="E4496" s="192"/>
      <c r="F4496" s="150"/>
      <c r="G4496" s="151"/>
    </row>
    <row r="4497" spans="1:7" ht="15" x14ac:dyDescent="0.25">
      <c r="A4497" s="218">
        <v>3378</v>
      </c>
      <c r="B4497" s="200" t="s">
        <v>18222</v>
      </c>
      <c r="C4497" s="194" t="s">
        <v>273</v>
      </c>
      <c r="D4497" s="194" t="s">
        <v>281</v>
      </c>
      <c r="E4497" s="195" t="s">
        <v>18223</v>
      </c>
      <c r="F4497" s="147"/>
      <c r="G4497" s="147"/>
    </row>
    <row r="4498" spans="1:7" ht="15" x14ac:dyDescent="0.25">
      <c r="A4498" s="192"/>
      <c r="B4498" s="200" t="s">
        <v>18216</v>
      </c>
      <c r="C4498" s="192"/>
      <c r="D4498" s="192"/>
      <c r="E4498" s="192"/>
      <c r="F4498" s="150"/>
      <c r="G4498" s="151"/>
    </row>
    <row r="4499" spans="1:7" ht="15" x14ac:dyDescent="0.25">
      <c r="A4499" s="218">
        <v>3380</v>
      </c>
      <c r="B4499" s="200" t="s">
        <v>18224</v>
      </c>
      <c r="C4499" s="194" t="s">
        <v>273</v>
      </c>
      <c r="D4499" s="194" t="s">
        <v>209</v>
      </c>
      <c r="E4499" s="195" t="s">
        <v>7082</v>
      </c>
      <c r="F4499" s="147"/>
      <c r="G4499" s="147"/>
    </row>
    <row r="4500" spans="1:7" ht="15" x14ac:dyDescent="0.25">
      <c r="A4500" s="192"/>
      <c r="B4500" s="200" t="s">
        <v>18218</v>
      </c>
      <c r="C4500" s="192"/>
      <c r="D4500" s="192"/>
      <c r="E4500" s="192"/>
      <c r="F4500" s="150"/>
      <c r="G4500" s="151"/>
    </row>
    <row r="4501" spans="1:7" ht="15" x14ac:dyDescent="0.25">
      <c r="A4501" s="218">
        <v>3379</v>
      </c>
      <c r="B4501" s="200" t="s">
        <v>18224</v>
      </c>
      <c r="C4501" s="194" t="s">
        <v>273</v>
      </c>
      <c r="D4501" s="194" t="s">
        <v>281</v>
      </c>
      <c r="E4501" s="195" t="s">
        <v>18225</v>
      </c>
      <c r="F4501" s="147"/>
      <c r="G4501" s="147"/>
    </row>
    <row r="4502" spans="1:7" ht="15" x14ac:dyDescent="0.25">
      <c r="A4502" s="192"/>
      <c r="B4502" s="200" t="s">
        <v>18216</v>
      </c>
      <c r="C4502" s="192"/>
      <c r="D4502" s="192"/>
      <c r="E4502" s="192"/>
      <c r="F4502" s="150"/>
      <c r="G4502" s="151"/>
    </row>
    <row r="4503" spans="1:7" ht="15" x14ac:dyDescent="0.25">
      <c r="A4503" s="218">
        <v>11991</v>
      </c>
      <c r="B4503" s="200" t="s">
        <v>18226</v>
      </c>
      <c r="C4503" s="194" t="s">
        <v>273</v>
      </c>
      <c r="D4503" s="194" t="s">
        <v>281</v>
      </c>
      <c r="E4503" s="195" t="s">
        <v>11583</v>
      </c>
      <c r="F4503" s="147"/>
      <c r="G4503" s="147"/>
    </row>
    <row r="4504" spans="1:7" ht="15" x14ac:dyDescent="0.25">
      <c r="A4504" s="192"/>
      <c r="B4504" s="200" t="s">
        <v>18227</v>
      </c>
      <c r="C4504" s="192"/>
      <c r="D4504" s="192"/>
      <c r="E4504" s="192"/>
      <c r="F4504" s="150"/>
      <c r="G4504" s="151"/>
    </row>
    <row r="4505" spans="1:7" ht="15" x14ac:dyDescent="0.25">
      <c r="A4505" s="218">
        <v>20062</v>
      </c>
      <c r="B4505" s="200" t="s">
        <v>18228</v>
      </c>
      <c r="C4505" s="194" t="s">
        <v>273</v>
      </c>
      <c r="D4505" s="194" t="s">
        <v>281</v>
      </c>
      <c r="E4505" s="195" t="s">
        <v>6286</v>
      </c>
      <c r="F4505" s="147"/>
      <c r="G4505" s="147"/>
    </row>
    <row r="4506" spans="1:7" x14ac:dyDescent="0.2">
      <c r="A4506" s="218">
        <v>11029</v>
      </c>
      <c r="B4506" s="200" t="s">
        <v>2840</v>
      </c>
      <c r="C4506" s="194" t="s">
        <v>401</v>
      </c>
      <c r="D4506" s="194" t="s">
        <v>281</v>
      </c>
      <c r="E4506" s="195" t="s">
        <v>6370</v>
      </c>
      <c r="F4506" s="150"/>
      <c r="G4506" s="151"/>
    </row>
    <row r="4507" spans="1:7" ht="15" x14ac:dyDescent="0.25">
      <c r="A4507" s="192"/>
      <c r="B4507" s="200" t="s">
        <v>2841</v>
      </c>
      <c r="C4507" s="192"/>
      <c r="D4507" s="192"/>
      <c r="E4507" s="192"/>
      <c r="F4507" s="147"/>
      <c r="G4507" s="147"/>
    </row>
    <row r="4508" spans="1:7" x14ac:dyDescent="0.2">
      <c r="A4508" s="218">
        <v>4316</v>
      </c>
      <c r="B4508" s="200" t="s">
        <v>2842</v>
      </c>
      <c r="C4508" s="194" t="s">
        <v>273</v>
      </c>
      <c r="D4508" s="194" t="s">
        <v>281</v>
      </c>
      <c r="E4508" s="195" t="s">
        <v>5704</v>
      </c>
    </row>
    <row r="4509" spans="1:7" ht="15" x14ac:dyDescent="0.25">
      <c r="A4509" s="192"/>
      <c r="B4509" s="200" t="s">
        <v>2843</v>
      </c>
      <c r="C4509" s="192"/>
      <c r="D4509" s="192"/>
      <c r="E4509" s="192"/>
    </row>
    <row r="4510" spans="1:7" x14ac:dyDescent="0.2">
      <c r="A4510" s="218">
        <v>4313</v>
      </c>
      <c r="B4510" s="200" t="s">
        <v>2844</v>
      </c>
      <c r="C4510" s="194" t="s">
        <v>401</v>
      </c>
      <c r="D4510" s="194" t="s">
        <v>281</v>
      </c>
      <c r="E4510" s="195" t="s">
        <v>5379</v>
      </c>
    </row>
    <row r="4511" spans="1:7" ht="15" x14ac:dyDescent="0.25">
      <c r="A4511" s="192"/>
      <c r="B4511" s="200" t="s">
        <v>2845</v>
      </c>
      <c r="C4511" s="192"/>
      <c r="D4511" s="192"/>
      <c r="E4511" s="192"/>
    </row>
    <row r="4512" spans="1:7" x14ac:dyDescent="0.2">
      <c r="A4512" s="218">
        <v>4317</v>
      </c>
      <c r="B4512" s="200" t="s">
        <v>2846</v>
      </c>
      <c r="C4512" s="194" t="s">
        <v>273</v>
      </c>
      <c r="D4512" s="194" t="s">
        <v>281</v>
      </c>
      <c r="E4512" s="195" t="s">
        <v>6261</v>
      </c>
    </row>
    <row r="4513" spans="1:7" ht="15" x14ac:dyDescent="0.25">
      <c r="A4513" s="192"/>
      <c r="B4513" s="200" t="s">
        <v>2843</v>
      </c>
      <c r="C4513" s="192"/>
      <c r="D4513" s="192"/>
      <c r="E4513" s="192"/>
      <c r="F4513" s="147"/>
      <c r="G4513" s="147"/>
    </row>
    <row r="4514" spans="1:7" x14ac:dyDescent="0.2">
      <c r="A4514" s="218">
        <v>4314</v>
      </c>
      <c r="B4514" s="200" t="s">
        <v>2847</v>
      </c>
      <c r="C4514" s="194" t="s">
        <v>401</v>
      </c>
      <c r="D4514" s="194" t="s">
        <v>281</v>
      </c>
      <c r="E4514" s="195" t="s">
        <v>6371</v>
      </c>
    </row>
    <row r="4515" spans="1:7" ht="15" x14ac:dyDescent="0.25">
      <c r="A4515" s="192"/>
      <c r="B4515" s="200" t="s">
        <v>2845</v>
      </c>
      <c r="C4515" s="192"/>
      <c r="D4515" s="192"/>
      <c r="E4515" s="192"/>
      <c r="F4515" s="147"/>
      <c r="G4515" s="147"/>
    </row>
    <row r="4516" spans="1:7" ht="15" x14ac:dyDescent="0.25">
      <c r="A4516" s="199" t="s">
        <v>16759</v>
      </c>
      <c r="B4516" s="192"/>
      <c r="C4516" s="192"/>
      <c r="D4516" s="192"/>
      <c r="E4516" s="192"/>
      <c r="F4516" s="147"/>
      <c r="G4516" s="147"/>
    </row>
    <row r="4517" spans="1:7" ht="15" x14ac:dyDescent="0.25">
      <c r="A4517" s="174"/>
      <c r="B4517" s="173"/>
      <c r="C4517" s="168"/>
      <c r="D4517" s="168"/>
      <c r="E4517" s="169"/>
      <c r="F4517" s="147"/>
      <c r="G4517" s="147"/>
    </row>
    <row r="4518" spans="1:7" ht="18" x14ac:dyDescent="0.25">
      <c r="A4518" s="192"/>
      <c r="B4518" s="201" t="s">
        <v>264</v>
      </c>
      <c r="C4518" s="192"/>
      <c r="D4518" s="193" t="s">
        <v>16732</v>
      </c>
      <c r="E4518" s="194" t="s">
        <v>18229</v>
      </c>
      <c r="F4518" s="147"/>
      <c r="G4518" s="147"/>
    </row>
    <row r="4519" spans="1:7" ht="15" x14ac:dyDescent="0.25">
      <c r="A4519" s="199" t="s">
        <v>16734</v>
      </c>
      <c r="B4519" s="192"/>
      <c r="C4519" s="192"/>
      <c r="D4519" s="192"/>
      <c r="E4519" s="192"/>
      <c r="F4519" s="147"/>
      <c r="G4519" s="147"/>
    </row>
    <row r="4520" spans="1:7" ht="15" x14ac:dyDescent="0.25">
      <c r="A4520" s="199" t="s">
        <v>16735</v>
      </c>
      <c r="B4520" s="192"/>
      <c r="C4520" s="192"/>
      <c r="D4520" s="192"/>
      <c r="E4520" s="192"/>
    </row>
    <row r="4521" spans="1:7" ht="15" x14ac:dyDescent="0.25">
      <c r="A4521" s="199" t="s">
        <v>16736</v>
      </c>
      <c r="B4521" s="192"/>
      <c r="C4521" s="192"/>
      <c r="D4521" s="192"/>
      <c r="E4521" s="192"/>
      <c r="F4521" s="147"/>
      <c r="G4521" s="147"/>
    </row>
    <row r="4522" spans="1:7" ht="15" x14ac:dyDescent="0.25">
      <c r="A4522" s="199" t="s">
        <v>16737</v>
      </c>
      <c r="B4522" s="192"/>
      <c r="C4522" s="192"/>
      <c r="D4522" s="192"/>
      <c r="E4522" s="192"/>
      <c r="F4522" s="147"/>
      <c r="G4522" s="151"/>
    </row>
    <row r="4523" spans="1:7" ht="15" x14ac:dyDescent="0.25">
      <c r="A4523" s="199" t="s">
        <v>16738</v>
      </c>
      <c r="B4523" s="192"/>
      <c r="C4523" s="192"/>
      <c r="D4523" s="192"/>
      <c r="E4523" s="192"/>
      <c r="F4523" s="148"/>
      <c r="G4523" s="147"/>
    </row>
    <row r="4524" spans="1:7" ht="15" x14ac:dyDescent="0.25">
      <c r="A4524" s="199" t="s">
        <v>16739</v>
      </c>
      <c r="B4524" s="200" t="s">
        <v>16740</v>
      </c>
      <c r="C4524" s="192"/>
      <c r="D4524" s="192"/>
      <c r="E4524" s="192"/>
      <c r="F4524" s="148"/>
      <c r="G4524" s="148"/>
    </row>
    <row r="4525" spans="1:7" ht="15" x14ac:dyDescent="0.25">
      <c r="A4525" s="192"/>
      <c r="B4525" s="200" t="s">
        <v>16741</v>
      </c>
      <c r="C4525" s="195" t="s">
        <v>16742</v>
      </c>
      <c r="D4525" s="192"/>
      <c r="E4525" s="195" t="s">
        <v>16743</v>
      </c>
      <c r="F4525" s="148"/>
      <c r="G4525" s="148"/>
    </row>
    <row r="4526" spans="1:7" ht="15" x14ac:dyDescent="0.25">
      <c r="A4526" s="199" t="s">
        <v>16744</v>
      </c>
      <c r="B4526" s="199" t="s">
        <v>16745</v>
      </c>
      <c r="C4526" s="192"/>
      <c r="D4526" s="193" t="s">
        <v>16746</v>
      </c>
      <c r="E4526" s="192"/>
      <c r="F4526" s="147"/>
      <c r="G4526" s="147"/>
    </row>
    <row r="4527" spans="1:7" ht="15" x14ac:dyDescent="0.25">
      <c r="A4527" s="199" t="s">
        <v>265</v>
      </c>
      <c r="B4527" s="199" t="s">
        <v>266</v>
      </c>
      <c r="C4527" s="193" t="s">
        <v>267</v>
      </c>
      <c r="D4527" s="193" t="s">
        <v>268</v>
      </c>
      <c r="E4527" s="193" t="s">
        <v>269</v>
      </c>
      <c r="F4527" s="147"/>
      <c r="G4527" s="147"/>
    </row>
    <row r="4528" spans="1:7" ht="15" x14ac:dyDescent="0.25">
      <c r="A4528" s="192"/>
      <c r="B4528" s="192"/>
      <c r="C4528" s="192"/>
      <c r="D4528" s="193" t="s">
        <v>270</v>
      </c>
      <c r="E4528" s="193" t="s">
        <v>271</v>
      </c>
      <c r="F4528" s="150"/>
      <c r="G4528" s="151"/>
    </row>
    <row r="4529" spans="1:7" ht="15" x14ac:dyDescent="0.25">
      <c r="A4529" s="218">
        <v>10815</v>
      </c>
      <c r="B4529" s="200" t="s">
        <v>2848</v>
      </c>
      <c r="C4529" s="194" t="s">
        <v>69</v>
      </c>
      <c r="D4529" s="194" t="s">
        <v>281</v>
      </c>
      <c r="E4529" s="195" t="s">
        <v>6373</v>
      </c>
      <c r="F4529" s="147"/>
      <c r="G4529" s="147"/>
    </row>
    <row r="4530" spans="1:7" x14ac:dyDescent="0.2">
      <c r="A4530" s="218">
        <v>10816</v>
      </c>
      <c r="B4530" s="200" t="s">
        <v>2849</v>
      </c>
      <c r="C4530" s="194" t="s">
        <v>69</v>
      </c>
      <c r="D4530" s="194" t="s">
        <v>281</v>
      </c>
      <c r="E4530" s="195" t="s">
        <v>6374</v>
      </c>
      <c r="F4530" s="150"/>
      <c r="G4530" s="151"/>
    </row>
    <row r="4531" spans="1:7" ht="15" x14ac:dyDescent="0.25">
      <c r="A4531" s="218">
        <v>10561</v>
      </c>
      <c r="B4531" s="200" t="s">
        <v>2850</v>
      </c>
      <c r="C4531" s="194" t="s">
        <v>31</v>
      </c>
      <c r="D4531" s="194" t="s">
        <v>281</v>
      </c>
      <c r="E4531" s="195" t="s">
        <v>5577</v>
      </c>
      <c r="F4531" s="147"/>
      <c r="G4531" s="147"/>
    </row>
    <row r="4532" spans="1:7" x14ac:dyDescent="0.2">
      <c r="A4532" s="218">
        <v>10921</v>
      </c>
      <c r="B4532" s="200" t="s">
        <v>2851</v>
      </c>
      <c r="C4532" s="194" t="s">
        <v>273</v>
      </c>
      <c r="D4532" s="194" t="s">
        <v>209</v>
      </c>
      <c r="E4532" s="196" t="s">
        <v>6376</v>
      </c>
      <c r="F4532" s="150"/>
      <c r="G4532" s="151"/>
    </row>
    <row r="4533" spans="1:7" ht="15" x14ac:dyDescent="0.25">
      <c r="A4533" s="192"/>
      <c r="B4533" s="200" t="s">
        <v>2852</v>
      </c>
      <c r="C4533" s="192"/>
      <c r="D4533" s="192"/>
      <c r="E4533" s="192"/>
      <c r="F4533" s="147"/>
      <c r="G4533" s="147"/>
    </row>
    <row r="4534" spans="1:7" ht="15" x14ac:dyDescent="0.25">
      <c r="A4534" s="192"/>
      <c r="B4534" s="200" t="s">
        <v>2853</v>
      </c>
      <c r="C4534" s="192"/>
      <c r="D4534" s="192"/>
      <c r="E4534" s="192"/>
      <c r="F4534" s="150"/>
      <c r="G4534" s="151"/>
    </row>
    <row r="4535" spans="1:7" ht="15" x14ac:dyDescent="0.25">
      <c r="A4535" s="218">
        <v>10922</v>
      </c>
      <c r="B4535" s="200" t="s">
        <v>2854</v>
      </c>
      <c r="C4535" s="194" t="s">
        <v>273</v>
      </c>
      <c r="D4535" s="194" t="s">
        <v>281</v>
      </c>
      <c r="E4535" s="196" t="s">
        <v>6377</v>
      </c>
      <c r="F4535" s="147"/>
      <c r="G4535" s="147"/>
    </row>
    <row r="4536" spans="1:7" ht="15" x14ac:dyDescent="0.25">
      <c r="A4536" s="192"/>
      <c r="B4536" s="200" t="s">
        <v>2852</v>
      </c>
      <c r="C4536" s="192"/>
      <c r="D4536" s="192"/>
      <c r="E4536" s="192"/>
      <c r="F4536" s="150"/>
      <c r="G4536" s="151"/>
    </row>
    <row r="4537" spans="1:7" ht="15" x14ac:dyDescent="0.25">
      <c r="A4537" s="192"/>
      <c r="B4537" s="200" t="s">
        <v>2853</v>
      </c>
      <c r="C4537" s="192"/>
      <c r="D4537" s="192"/>
      <c r="E4537" s="192"/>
      <c r="F4537" s="147"/>
      <c r="G4537" s="147"/>
    </row>
    <row r="4538" spans="1:7" x14ac:dyDescent="0.2">
      <c r="A4538" s="218">
        <v>10923</v>
      </c>
      <c r="B4538" s="200" t="s">
        <v>2855</v>
      </c>
      <c r="C4538" s="194" t="s">
        <v>273</v>
      </c>
      <c r="D4538" s="194" t="s">
        <v>281</v>
      </c>
      <c r="E4538" s="196" t="s">
        <v>6378</v>
      </c>
      <c r="F4538" s="150"/>
      <c r="G4538" s="151"/>
    </row>
    <row r="4539" spans="1:7" ht="15" x14ac:dyDescent="0.25">
      <c r="A4539" s="218">
        <v>10924</v>
      </c>
      <c r="B4539" s="200" t="s">
        <v>2856</v>
      </c>
      <c r="C4539" s="194" t="s">
        <v>273</v>
      </c>
      <c r="D4539" s="194" t="s">
        <v>281</v>
      </c>
      <c r="E4539" s="196" t="s">
        <v>6379</v>
      </c>
      <c r="F4539" s="147"/>
      <c r="G4539" s="147"/>
    </row>
    <row r="4540" spans="1:7" x14ac:dyDescent="0.2">
      <c r="A4540" s="218">
        <v>37772</v>
      </c>
      <c r="B4540" s="200" t="s">
        <v>18230</v>
      </c>
      <c r="C4540" s="194" t="s">
        <v>273</v>
      </c>
      <c r="D4540" s="194" t="s">
        <v>274</v>
      </c>
      <c r="E4540" s="197" t="s">
        <v>18231</v>
      </c>
      <c r="F4540" s="150"/>
      <c r="G4540" s="151"/>
    </row>
    <row r="4541" spans="1:7" ht="15" x14ac:dyDescent="0.25">
      <c r="A4541" s="192"/>
      <c r="B4541" s="200" t="s">
        <v>18232</v>
      </c>
      <c r="C4541" s="192"/>
      <c r="D4541" s="192"/>
      <c r="E4541" s="192"/>
      <c r="F4541" s="147"/>
      <c r="G4541" s="147"/>
    </row>
    <row r="4542" spans="1:7" x14ac:dyDescent="0.2">
      <c r="A4542" s="218">
        <v>37771</v>
      </c>
      <c r="B4542" s="200" t="s">
        <v>18230</v>
      </c>
      <c r="C4542" s="194" t="s">
        <v>273</v>
      </c>
      <c r="D4542" s="194" t="s">
        <v>274</v>
      </c>
      <c r="E4542" s="196" t="s">
        <v>18233</v>
      </c>
      <c r="F4542" s="150"/>
      <c r="G4542" s="151"/>
    </row>
    <row r="4543" spans="1:7" ht="15" x14ac:dyDescent="0.25">
      <c r="A4543" s="192"/>
      <c r="B4543" s="200" t="s">
        <v>18234</v>
      </c>
      <c r="C4543" s="192"/>
      <c r="D4543" s="192"/>
      <c r="E4543" s="192"/>
      <c r="F4543" s="147"/>
      <c r="G4543" s="147"/>
    </row>
    <row r="4544" spans="1:7" ht="15" x14ac:dyDescent="0.25">
      <c r="A4544" s="192"/>
      <c r="B4544" s="200" t="s">
        <v>18235</v>
      </c>
      <c r="C4544" s="192"/>
      <c r="D4544" s="192"/>
      <c r="E4544" s="192"/>
      <c r="F4544" s="150"/>
      <c r="G4544" s="151"/>
    </row>
    <row r="4545" spans="1:7" ht="15" x14ac:dyDescent="0.25">
      <c r="A4545" s="218">
        <v>12776</v>
      </c>
      <c r="B4545" s="200" t="s">
        <v>2857</v>
      </c>
      <c r="C4545" s="194" t="s">
        <v>273</v>
      </c>
      <c r="D4545" s="194" t="s">
        <v>281</v>
      </c>
      <c r="E4545" s="196" t="s">
        <v>6380</v>
      </c>
      <c r="F4545" s="147"/>
      <c r="G4545" s="147"/>
    </row>
    <row r="4546" spans="1:7" x14ac:dyDescent="0.2">
      <c r="A4546" s="218">
        <v>12777</v>
      </c>
      <c r="B4546" s="200" t="s">
        <v>2858</v>
      </c>
      <c r="C4546" s="194" t="s">
        <v>273</v>
      </c>
      <c r="D4546" s="194" t="s">
        <v>281</v>
      </c>
      <c r="E4546" s="197" t="s">
        <v>6381</v>
      </c>
      <c r="F4546" s="150"/>
      <c r="G4546" s="151"/>
    </row>
    <row r="4547" spans="1:7" ht="15" x14ac:dyDescent="0.25">
      <c r="A4547" s="218">
        <v>12778</v>
      </c>
      <c r="B4547" s="200" t="s">
        <v>2859</v>
      </c>
      <c r="C4547" s="194" t="s">
        <v>273</v>
      </c>
      <c r="D4547" s="194" t="s">
        <v>281</v>
      </c>
      <c r="E4547" s="196" t="s">
        <v>6382</v>
      </c>
      <c r="F4547" s="147"/>
      <c r="G4547" s="147"/>
    </row>
    <row r="4548" spans="1:7" x14ac:dyDescent="0.2">
      <c r="A4548" s="218">
        <v>12769</v>
      </c>
      <c r="B4548" s="200" t="s">
        <v>2860</v>
      </c>
      <c r="C4548" s="194" t="s">
        <v>273</v>
      </c>
      <c r="D4548" s="194" t="s">
        <v>209</v>
      </c>
      <c r="E4548" s="195" t="s">
        <v>6383</v>
      </c>
      <c r="F4548" s="150"/>
      <c r="G4548" s="151"/>
    </row>
    <row r="4549" spans="1:7" ht="15" x14ac:dyDescent="0.25">
      <c r="A4549" s="218">
        <v>12770</v>
      </c>
      <c r="B4549" s="200" t="s">
        <v>2861</v>
      </c>
      <c r="C4549" s="194" t="s">
        <v>273</v>
      </c>
      <c r="D4549" s="194" t="s">
        <v>281</v>
      </c>
      <c r="E4549" s="195" t="s">
        <v>6384</v>
      </c>
      <c r="F4549" s="147"/>
      <c r="G4549" s="147"/>
    </row>
    <row r="4550" spans="1:7" x14ac:dyDescent="0.2">
      <c r="A4550" s="218">
        <v>12771</v>
      </c>
      <c r="B4550" s="200" t="s">
        <v>2862</v>
      </c>
      <c r="C4550" s="194" t="s">
        <v>273</v>
      </c>
      <c r="D4550" s="194" t="s">
        <v>281</v>
      </c>
      <c r="E4550" s="195" t="s">
        <v>6385</v>
      </c>
      <c r="F4550" s="150"/>
      <c r="G4550" s="151"/>
    </row>
    <row r="4551" spans="1:7" x14ac:dyDescent="0.2">
      <c r="A4551" s="218">
        <v>12772</v>
      </c>
      <c r="B4551" s="200" t="s">
        <v>2863</v>
      </c>
      <c r="C4551" s="194" t="s">
        <v>273</v>
      </c>
      <c r="D4551" s="194" t="s">
        <v>281</v>
      </c>
      <c r="E4551" s="195" t="s">
        <v>6386</v>
      </c>
      <c r="F4551" s="150"/>
      <c r="G4551" s="151"/>
    </row>
    <row r="4552" spans="1:7" x14ac:dyDescent="0.2">
      <c r="A4552" s="218">
        <v>12773</v>
      </c>
      <c r="B4552" s="200" t="s">
        <v>2864</v>
      </c>
      <c r="C4552" s="194" t="s">
        <v>273</v>
      </c>
      <c r="D4552" s="194" t="s">
        <v>281</v>
      </c>
      <c r="E4552" s="195" t="s">
        <v>6387</v>
      </c>
      <c r="F4552" s="150"/>
      <c r="G4552" s="151"/>
    </row>
    <row r="4553" spans="1:7" ht="15" x14ac:dyDescent="0.25">
      <c r="A4553" s="218">
        <v>12774</v>
      </c>
      <c r="B4553" s="200" t="s">
        <v>2865</v>
      </c>
      <c r="C4553" s="194" t="s">
        <v>273</v>
      </c>
      <c r="D4553" s="194" t="s">
        <v>281</v>
      </c>
      <c r="E4553" s="195" t="s">
        <v>6388</v>
      </c>
      <c r="F4553" s="147"/>
      <c r="G4553" s="147"/>
    </row>
    <row r="4554" spans="1:7" x14ac:dyDescent="0.2">
      <c r="A4554" s="218">
        <v>12775</v>
      </c>
      <c r="B4554" s="200" t="s">
        <v>2866</v>
      </c>
      <c r="C4554" s="194" t="s">
        <v>273</v>
      </c>
      <c r="D4554" s="194" t="s">
        <v>281</v>
      </c>
      <c r="E4554" s="195" t="s">
        <v>6389</v>
      </c>
      <c r="F4554" s="150"/>
      <c r="G4554" s="151"/>
    </row>
    <row r="4555" spans="1:7" x14ac:dyDescent="0.2">
      <c r="A4555" s="218">
        <v>3391</v>
      </c>
      <c r="B4555" s="200" t="s">
        <v>2867</v>
      </c>
      <c r="C4555" s="194" t="s">
        <v>273</v>
      </c>
      <c r="D4555" s="194" t="s">
        <v>281</v>
      </c>
      <c r="E4555" s="195" t="s">
        <v>18236</v>
      </c>
      <c r="F4555" s="150"/>
      <c r="G4555" s="151"/>
    </row>
    <row r="4556" spans="1:7" ht="15" x14ac:dyDescent="0.25">
      <c r="A4556" s="192"/>
      <c r="B4556" s="200" t="s">
        <v>2868</v>
      </c>
      <c r="C4556" s="192"/>
      <c r="D4556" s="192"/>
      <c r="E4556" s="192"/>
      <c r="F4556" s="147"/>
      <c r="G4556" s="147"/>
    </row>
    <row r="4557" spans="1:7" x14ac:dyDescent="0.2">
      <c r="A4557" s="218">
        <v>3389</v>
      </c>
      <c r="B4557" s="200" t="s">
        <v>2869</v>
      </c>
      <c r="C4557" s="194" t="s">
        <v>273</v>
      </c>
      <c r="D4557" s="194" t="s">
        <v>209</v>
      </c>
      <c r="E4557" s="195" t="s">
        <v>5846</v>
      </c>
      <c r="F4557" s="150"/>
      <c r="G4557" s="151"/>
    </row>
    <row r="4558" spans="1:7" ht="15" x14ac:dyDescent="0.25">
      <c r="A4558" s="192"/>
      <c r="B4558" s="200" t="s">
        <v>2870</v>
      </c>
      <c r="C4558" s="192"/>
      <c r="D4558" s="192"/>
      <c r="E4558" s="192"/>
      <c r="F4558" s="147"/>
      <c r="G4558" s="147"/>
    </row>
    <row r="4559" spans="1:7" x14ac:dyDescent="0.2">
      <c r="A4559" s="218">
        <v>3390</v>
      </c>
      <c r="B4559" s="200" t="s">
        <v>2869</v>
      </c>
      <c r="C4559" s="194" t="s">
        <v>273</v>
      </c>
      <c r="D4559" s="194" t="s">
        <v>281</v>
      </c>
      <c r="E4559" s="195" t="s">
        <v>18237</v>
      </c>
      <c r="F4559" s="150"/>
      <c r="G4559" s="151"/>
    </row>
    <row r="4560" spans="1:7" ht="15" x14ac:dyDescent="0.25">
      <c r="A4560" s="192"/>
      <c r="B4560" s="200" t="s">
        <v>2871</v>
      </c>
      <c r="C4560" s="192"/>
      <c r="D4560" s="192"/>
      <c r="E4560" s="192"/>
      <c r="F4560" s="150"/>
      <c r="G4560" s="151"/>
    </row>
    <row r="4561" spans="1:7" x14ac:dyDescent="0.2">
      <c r="A4561" s="218">
        <v>12873</v>
      </c>
      <c r="B4561" s="200" t="s">
        <v>2872</v>
      </c>
      <c r="C4561" s="194" t="s">
        <v>56</v>
      </c>
      <c r="D4561" s="194" t="s">
        <v>281</v>
      </c>
      <c r="E4561" s="195" t="s">
        <v>18238</v>
      </c>
      <c r="F4561" s="150"/>
      <c r="G4561" s="151"/>
    </row>
    <row r="4562" spans="1:7" ht="15" x14ac:dyDescent="0.25">
      <c r="A4562" s="218">
        <v>1371</v>
      </c>
      <c r="B4562" s="200" t="s">
        <v>18239</v>
      </c>
      <c r="C4562" s="194" t="s">
        <v>31</v>
      </c>
      <c r="D4562" s="194" t="s">
        <v>209</v>
      </c>
      <c r="E4562" s="195" t="s">
        <v>5705</v>
      </c>
      <c r="F4562" s="147"/>
      <c r="G4562" s="147"/>
    </row>
    <row r="4563" spans="1:7" x14ac:dyDescent="0.2">
      <c r="A4563" s="218">
        <v>140</v>
      </c>
      <c r="B4563" s="200" t="s">
        <v>2873</v>
      </c>
      <c r="C4563" s="194" t="s">
        <v>31</v>
      </c>
      <c r="D4563" s="194" t="s">
        <v>281</v>
      </c>
      <c r="E4563" s="195" t="s">
        <v>18240</v>
      </c>
      <c r="F4563" s="150"/>
      <c r="G4563" s="151"/>
    </row>
    <row r="4564" spans="1:7" x14ac:dyDescent="0.2">
      <c r="A4564" s="218">
        <v>151</v>
      </c>
      <c r="B4564" s="200" t="s">
        <v>2874</v>
      </c>
      <c r="C4564" s="194" t="s">
        <v>69</v>
      </c>
      <c r="D4564" s="194" t="s">
        <v>281</v>
      </c>
      <c r="E4564" s="195" t="s">
        <v>13285</v>
      </c>
      <c r="F4564" s="150"/>
      <c r="G4564" s="151"/>
    </row>
    <row r="4565" spans="1:7" ht="15" x14ac:dyDescent="0.25">
      <c r="A4565" s="192"/>
      <c r="B4565" s="200" t="s">
        <v>2875</v>
      </c>
      <c r="C4565" s="192"/>
      <c r="D4565" s="192"/>
      <c r="E4565" s="192"/>
      <c r="F4565" s="150"/>
      <c r="G4565" s="151"/>
    </row>
    <row r="4566" spans="1:7" x14ac:dyDescent="0.2">
      <c r="A4566" s="218">
        <v>7340</v>
      </c>
      <c r="B4566" s="200" t="s">
        <v>2876</v>
      </c>
      <c r="C4566" s="194" t="s">
        <v>69</v>
      </c>
      <c r="D4566" s="194" t="s">
        <v>281</v>
      </c>
      <c r="E4566" s="195" t="s">
        <v>18241</v>
      </c>
      <c r="F4566" s="150"/>
      <c r="G4566" s="151"/>
    </row>
    <row r="4567" spans="1:7" ht="15" x14ac:dyDescent="0.25">
      <c r="A4567" s="218">
        <v>10817</v>
      </c>
      <c r="B4567" s="200" t="s">
        <v>2877</v>
      </c>
      <c r="C4567" s="194" t="s">
        <v>69</v>
      </c>
      <c r="D4567" s="194" t="s">
        <v>281</v>
      </c>
      <c r="E4567" s="195" t="s">
        <v>6395</v>
      </c>
      <c r="F4567" s="147"/>
      <c r="G4567" s="147"/>
    </row>
    <row r="4568" spans="1:7" ht="15" x14ac:dyDescent="0.25">
      <c r="A4568" s="218">
        <v>12122</v>
      </c>
      <c r="B4568" s="200" t="s">
        <v>2878</v>
      </c>
      <c r="C4568" s="194" t="s">
        <v>273</v>
      </c>
      <c r="D4568" s="194" t="s">
        <v>281</v>
      </c>
      <c r="E4568" s="195" t="s">
        <v>17059</v>
      </c>
      <c r="F4568" s="147"/>
      <c r="G4568" s="147"/>
    </row>
    <row r="4569" spans="1:7" ht="15" x14ac:dyDescent="0.25">
      <c r="A4569" s="192"/>
      <c r="B4569" s="200" t="s">
        <v>1826</v>
      </c>
      <c r="C4569" s="192"/>
      <c r="D4569" s="192"/>
      <c r="E4569" s="192"/>
      <c r="F4569" s="150"/>
      <c r="G4569" s="151"/>
    </row>
    <row r="4570" spans="1:7" ht="15" x14ac:dyDescent="0.25">
      <c r="A4570" s="218">
        <v>12127</v>
      </c>
      <c r="B4570" s="200" t="s">
        <v>2879</v>
      </c>
      <c r="C4570" s="194" t="s">
        <v>273</v>
      </c>
      <c r="D4570" s="194" t="s">
        <v>281</v>
      </c>
      <c r="E4570" s="195" t="s">
        <v>5791</v>
      </c>
      <c r="F4570" s="147"/>
      <c r="G4570" s="147"/>
    </row>
    <row r="4571" spans="1:7" ht="15" x14ac:dyDescent="0.25">
      <c r="A4571" s="192"/>
      <c r="B4571" s="200" t="s">
        <v>744</v>
      </c>
      <c r="C4571" s="192"/>
      <c r="D4571" s="192"/>
      <c r="E4571" s="192"/>
      <c r="F4571" s="150"/>
      <c r="G4571" s="151"/>
    </row>
    <row r="4572" spans="1:7" ht="15" x14ac:dyDescent="0.25">
      <c r="A4572" s="218">
        <v>12113</v>
      </c>
      <c r="B4572" s="200" t="s">
        <v>2880</v>
      </c>
      <c r="C4572" s="194" t="s">
        <v>273</v>
      </c>
      <c r="D4572" s="194" t="s">
        <v>281</v>
      </c>
      <c r="E4572" s="195" t="s">
        <v>18242</v>
      </c>
      <c r="F4572" s="147"/>
      <c r="G4572" s="147"/>
    </row>
    <row r="4573" spans="1:7" ht="15" x14ac:dyDescent="0.25">
      <c r="A4573" s="192"/>
      <c r="B4573" s="200" t="s">
        <v>2073</v>
      </c>
      <c r="C4573" s="192"/>
      <c r="D4573" s="192"/>
      <c r="E4573" s="192"/>
      <c r="F4573" s="150"/>
      <c r="G4573" s="151"/>
    </row>
    <row r="4574" spans="1:7" ht="15" x14ac:dyDescent="0.25">
      <c r="A4574" s="218">
        <v>12128</v>
      </c>
      <c r="B4574" s="200" t="s">
        <v>2881</v>
      </c>
      <c r="C4574" s="194" t="s">
        <v>273</v>
      </c>
      <c r="D4574" s="194" t="s">
        <v>281</v>
      </c>
      <c r="E4574" s="195" t="s">
        <v>18243</v>
      </c>
      <c r="F4574" s="147"/>
      <c r="G4574" s="147"/>
    </row>
    <row r="4575" spans="1:7" x14ac:dyDescent="0.2">
      <c r="A4575" s="218">
        <v>12129</v>
      </c>
      <c r="B4575" s="200" t="s">
        <v>2882</v>
      </c>
      <c r="C4575" s="194" t="s">
        <v>273</v>
      </c>
      <c r="D4575" s="194" t="s">
        <v>281</v>
      </c>
      <c r="E4575" s="195" t="s">
        <v>6060</v>
      </c>
      <c r="F4575" s="150"/>
      <c r="G4575" s="151"/>
    </row>
    <row r="4576" spans="1:7" ht="15" x14ac:dyDescent="0.25">
      <c r="A4576" s="218">
        <v>38412</v>
      </c>
      <c r="B4576" s="200" t="s">
        <v>18244</v>
      </c>
      <c r="C4576" s="194" t="s">
        <v>273</v>
      </c>
      <c r="D4576" s="194" t="s">
        <v>274</v>
      </c>
      <c r="E4576" s="195" t="s">
        <v>18245</v>
      </c>
      <c r="F4576" s="147"/>
      <c r="G4576" s="147"/>
    </row>
    <row r="4577" spans="1:7" ht="15" x14ac:dyDescent="0.25">
      <c r="A4577" s="192"/>
      <c r="B4577" s="200" t="s">
        <v>18246</v>
      </c>
      <c r="C4577" s="192"/>
      <c r="D4577" s="192"/>
      <c r="E4577" s="192"/>
      <c r="F4577" s="150"/>
      <c r="G4577" s="151"/>
    </row>
    <row r="4578" spans="1:7" ht="15" x14ac:dyDescent="0.25">
      <c r="A4578" s="218">
        <v>3405</v>
      </c>
      <c r="B4578" s="200" t="s">
        <v>2883</v>
      </c>
      <c r="C4578" s="194" t="s">
        <v>273</v>
      </c>
      <c r="D4578" s="194" t="s">
        <v>281</v>
      </c>
      <c r="E4578" s="195" t="s">
        <v>18247</v>
      </c>
      <c r="F4578" s="147"/>
      <c r="G4578" s="147"/>
    </row>
    <row r="4579" spans="1:7" ht="15" x14ac:dyDescent="0.25">
      <c r="A4579" s="192"/>
      <c r="B4579" s="200" t="s">
        <v>2884</v>
      </c>
      <c r="C4579" s="192"/>
      <c r="D4579" s="192"/>
      <c r="E4579" s="192"/>
      <c r="F4579" s="150"/>
      <c r="G4579" s="151"/>
    </row>
    <row r="4580" spans="1:7" ht="15" x14ac:dyDescent="0.25">
      <c r="A4580" s="218">
        <v>3394</v>
      </c>
      <c r="B4580" s="200" t="s">
        <v>2885</v>
      </c>
      <c r="C4580" s="194" t="s">
        <v>273</v>
      </c>
      <c r="D4580" s="194" t="s">
        <v>281</v>
      </c>
      <c r="E4580" s="195" t="s">
        <v>18248</v>
      </c>
      <c r="F4580" s="147"/>
      <c r="G4580" s="147"/>
    </row>
    <row r="4581" spans="1:7" x14ac:dyDescent="0.2">
      <c r="A4581" s="218">
        <v>3393</v>
      </c>
      <c r="B4581" s="200" t="s">
        <v>2886</v>
      </c>
      <c r="C4581" s="194" t="s">
        <v>273</v>
      </c>
      <c r="D4581" s="194" t="s">
        <v>281</v>
      </c>
      <c r="E4581" s="195" t="s">
        <v>18249</v>
      </c>
      <c r="F4581" s="150"/>
      <c r="G4581" s="151"/>
    </row>
    <row r="4582" spans="1:7" ht="15" x14ac:dyDescent="0.25">
      <c r="A4582" s="199" t="s">
        <v>16759</v>
      </c>
      <c r="B4582" s="192"/>
      <c r="C4582" s="192"/>
      <c r="D4582" s="192"/>
      <c r="E4582" s="192"/>
      <c r="F4582" s="147"/>
      <c r="G4582" s="147"/>
    </row>
    <row r="4583" spans="1:7" x14ac:dyDescent="0.2">
      <c r="A4583" s="174"/>
      <c r="B4583" s="173"/>
      <c r="C4583" s="168"/>
      <c r="D4583" s="168"/>
      <c r="E4583" s="169"/>
      <c r="F4583" s="150"/>
      <c r="G4583" s="152"/>
    </row>
    <row r="4584" spans="1:7" ht="18" x14ac:dyDescent="0.25">
      <c r="A4584" s="192"/>
      <c r="B4584" s="201" t="s">
        <v>264</v>
      </c>
      <c r="C4584" s="192"/>
      <c r="D4584" s="193" t="s">
        <v>16732</v>
      </c>
      <c r="E4584" s="194" t="s">
        <v>18250</v>
      </c>
      <c r="F4584" s="147"/>
      <c r="G4584" s="147"/>
    </row>
    <row r="4585" spans="1:7" ht="15" x14ac:dyDescent="0.25">
      <c r="A4585" s="199" t="s">
        <v>16734</v>
      </c>
      <c r="B4585" s="192"/>
      <c r="C4585" s="192"/>
      <c r="D4585" s="192"/>
      <c r="E4585" s="192"/>
      <c r="F4585" s="150"/>
      <c r="G4585" s="151"/>
    </row>
    <row r="4586" spans="1:7" ht="15" x14ac:dyDescent="0.25">
      <c r="A4586" s="199" t="s">
        <v>16735</v>
      </c>
      <c r="B4586" s="192"/>
      <c r="C4586" s="192"/>
      <c r="D4586" s="192"/>
      <c r="E4586" s="192"/>
    </row>
    <row r="4587" spans="1:7" ht="15" x14ac:dyDescent="0.25">
      <c r="A4587" s="199" t="s">
        <v>16736</v>
      </c>
      <c r="B4587" s="192"/>
      <c r="C4587" s="192"/>
      <c r="D4587" s="192"/>
      <c r="E4587" s="192"/>
    </row>
    <row r="4588" spans="1:7" ht="15" x14ac:dyDescent="0.25">
      <c r="A4588" s="199" t="s">
        <v>16737</v>
      </c>
      <c r="B4588" s="192"/>
      <c r="C4588" s="192"/>
      <c r="D4588" s="192"/>
      <c r="E4588" s="192"/>
    </row>
    <row r="4589" spans="1:7" ht="15" x14ac:dyDescent="0.25">
      <c r="A4589" s="199" t="s">
        <v>16738</v>
      </c>
      <c r="B4589" s="192"/>
      <c r="C4589" s="192"/>
      <c r="D4589" s="192"/>
      <c r="E4589" s="192"/>
    </row>
    <row r="4590" spans="1:7" ht="15" x14ac:dyDescent="0.25">
      <c r="A4590" s="199" t="s">
        <v>16739</v>
      </c>
      <c r="B4590" s="200" t="s">
        <v>16740</v>
      </c>
      <c r="C4590" s="192"/>
      <c r="D4590" s="192"/>
      <c r="E4590" s="192"/>
    </row>
    <row r="4591" spans="1:7" ht="15" x14ac:dyDescent="0.25">
      <c r="A4591" s="192"/>
      <c r="B4591" s="200" t="s">
        <v>16741</v>
      </c>
      <c r="C4591" s="195" t="s">
        <v>16742</v>
      </c>
      <c r="D4591" s="192"/>
      <c r="E4591" s="195" t="s">
        <v>16743</v>
      </c>
      <c r="F4591" s="147"/>
      <c r="G4591" s="147"/>
    </row>
    <row r="4592" spans="1:7" ht="15" x14ac:dyDescent="0.25">
      <c r="A4592" s="199" t="s">
        <v>16744</v>
      </c>
      <c r="B4592" s="199" t="s">
        <v>16745</v>
      </c>
      <c r="C4592" s="192"/>
      <c r="D4592" s="193" t="s">
        <v>16746</v>
      </c>
      <c r="E4592" s="192"/>
    </row>
    <row r="4593" spans="1:7" ht="15" x14ac:dyDescent="0.25">
      <c r="A4593" s="199" t="s">
        <v>265</v>
      </c>
      <c r="B4593" s="199" t="s">
        <v>266</v>
      </c>
      <c r="C4593" s="193" t="s">
        <v>267</v>
      </c>
      <c r="D4593" s="193" t="s">
        <v>268</v>
      </c>
      <c r="E4593" s="193" t="s">
        <v>269</v>
      </c>
      <c r="F4593" s="147"/>
      <c r="G4593" s="147"/>
    </row>
    <row r="4594" spans="1:7" ht="15" x14ac:dyDescent="0.25">
      <c r="A4594" s="192"/>
      <c r="B4594" s="192"/>
      <c r="C4594" s="192"/>
      <c r="D4594" s="193" t="s">
        <v>270</v>
      </c>
      <c r="E4594" s="193" t="s">
        <v>271</v>
      </c>
      <c r="F4594" s="147"/>
      <c r="G4594" s="147"/>
    </row>
    <row r="4595" spans="1:7" ht="15" x14ac:dyDescent="0.25">
      <c r="A4595" s="218">
        <v>3406</v>
      </c>
      <c r="B4595" s="200" t="s">
        <v>2887</v>
      </c>
      <c r="C4595" s="194" t="s">
        <v>273</v>
      </c>
      <c r="D4595" s="194" t="s">
        <v>209</v>
      </c>
      <c r="E4595" s="195" t="s">
        <v>18251</v>
      </c>
      <c r="F4595" s="147"/>
      <c r="G4595" s="147"/>
    </row>
    <row r="4596" spans="1:7" ht="15" x14ac:dyDescent="0.25">
      <c r="A4596" s="218">
        <v>3395</v>
      </c>
      <c r="B4596" s="200" t="s">
        <v>2888</v>
      </c>
      <c r="C4596" s="194" t="s">
        <v>273</v>
      </c>
      <c r="D4596" s="194" t="s">
        <v>281</v>
      </c>
      <c r="E4596" s="195" t="s">
        <v>18252</v>
      </c>
      <c r="F4596" s="147"/>
      <c r="G4596" s="147"/>
    </row>
    <row r="4597" spans="1:7" ht="15" x14ac:dyDescent="0.25">
      <c r="A4597" s="218">
        <v>3398</v>
      </c>
      <c r="B4597" s="200" t="s">
        <v>2889</v>
      </c>
      <c r="C4597" s="194" t="s">
        <v>273</v>
      </c>
      <c r="D4597" s="194" t="s">
        <v>281</v>
      </c>
      <c r="E4597" s="195" t="s">
        <v>17098</v>
      </c>
      <c r="F4597" s="147"/>
      <c r="G4597" s="147"/>
    </row>
    <row r="4598" spans="1:7" ht="15" x14ac:dyDescent="0.25">
      <c r="A4598" s="192"/>
      <c r="B4598" s="200" t="s">
        <v>2890</v>
      </c>
      <c r="C4598" s="192"/>
      <c r="D4598" s="192"/>
      <c r="E4598" s="192"/>
    </row>
    <row r="4599" spans="1:7" ht="15" x14ac:dyDescent="0.25">
      <c r="A4599" s="218">
        <v>11615</v>
      </c>
      <c r="B4599" s="200" t="s">
        <v>2891</v>
      </c>
      <c r="C4599" s="194" t="s">
        <v>286</v>
      </c>
      <c r="D4599" s="194" t="s">
        <v>281</v>
      </c>
      <c r="E4599" s="195" t="s">
        <v>5901</v>
      </c>
      <c r="F4599" s="147"/>
      <c r="G4599" s="147"/>
    </row>
    <row r="4600" spans="1:7" ht="15" x14ac:dyDescent="0.25">
      <c r="A4600" s="218">
        <v>3409</v>
      </c>
      <c r="B4600" s="200" t="s">
        <v>2892</v>
      </c>
      <c r="C4600" s="194" t="s">
        <v>286</v>
      </c>
      <c r="D4600" s="194" t="s">
        <v>281</v>
      </c>
      <c r="E4600" s="195" t="s">
        <v>5297</v>
      </c>
      <c r="F4600" s="151"/>
      <c r="G4600" s="147"/>
    </row>
    <row r="4601" spans="1:7" ht="15" x14ac:dyDescent="0.25">
      <c r="A4601" s="218">
        <v>34362</v>
      </c>
      <c r="B4601" s="200" t="s">
        <v>2893</v>
      </c>
      <c r="C4601" s="194" t="s">
        <v>273</v>
      </c>
      <c r="D4601" s="194" t="s">
        <v>281</v>
      </c>
      <c r="E4601" s="195" t="s">
        <v>18253</v>
      </c>
      <c r="F4601" s="147"/>
      <c r="G4601" s="148"/>
    </row>
    <row r="4602" spans="1:7" ht="15" x14ac:dyDescent="0.25">
      <c r="A4602" s="192"/>
      <c r="B4602" s="200" t="s">
        <v>2894</v>
      </c>
      <c r="C4602" s="192"/>
      <c r="D4602" s="192"/>
      <c r="E4602" s="192"/>
      <c r="F4602" s="148"/>
      <c r="G4602" s="148"/>
    </row>
    <row r="4603" spans="1:7" ht="15" x14ac:dyDescent="0.25">
      <c r="A4603" s="218">
        <v>34363</v>
      </c>
      <c r="B4603" s="200" t="s">
        <v>2895</v>
      </c>
      <c r="C4603" s="194" t="s">
        <v>273</v>
      </c>
      <c r="D4603" s="194" t="s">
        <v>281</v>
      </c>
      <c r="E4603" s="195" t="s">
        <v>18254</v>
      </c>
      <c r="F4603" s="147"/>
      <c r="G4603" s="148"/>
    </row>
    <row r="4604" spans="1:7" ht="15" x14ac:dyDescent="0.25">
      <c r="A4604" s="192"/>
      <c r="B4604" s="200" t="s">
        <v>2894</v>
      </c>
      <c r="C4604" s="192"/>
      <c r="D4604" s="192"/>
      <c r="E4604" s="192"/>
      <c r="F4604" s="150"/>
      <c r="G4604" s="150"/>
    </row>
    <row r="4605" spans="1:7" x14ac:dyDescent="0.2">
      <c r="A4605" s="218">
        <v>34364</v>
      </c>
      <c r="B4605" s="200" t="s">
        <v>2896</v>
      </c>
      <c r="C4605" s="194" t="s">
        <v>273</v>
      </c>
      <c r="D4605" s="194" t="s">
        <v>281</v>
      </c>
      <c r="E4605" s="195" t="s">
        <v>18254</v>
      </c>
      <c r="F4605" s="150"/>
      <c r="G4605" s="150"/>
    </row>
    <row r="4606" spans="1:7" ht="15" x14ac:dyDescent="0.25">
      <c r="A4606" s="192"/>
      <c r="B4606" s="200" t="s">
        <v>2897</v>
      </c>
      <c r="C4606" s="192"/>
      <c r="D4606" s="192"/>
      <c r="E4606" s="192"/>
      <c r="F4606" s="150"/>
      <c r="G4606" s="150"/>
    </row>
    <row r="4607" spans="1:7" x14ac:dyDescent="0.2">
      <c r="A4607" s="218">
        <v>601</v>
      </c>
      <c r="B4607" s="200" t="s">
        <v>2898</v>
      </c>
      <c r="C4607" s="194" t="s">
        <v>286</v>
      </c>
      <c r="D4607" s="194" t="s">
        <v>281</v>
      </c>
      <c r="E4607" s="195" t="s">
        <v>18255</v>
      </c>
      <c r="F4607" s="150"/>
      <c r="G4607" s="150"/>
    </row>
    <row r="4608" spans="1:7" ht="15" x14ac:dyDescent="0.25">
      <c r="A4608" s="192"/>
      <c r="B4608" s="200" t="s">
        <v>2899</v>
      </c>
      <c r="C4608" s="192"/>
      <c r="D4608" s="192"/>
      <c r="E4608" s="192"/>
      <c r="F4608" s="150"/>
      <c r="G4608" s="150"/>
    </row>
    <row r="4609" spans="1:7" x14ac:dyDescent="0.2">
      <c r="A4609" s="218">
        <v>34379</v>
      </c>
      <c r="B4609" s="200" t="s">
        <v>2900</v>
      </c>
      <c r="C4609" s="194" t="s">
        <v>273</v>
      </c>
      <c r="D4609" s="194" t="s">
        <v>281</v>
      </c>
      <c r="E4609" s="195" t="s">
        <v>18256</v>
      </c>
      <c r="F4609" s="150"/>
      <c r="G4609" s="150"/>
    </row>
    <row r="4610" spans="1:7" x14ac:dyDescent="0.2">
      <c r="A4610" s="218">
        <v>34378</v>
      </c>
      <c r="B4610" s="200" t="s">
        <v>2901</v>
      </c>
      <c r="C4610" s="194" t="s">
        <v>273</v>
      </c>
      <c r="D4610" s="194" t="s">
        <v>281</v>
      </c>
      <c r="E4610" s="195" t="s">
        <v>18257</v>
      </c>
      <c r="F4610" s="150"/>
      <c r="G4610" s="150"/>
    </row>
    <row r="4611" spans="1:7" x14ac:dyDescent="0.2">
      <c r="A4611" s="218">
        <v>34377</v>
      </c>
      <c r="B4611" s="200" t="s">
        <v>2902</v>
      </c>
      <c r="C4611" s="194" t="s">
        <v>273</v>
      </c>
      <c r="D4611" s="194" t="s">
        <v>281</v>
      </c>
      <c r="E4611" s="195" t="s">
        <v>18258</v>
      </c>
      <c r="F4611" s="150"/>
      <c r="G4611" s="150"/>
    </row>
    <row r="4612" spans="1:7" ht="15" x14ac:dyDescent="0.25">
      <c r="A4612" s="218">
        <v>34367</v>
      </c>
      <c r="B4612" s="200" t="s">
        <v>2903</v>
      </c>
      <c r="C4612" s="194" t="s">
        <v>273</v>
      </c>
      <c r="D4612" s="194" t="s">
        <v>281</v>
      </c>
      <c r="E4612" s="195" t="s">
        <v>18259</v>
      </c>
      <c r="F4612" s="147"/>
      <c r="G4612" s="147"/>
    </row>
    <row r="4613" spans="1:7" ht="15" x14ac:dyDescent="0.25">
      <c r="A4613" s="192"/>
      <c r="B4613" s="200" t="s">
        <v>2897</v>
      </c>
      <c r="C4613" s="192"/>
      <c r="D4613" s="192"/>
      <c r="E4613" s="192"/>
      <c r="F4613" s="150"/>
      <c r="G4613" s="150"/>
    </row>
    <row r="4614" spans="1:7" x14ac:dyDescent="0.2">
      <c r="A4614" s="218">
        <v>34369</v>
      </c>
      <c r="B4614" s="200" t="s">
        <v>2904</v>
      </c>
      <c r="C4614" s="194" t="s">
        <v>273</v>
      </c>
      <c r="D4614" s="194" t="s">
        <v>281</v>
      </c>
      <c r="E4614" s="195" t="s">
        <v>18260</v>
      </c>
      <c r="F4614" s="150"/>
      <c r="G4614" s="150"/>
    </row>
    <row r="4615" spans="1:7" ht="15" x14ac:dyDescent="0.25">
      <c r="A4615" s="192"/>
      <c r="B4615" s="200" t="s">
        <v>2897</v>
      </c>
      <c r="C4615" s="192"/>
      <c r="D4615" s="192"/>
      <c r="E4615" s="192"/>
      <c r="F4615" s="147"/>
      <c r="G4615" s="147"/>
    </row>
    <row r="4616" spans="1:7" x14ac:dyDescent="0.2">
      <c r="A4616" s="218">
        <v>34370</v>
      </c>
      <c r="B4616" s="200" t="s">
        <v>2905</v>
      </c>
      <c r="C4616" s="194" t="s">
        <v>273</v>
      </c>
      <c r="D4616" s="194" t="s">
        <v>281</v>
      </c>
      <c r="E4616" s="195" t="s">
        <v>18261</v>
      </c>
      <c r="F4616" s="150"/>
      <c r="G4616" s="150"/>
    </row>
    <row r="4617" spans="1:7" ht="15" x14ac:dyDescent="0.25">
      <c r="A4617" s="192"/>
      <c r="B4617" s="200" t="s">
        <v>2906</v>
      </c>
      <c r="C4617" s="192"/>
      <c r="D4617" s="192"/>
      <c r="E4617" s="192"/>
      <c r="F4617" s="150"/>
      <c r="G4617" s="150"/>
    </row>
    <row r="4618" spans="1:7" x14ac:dyDescent="0.2">
      <c r="A4618" s="218">
        <v>34371</v>
      </c>
      <c r="B4618" s="200" t="s">
        <v>2907</v>
      </c>
      <c r="C4618" s="194" t="s">
        <v>273</v>
      </c>
      <c r="D4618" s="194" t="s">
        <v>281</v>
      </c>
      <c r="E4618" s="196" t="s">
        <v>18262</v>
      </c>
      <c r="F4618" s="150"/>
      <c r="G4618" s="150"/>
    </row>
    <row r="4619" spans="1:7" ht="15" x14ac:dyDescent="0.25">
      <c r="A4619" s="192"/>
      <c r="B4619" s="200" t="s">
        <v>2906</v>
      </c>
      <c r="C4619" s="192"/>
      <c r="D4619" s="192"/>
      <c r="E4619" s="192"/>
      <c r="F4619" s="150"/>
      <c r="G4619" s="150"/>
    </row>
    <row r="4620" spans="1:7" x14ac:dyDescent="0.2">
      <c r="A4620" s="218">
        <v>34372</v>
      </c>
      <c r="B4620" s="200" t="s">
        <v>2908</v>
      </c>
      <c r="C4620" s="194" t="s">
        <v>273</v>
      </c>
      <c r="D4620" s="194" t="s">
        <v>281</v>
      </c>
      <c r="E4620" s="196" t="s">
        <v>18263</v>
      </c>
      <c r="F4620" s="150"/>
      <c r="G4620" s="150"/>
    </row>
    <row r="4621" spans="1:7" ht="15" x14ac:dyDescent="0.25">
      <c r="A4621" s="192"/>
      <c r="B4621" s="200" t="s">
        <v>2909</v>
      </c>
      <c r="C4621" s="192"/>
      <c r="D4621" s="192"/>
      <c r="E4621" s="192"/>
      <c r="F4621" s="150"/>
      <c r="G4621" s="150"/>
    </row>
    <row r="4622" spans="1:7" x14ac:dyDescent="0.2">
      <c r="A4622" s="218">
        <v>34373</v>
      </c>
      <c r="B4622" s="200" t="s">
        <v>2910</v>
      </c>
      <c r="C4622" s="194" t="s">
        <v>273</v>
      </c>
      <c r="D4622" s="194" t="s">
        <v>281</v>
      </c>
      <c r="E4622" s="196" t="s">
        <v>18264</v>
      </c>
      <c r="F4622" s="150"/>
      <c r="G4622" s="150"/>
    </row>
    <row r="4623" spans="1:7" ht="15" x14ac:dyDescent="0.25">
      <c r="A4623" s="192"/>
      <c r="B4623" s="200" t="s">
        <v>2909</v>
      </c>
      <c r="C4623" s="192"/>
      <c r="D4623" s="192"/>
      <c r="E4623" s="192"/>
      <c r="F4623" s="150"/>
      <c r="G4623" s="150"/>
    </row>
    <row r="4624" spans="1:7" x14ac:dyDescent="0.2">
      <c r="A4624" s="218">
        <v>34365</v>
      </c>
      <c r="B4624" s="200" t="s">
        <v>2911</v>
      </c>
      <c r="C4624" s="194" t="s">
        <v>273</v>
      </c>
      <c r="D4624" s="194" t="s">
        <v>281</v>
      </c>
      <c r="E4624" s="195" t="s">
        <v>18265</v>
      </c>
      <c r="F4624" s="150"/>
      <c r="G4624" s="150"/>
    </row>
    <row r="4625" spans="1:7" ht="15" x14ac:dyDescent="0.25">
      <c r="A4625" s="192"/>
      <c r="B4625" s="200" t="s">
        <v>2897</v>
      </c>
      <c r="C4625" s="192"/>
      <c r="D4625" s="192"/>
      <c r="E4625" s="192"/>
      <c r="F4625" s="150"/>
      <c r="G4625" s="150"/>
    </row>
    <row r="4626" spans="1:7" x14ac:dyDescent="0.2">
      <c r="A4626" s="218">
        <v>34381</v>
      </c>
      <c r="B4626" s="200" t="s">
        <v>2912</v>
      </c>
      <c r="C4626" s="194" t="s">
        <v>273</v>
      </c>
      <c r="D4626" s="194" t="s">
        <v>281</v>
      </c>
      <c r="E4626" s="195" t="s">
        <v>18266</v>
      </c>
      <c r="F4626" s="150"/>
      <c r="G4626" s="150"/>
    </row>
    <row r="4627" spans="1:7" x14ac:dyDescent="0.2">
      <c r="A4627" s="218">
        <v>11183</v>
      </c>
      <c r="B4627" s="200" t="s">
        <v>2913</v>
      </c>
      <c r="C4627" s="194" t="s">
        <v>273</v>
      </c>
      <c r="D4627" s="194" t="s">
        <v>274</v>
      </c>
      <c r="E4627" s="195" t="s">
        <v>18267</v>
      </c>
      <c r="F4627" s="150"/>
      <c r="G4627" s="150"/>
    </row>
    <row r="4628" spans="1:7" x14ac:dyDescent="0.2">
      <c r="A4628" s="218">
        <v>11190</v>
      </c>
      <c r="B4628" s="200" t="s">
        <v>2914</v>
      </c>
      <c r="C4628" s="194" t="s">
        <v>273</v>
      </c>
      <c r="D4628" s="194" t="s">
        <v>274</v>
      </c>
      <c r="E4628" s="195" t="s">
        <v>18268</v>
      </c>
      <c r="F4628" s="150"/>
      <c r="G4628" s="150"/>
    </row>
    <row r="4629" spans="1:7" x14ac:dyDescent="0.2">
      <c r="A4629" s="218">
        <v>616</v>
      </c>
      <c r="B4629" s="200" t="s">
        <v>2915</v>
      </c>
      <c r="C4629" s="194" t="s">
        <v>273</v>
      </c>
      <c r="D4629" s="194" t="s">
        <v>274</v>
      </c>
      <c r="E4629" s="195" t="s">
        <v>18269</v>
      </c>
      <c r="F4629" s="150"/>
      <c r="G4629" s="150"/>
    </row>
    <row r="4630" spans="1:7" x14ac:dyDescent="0.2">
      <c r="A4630" s="218">
        <v>615</v>
      </c>
      <c r="B4630" s="200" t="s">
        <v>2916</v>
      </c>
      <c r="C4630" s="194" t="s">
        <v>286</v>
      </c>
      <c r="D4630" s="194" t="s">
        <v>274</v>
      </c>
      <c r="E4630" s="195" t="s">
        <v>18270</v>
      </c>
      <c r="F4630" s="150"/>
      <c r="G4630" s="150"/>
    </row>
    <row r="4631" spans="1:7" ht="15" x14ac:dyDescent="0.25">
      <c r="A4631" s="218">
        <v>11231</v>
      </c>
      <c r="B4631" s="200" t="s">
        <v>2917</v>
      </c>
      <c r="C4631" s="194" t="s">
        <v>286</v>
      </c>
      <c r="D4631" s="194" t="s">
        <v>274</v>
      </c>
      <c r="E4631" s="195" t="s">
        <v>18271</v>
      </c>
      <c r="F4631" s="147"/>
      <c r="G4631" s="147"/>
    </row>
    <row r="4632" spans="1:7" x14ac:dyDescent="0.2">
      <c r="A4632" s="218">
        <v>11192</v>
      </c>
      <c r="B4632" s="200" t="s">
        <v>2918</v>
      </c>
      <c r="C4632" s="194" t="s">
        <v>273</v>
      </c>
      <c r="D4632" s="194" t="s">
        <v>274</v>
      </c>
      <c r="E4632" s="195" t="s">
        <v>18272</v>
      </c>
      <c r="F4632" s="150"/>
      <c r="G4632" s="150"/>
    </row>
    <row r="4633" spans="1:7" ht="15" x14ac:dyDescent="0.25">
      <c r="A4633" s="218">
        <v>11226</v>
      </c>
      <c r="B4633" s="200" t="s">
        <v>2919</v>
      </c>
      <c r="C4633" s="194" t="s">
        <v>273</v>
      </c>
      <c r="D4633" s="194" t="s">
        <v>274</v>
      </c>
      <c r="E4633" s="195" t="s">
        <v>18273</v>
      </c>
      <c r="F4633" s="147"/>
      <c r="G4633" s="147"/>
    </row>
    <row r="4634" spans="1:7" ht="15" x14ac:dyDescent="0.25">
      <c r="A4634" s="192"/>
      <c r="B4634" s="200" t="s">
        <v>2920</v>
      </c>
      <c r="C4634" s="192"/>
      <c r="D4634" s="192"/>
      <c r="E4634" s="192"/>
      <c r="F4634" s="150"/>
      <c r="G4634" s="150"/>
    </row>
    <row r="4635" spans="1:7" ht="15" x14ac:dyDescent="0.25">
      <c r="A4635" s="218">
        <v>3428</v>
      </c>
      <c r="B4635" s="200" t="s">
        <v>2921</v>
      </c>
      <c r="C4635" s="194" t="s">
        <v>286</v>
      </c>
      <c r="D4635" s="194" t="s">
        <v>209</v>
      </c>
      <c r="E4635" s="195" t="s">
        <v>6400</v>
      </c>
      <c r="F4635" s="147"/>
      <c r="G4635" s="147"/>
    </row>
    <row r="4636" spans="1:7" x14ac:dyDescent="0.2">
      <c r="A4636" s="218">
        <v>597</v>
      </c>
      <c r="B4636" s="200" t="s">
        <v>2922</v>
      </c>
      <c r="C4636" s="194" t="s">
        <v>286</v>
      </c>
      <c r="D4636" s="194" t="s">
        <v>209</v>
      </c>
      <c r="E4636" s="195" t="s">
        <v>18274</v>
      </c>
      <c r="F4636" s="150"/>
      <c r="G4636" s="150"/>
    </row>
    <row r="4637" spans="1:7" ht="15" x14ac:dyDescent="0.25">
      <c r="A4637" s="192"/>
      <c r="B4637" s="200" t="s">
        <v>2923</v>
      </c>
      <c r="C4637" s="192"/>
      <c r="D4637" s="192"/>
      <c r="E4637" s="192"/>
      <c r="F4637" s="147"/>
      <c r="G4637" s="147"/>
    </row>
    <row r="4638" spans="1:7" x14ac:dyDescent="0.2">
      <c r="A4638" s="218">
        <v>11199</v>
      </c>
      <c r="B4638" s="200" t="s">
        <v>2924</v>
      </c>
      <c r="C4638" s="194" t="s">
        <v>273</v>
      </c>
      <c r="D4638" s="194" t="s">
        <v>274</v>
      </c>
      <c r="E4638" s="195" t="s">
        <v>18275</v>
      </c>
      <c r="F4638" s="150"/>
      <c r="G4638" s="150"/>
    </row>
    <row r="4639" spans="1:7" ht="15" x14ac:dyDescent="0.25">
      <c r="A4639" s="192"/>
      <c r="B4639" s="200" t="s">
        <v>2925</v>
      </c>
      <c r="C4639" s="192"/>
      <c r="D4639" s="192"/>
      <c r="E4639" s="192"/>
      <c r="F4639" s="147"/>
      <c r="G4639" s="147"/>
    </row>
    <row r="4640" spans="1:7" x14ac:dyDescent="0.2">
      <c r="A4640" s="218">
        <v>34801</v>
      </c>
      <c r="B4640" s="200" t="s">
        <v>2926</v>
      </c>
      <c r="C4640" s="194" t="s">
        <v>273</v>
      </c>
      <c r="D4640" s="194" t="s">
        <v>274</v>
      </c>
      <c r="E4640" s="195" t="s">
        <v>18276</v>
      </c>
      <c r="F4640" s="150"/>
      <c r="G4640" s="150"/>
    </row>
    <row r="4641" spans="1:7" ht="15" x14ac:dyDescent="0.25">
      <c r="A4641" s="192"/>
      <c r="B4641" s="200" t="s">
        <v>2925</v>
      </c>
      <c r="C4641" s="192"/>
      <c r="D4641" s="192"/>
      <c r="E4641" s="192"/>
      <c r="F4641" s="147"/>
      <c r="G4641" s="147"/>
    </row>
    <row r="4642" spans="1:7" x14ac:dyDescent="0.2">
      <c r="A4642" s="218">
        <v>34799</v>
      </c>
      <c r="B4642" s="200" t="s">
        <v>2926</v>
      </c>
      <c r="C4642" s="194" t="s">
        <v>273</v>
      </c>
      <c r="D4642" s="194" t="s">
        <v>274</v>
      </c>
      <c r="E4642" s="196" t="s">
        <v>18277</v>
      </c>
      <c r="F4642" s="150"/>
      <c r="G4642" s="150"/>
    </row>
    <row r="4643" spans="1:7" ht="15" x14ac:dyDescent="0.25">
      <c r="A4643" s="192"/>
      <c r="B4643" s="200" t="s">
        <v>2927</v>
      </c>
      <c r="C4643" s="192"/>
      <c r="D4643" s="192"/>
      <c r="E4643" s="192"/>
      <c r="F4643" s="150"/>
      <c r="G4643" s="150"/>
    </row>
    <row r="4644" spans="1:7" x14ac:dyDescent="0.2">
      <c r="A4644" s="218">
        <v>622</v>
      </c>
      <c r="B4644" s="200" t="s">
        <v>2926</v>
      </c>
      <c r="C4644" s="194" t="s">
        <v>273</v>
      </c>
      <c r="D4644" s="194" t="s">
        <v>274</v>
      </c>
      <c r="E4644" s="195" t="s">
        <v>18278</v>
      </c>
      <c r="F4644" s="150"/>
      <c r="G4644" s="150"/>
    </row>
    <row r="4645" spans="1:7" ht="15" x14ac:dyDescent="0.25">
      <c r="A4645" s="192"/>
      <c r="B4645" s="200" t="s">
        <v>2928</v>
      </c>
      <c r="C4645" s="192"/>
      <c r="D4645" s="192"/>
      <c r="E4645" s="192"/>
      <c r="F4645" s="150"/>
      <c r="G4645" s="150"/>
    </row>
    <row r="4646" spans="1:7" x14ac:dyDescent="0.2">
      <c r="A4646" s="218">
        <v>34805</v>
      </c>
      <c r="B4646" s="200" t="s">
        <v>2926</v>
      </c>
      <c r="C4646" s="194" t="s">
        <v>286</v>
      </c>
      <c r="D4646" s="194" t="s">
        <v>274</v>
      </c>
      <c r="E4646" s="195" t="s">
        <v>18279</v>
      </c>
      <c r="F4646" s="150"/>
      <c r="G4646" s="150"/>
    </row>
    <row r="4647" spans="1:7" ht="15" x14ac:dyDescent="0.25">
      <c r="A4647" s="192"/>
      <c r="B4647" s="200" t="s">
        <v>2929</v>
      </c>
      <c r="C4647" s="192"/>
      <c r="D4647" s="192"/>
      <c r="E4647" s="192"/>
      <c r="F4647" s="150"/>
      <c r="G4647" s="150"/>
    </row>
    <row r="4648" spans="1:7" x14ac:dyDescent="0.2">
      <c r="A4648" s="218">
        <v>34803</v>
      </c>
      <c r="B4648" s="200" t="s">
        <v>2926</v>
      </c>
      <c r="C4648" s="194" t="s">
        <v>273</v>
      </c>
      <c r="D4648" s="194" t="s">
        <v>274</v>
      </c>
      <c r="E4648" s="195" t="s">
        <v>18280</v>
      </c>
      <c r="F4648" s="150"/>
      <c r="G4648" s="150"/>
    </row>
    <row r="4649" spans="1:7" ht="15" x14ac:dyDescent="0.25">
      <c r="A4649" s="192"/>
      <c r="B4649" s="200" t="s">
        <v>2930</v>
      </c>
      <c r="C4649" s="192"/>
      <c r="D4649" s="192"/>
      <c r="E4649" s="192"/>
      <c r="F4649" s="150"/>
      <c r="G4649" s="150"/>
    </row>
    <row r="4650" spans="1:7" ht="15" x14ac:dyDescent="0.25">
      <c r="A4650" s="199" t="s">
        <v>16759</v>
      </c>
      <c r="B4650" s="192"/>
      <c r="C4650" s="192"/>
      <c r="D4650" s="192"/>
      <c r="E4650" s="192"/>
      <c r="F4650" s="150"/>
      <c r="G4650" s="150"/>
    </row>
    <row r="4651" spans="1:7" x14ac:dyDescent="0.2">
      <c r="A4651" s="174"/>
      <c r="B4651" s="173"/>
      <c r="C4651" s="168"/>
      <c r="D4651" s="168"/>
      <c r="E4651" s="169"/>
      <c r="F4651" s="150"/>
      <c r="G4651" s="150"/>
    </row>
    <row r="4652" spans="1:7" ht="18" x14ac:dyDescent="0.25">
      <c r="A4652" s="192"/>
      <c r="B4652" s="201" t="s">
        <v>264</v>
      </c>
      <c r="C4652" s="192"/>
      <c r="D4652" s="193" t="s">
        <v>16732</v>
      </c>
      <c r="E4652" s="194" t="s">
        <v>18281</v>
      </c>
      <c r="F4652" s="147"/>
      <c r="G4652" s="147"/>
    </row>
    <row r="4653" spans="1:7" ht="15" x14ac:dyDescent="0.25">
      <c r="A4653" s="199" t="s">
        <v>16734</v>
      </c>
      <c r="B4653" s="192"/>
      <c r="C4653" s="192"/>
      <c r="D4653" s="192"/>
      <c r="E4653" s="192"/>
      <c r="F4653" s="150"/>
      <c r="G4653" s="150"/>
    </row>
    <row r="4654" spans="1:7" ht="15" x14ac:dyDescent="0.25">
      <c r="A4654" s="199" t="s">
        <v>16735</v>
      </c>
      <c r="B4654" s="192"/>
      <c r="C4654" s="192"/>
      <c r="D4654" s="192"/>
      <c r="E4654" s="192"/>
      <c r="F4654" s="147"/>
      <c r="G4654" s="147"/>
    </row>
    <row r="4655" spans="1:7" ht="15" x14ac:dyDescent="0.25">
      <c r="A4655" s="199" t="s">
        <v>16736</v>
      </c>
      <c r="B4655" s="192"/>
      <c r="C4655" s="192"/>
      <c r="D4655" s="192"/>
      <c r="E4655" s="192"/>
      <c r="F4655" s="150"/>
      <c r="G4655" s="150"/>
    </row>
    <row r="4656" spans="1:7" ht="15" x14ac:dyDescent="0.25">
      <c r="A4656" s="199" t="s">
        <v>16737</v>
      </c>
      <c r="B4656" s="192"/>
      <c r="C4656" s="192"/>
      <c r="D4656" s="192"/>
      <c r="E4656" s="192"/>
    </row>
    <row r="4657" spans="1:7" ht="15" x14ac:dyDescent="0.25">
      <c r="A4657" s="199" t="s">
        <v>16738</v>
      </c>
      <c r="B4657" s="192"/>
      <c r="C4657" s="192"/>
      <c r="D4657" s="192"/>
      <c r="E4657" s="192"/>
    </row>
    <row r="4658" spans="1:7" ht="15" x14ac:dyDescent="0.25">
      <c r="A4658" s="199" t="s">
        <v>16739</v>
      </c>
      <c r="B4658" s="200" t="s">
        <v>16740</v>
      </c>
      <c r="C4658" s="192"/>
      <c r="D4658" s="192"/>
      <c r="E4658" s="192"/>
    </row>
    <row r="4659" spans="1:7" ht="15" x14ac:dyDescent="0.25">
      <c r="A4659" s="192"/>
      <c r="B4659" s="200" t="s">
        <v>16741</v>
      </c>
      <c r="C4659" s="195" t="s">
        <v>16742</v>
      </c>
      <c r="D4659" s="192"/>
      <c r="E4659" s="195" t="s">
        <v>16743</v>
      </c>
    </row>
    <row r="4660" spans="1:7" ht="15" x14ac:dyDescent="0.25">
      <c r="A4660" s="199" t="s">
        <v>16744</v>
      </c>
      <c r="B4660" s="199" t="s">
        <v>16745</v>
      </c>
      <c r="C4660" s="192"/>
      <c r="D4660" s="193" t="s">
        <v>16746</v>
      </c>
      <c r="E4660" s="192"/>
    </row>
    <row r="4661" spans="1:7" ht="15" x14ac:dyDescent="0.25">
      <c r="A4661" s="199" t="s">
        <v>265</v>
      </c>
      <c r="B4661" s="199" t="s">
        <v>266</v>
      </c>
      <c r="C4661" s="193" t="s">
        <v>267</v>
      </c>
      <c r="D4661" s="193" t="s">
        <v>268</v>
      </c>
      <c r="E4661" s="193" t="s">
        <v>269</v>
      </c>
      <c r="F4661" s="147"/>
      <c r="G4661" s="147"/>
    </row>
    <row r="4662" spans="1:7" ht="15" x14ac:dyDescent="0.25">
      <c r="A4662" s="192"/>
      <c r="B4662" s="192"/>
      <c r="C4662" s="192"/>
      <c r="D4662" s="193" t="s">
        <v>270</v>
      </c>
      <c r="E4662" s="193" t="s">
        <v>271</v>
      </c>
    </row>
    <row r="4663" spans="1:7" ht="15" x14ac:dyDescent="0.25">
      <c r="A4663" s="218">
        <v>606</v>
      </c>
      <c r="B4663" s="200" t="s">
        <v>2931</v>
      </c>
      <c r="C4663" s="194" t="s">
        <v>286</v>
      </c>
      <c r="D4663" s="194" t="s">
        <v>274</v>
      </c>
      <c r="E4663" s="195" t="s">
        <v>18282</v>
      </c>
      <c r="F4663" s="147"/>
      <c r="G4663" s="147"/>
    </row>
    <row r="4664" spans="1:7" ht="15" x14ac:dyDescent="0.25">
      <c r="A4664" s="192"/>
      <c r="B4664" s="200" t="s">
        <v>2925</v>
      </c>
      <c r="C4664" s="192"/>
      <c r="D4664" s="192"/>
      <c r="E4664" s="192"/>
      <c r="F4664" s="147"/>
      <c r="G4664" s="147"/>
    </row>
    <row r="4665" spans="1:7" ht="15" x14ac:dyDescent="0.25">
      <c r="A4665" s="218">
        <v>11227</v>
      </c>
      <c r="B4665" s="200" t="s">
        <v>2932</v>
      </c>
      <c r="C4665" s="194" t="s">
        <v>273</v>
      </c>
      <c r="D4665" s="194" t="s">
        <v>274</v>
      </c>
      <c r="E4665" s="195" t="s">
        <v>18283</v>
      </c>
      <c r="F4665" s="147"/>
      <c r="G4665" s="147"/>
    </row>
    <row r="4666" spans="1:7" ht="15" x14ac:dyDescent="0.25">
      <c r="A4666" s="192"/>
      <c r="B4666" s="200" t="s">
        <v>2927</v>
      </c>
      <c r="C4666" s="192"/>
      <c r="D4666" s="192"/>
      <c r="E4666" s="192"/>
      <c r="F4666" s="147"/>
      <c r="G4666" s="147"/>
    </row>
    <row r="4667" spans="1:7" ht="15" x14ac:dyDescent="0.25">
      <c r="A4667" s="218">
        <v>11193</v>
      </c>
      <c r="B4667" s="200" t="s">
        <v>2933</v>
      </c>
      <c r="C4667" s="194" t="s">
        <v>286</v>
      </c>
      <c r="D4667" s="194" t="s">
        <v>274</v>
      </c>
      <c r="E4667" s="195" t="s">
        <v>18284</v>
      </c>
      <c r="F4667" s="147"/>
      <c r="G4667" s="147"/>
    </row>
    <row r="4668" spans="1:7" ht="15" x14ac:dyDescent="0.25">
      <c r="A4668" s="192"/>
      <c r="B4668" s="200" t="s">
        <v>2934</v>
      </c>
      <c r="C4668" s="192"/>
      <c r="D4668" s="192"/>
      <c r="E4668" s="192"/>
    </row>
    <row r="4669" spans="1:7" ht="15" x14ac:dyDescent="0.25">
      <c r="A4669" s="218">
        <v>11194</v>
      </c>
      <c r="B4669" s="200" t="s">
        <v>2933</v>
      </c>
      <c r="C4669" s="194" t="s">
        <v>286</v>
      </c>
      <c r="D4669" s="194" t="s">
        <v>274</v>
      </c>
      <c r="E4669" s="195" t="s">
        <v>18285</v>
      </c>
      <c r="F4669" s="147"/>
      <c r="G4669" s="147"/>
    </row>
    <row r="4670" spans="1:7" ht="15" x14ac:dyDescent="0.25">
      <c r="A4670" s="192"/>
      <c r="B4670" s="200" t="s">
        <v>2935</v>
      </c>
      <c r="C4670" s="192"/>
      <c r="D4670" s="192"/>
      <c r="E4670" s="192"/>
      <c r="F4670" s="147"/>
      <c r="G4670" s="151"/>
    </row>
    <row r="4671" spans="1:7" ht="15" x14ac:dyDescent="0.25">
      <c r="A4671" s="218">
        <v>605</v>
      </c>
      <c r="B4671" s="200" t="s">
        <v>2936</v>
      </c>
      <c r="C4671" s="194" t="s">
        <v>286</v>
      </c>
      <c r="D4671" s="194" t="s">
        <v>274</v>
      </c>
      <c r="E4671" s="195" t="s">
        <v>18286</v>
      </c>
      <c r="F4671" s="148"/>
      <c r="G4671" s="147"/>
    </row>
    <row r="4672" spans="1:7" ht="15" x14ac:dyDescent="0.25">
      <c r="A4672" s="192"/>
      <c r="B4672" s="200" t="s">
        <v>2937</v>
      </c>
      <c r="C4672" s="192"/>
      <c r="D4672" s="192"/>
      <c r="E4672" s="192"/>
      <c r="F4672" s="148"/>
      <c r="G4672" s="148"/>
    </row>
    <row r="4673" spans="1:7" ht="15" x14ac:dyDescent="0.25">
      <c r="A4673" s="192"/>
      <c r="B4673" s="200" t="s">
        <v>2938</v>
      </c>
      <c r="C4673" s="192"/>
      <c r="D4673" s="192"/>
      <c r="E4673" s="192"/>
      <c r="F4673" s="148"/>
      <c r="G4673" s="148"/>
    </row>
    <row r="4674" spans="1:7" x14ac:dyDescent="0.2">
      <c r="A4674" s="218">
        <v>11197</v>
      </c>
      <c r="B4674" s="200" t="s">
        <v>2936</v>
      </c>
      <c r="C4674" s="194" t="s">
        <v>273</v>
      </c>
      <c r="D4674" s="194" t="s">
        <v>274</v>
      </c>
      <c r="E4674" s="195" t="s">
        <v>18287</v>
      </c>
      <c r="F4674" s="150"/>
      <c r="G4674" s="151"/>
    </row>
    <row r="4675" spans="1:7" ht="15" x14ac:dyDescent="0.25">
      <c r="A4675" s="192"/>
      <c r="B4675" s="200" t="s">
        <v>2939</v>
      </c>
      <c r="C4675" s="192"/>
      <c r="D4675" s="192"/>
      <c r="E4675" s="192"/>
      <c r="F4675" s="150"/>
      <c r="G4675" s="151"/>
    </row>
    <row r="4676" spans="1:7" ht="15" x14ac:dyDescent="0.25">
      <c r="A4676" s="192"/>
      <c r="B4676" s="200" t="s">
        <v>2940</v>
      </c>
      <c r="C4676" s="192"/>
      <c r="D4676" s="192"/>
      <c r="E4676" s="192"/>
      <c r="F4676" s="150"/>
      <c r="G4676" s="151"/>
    </row>
    <row r="4677" spans="1:7" x14ac:dyDescent="0.2">
      <c r="A4677" s="218">
        <v>3430</v>
      </c>
      <c r="B4677" s="200" t="s">
        <v>2941</v>
      </c>
      <c r="C4677" s="194" t="s">
        <v>286</v>
      </c>
      <c r="D4677" s="194" t="s">
        <v>281</v>
      </c>
      <c r="E4677" s="195" t="s">
        <v>6401</v>
      </c>
      <c r="F4677" s="150"/>
      <c r="G4677" s="152"/>
    </row>
    <row r="4678" spans="1:7" x14ac:dyDescent="0.2">
      <c r="A4678" s="218">
        <v>3431</v>
      </c>
      <c r="B4678" s="200" t="s">
        <v>2942</v>
      </c>
      <c r="C4678" s="194" t="s">
        <v>273</v>
      </c>
      <c r="D4678" s="194" t="s">
        <v>281</v>
      </c>
      <c r="E4678" s="195" t="s">
        <v>6402</v>
      </c>
      <c r="F4678" s="150"/>
      <c r="G4678" s="152"/>
    </row>
    <row r="4679" spans="1:7" x14ac:dyDescent="0.2">
      <c r="A4679" s="218">
        <v>3436</v>
      </c>
      <c r="B4679" s="200" t="s">
        <v>2943</v>
      </c>
      <c r="C4679" s="194" t="s">
        <v>273</v>
      </c>
      <c r="D4679" s="194" t="s">
        <v>281</v>
      </c>
      <c r="E4679" s="195" t="s">
        <v>6403</v>
      </c>
      <c r="F4679" s="150"/>
      <c r="G4679" s="152"/>
    </row>
    <row r="4680" spans="1:7" x14ac:dyDescent="0.2">
      <c r="A4680" s="218">
        <v>3432</v>
      </c>
      <c r="B4680" s="200" t="s">
        <v>2944</v>
      </c>
      <c r="C4680" s="194" t="s">
        <v>273</v>
      </c>
      <c r="D4680" s="194" t="s">
        <v>281</v>
      </c>
      <c r="E4680" s="196" t="s">
        <v>6404</v>
      </c>
      <c r="F4680" s="150"/>
      <c r="G4680" s="152"/>
    </row>
    <row r="4681" spans="1:7" ht="15" x14ac:dyDescent="0.25">
      <c r="A4681" s="218">
        <v>3434</v>
      </c>
      <c r="B4681" s="200" t="s">
        <v>2945</v>
      </c>
      <c r="C4681" s="194" t="s">
        <v>286</v>
      </c>
      <c r="D4681" s="194" t="s">
        <v>281</v>
      </c>
      <c r="E4681" s="195" t="s">
        <v>6405</v>
      </c>
      <c r="F4681" s="147"/>
      <c r="G4681" s="147"/>
    </row>
    <row r="4682" spans="1:7" x14ac:dyDescent="0.2">
      <c r="A4682" s="218">
        <v>3419</v>
      </c>
      <c r="B4682" s="200" t="s">
        <v>2946</v>
      </c>
      <c r="C4682" s="194" t="s">
        <v>286</v>
      </c>
      <c r="D4682" s="194" t="s">
        <v>281</v>
      </c>
      <c r="E4682" s="195" t="s">
        <v>6406</v>
      </c>
      <c r="F4682" s="150"/>
      <c r="G4682" s="153"/>
    </row>
    <row r="4683" spans="1:7" ht="15" x14ac:dyDescent="0.25">
      <c r="A4683" s="218">
        <v>3418</v>
      </c>
      <c r="B4683" s="200" t="s">
        <v>2947</v>
      </c>
      <c r="C4683" s="194" t="s">
        <v>286</v>
      </c>
      <c r="D4683" s="194" t="s">
        <v>281</v>
      </c>
      <c r="E4683" s="195" t="s">
        <v>7110</v>
      </c>
      <c r="F4683" s="147"/>
      <c r="G4683" s="147"/>
    </row>
    <row r="4684" spans="1:7" ht="15" x14ac:dyDescent="0.25">
      <c r="A4684" s="192"/>
      <c r="B4684" s="200" t="s">
        <v>2948</v>
      </c>
      <c r="C4684" s="192"/>
      <c r="D4684" s="192"/>
      <c r="E4684" s="192"/>
      <c r="F4684" s="150"/>
      <c r="G4684" s="151"/>
    </row>
    <row r="4685" spans="1:7" ht="15" x14ac:dyDescent="0.25">
      <c r="A4685" s="218">
        <v>3438</v>
      </c>
      <c r="B4685" s="200" t="s">
        <v>2949</v>
      </c>
      <c r="C4685" s="194" t="s">
        <v>286</v>
      </c>
      <c r="D4685" s="194" t="s">
        <v>281</v>
      </c>
      <c r="E4685" s="195" t="s">
        <v>7111</v>
      </c>
      <c r="F4685" s="147"/>
      <c r="G4685" s="147"/>
    </row>
    <row r="4686" spans="1:7" x14ac:dyDescent="0.2">
      <c r="A4686" s="218">
        <v>3424</v>
      </c>
      <c r="B4686" s="200" t="s">
        <v>2950</v>
      </c>
      <c r="C4686" s="194" t="s">
        <v>286</v>
      </c>
      <c r="D4686" s="194" t="s">
        <v>281</v>
      </c>
      <c r="E4686" s="195" t="s">
        <v>7112</v>
      </c>
      <c r="F4686" s="150"/>
      <c r="G4686" s="151"/>
    </row>
    <row r="4687" spans="1:7" ht="15" x14ac:dyDescent="0.25">
      <c r="A4687" s="218">
        <v>3433</v>
      </c>
      <c r="B4687" s="200" t="s">
        <v>2951</v>
      </c>
      <c r="C4687" s="194" t="s">
        <v>286</v>
      </c>
      <c r="D4687" s="194" t="s">
        <v>281</v>
      </c>
      <c r="E4687" s="195" t="s">
        <v>7113</v>
      </c>
      <c r="F4687" s="147"/>
      <c r="G4687" s="147"/>
    </row>
    <row r="4688" spans="1:7" x14ac:dyDescent="0.2">
      <c r="A4688" s="218">
        <v>3421</v>
      </c>
      <c r="B4688" s="200" t="s">
        <v>2952</v>
      </c>
      <c r="C4688" s="194" t="s">
        <v>286</v>
      </c>
      <c r="D4688" s="194" t="s">
        <v>281</v>
      </c>
      <c r="E4688" s="195" t="s">
        <v>7114</v>
      </c>
      <c r="F4688" s="150"/>
      <c r="G4688" s="152"/>
    </row>
    <row r="4689" spans="1:7" ht="15" x14ac:dyDescent="0.25">
      <c r="A4689" s="192"/>
      <c r="B4689" s="200" t="s">
        <v>2897</v>
      </c>
      <c r="C4689" s="192"/>
      <c r="D4689" s="192"/>
      <c r="E4689" s="192"/>
      <c r="F4689" s="147"/>
      <c r="G4689" s="147"/>
    </row>
    <row r="4690" spans="1:7" x14ac:dyDescent="0.2">
      <c r="A4690" s="218">
        <v>3422</v>
      </c>
      <c r="B4690" s="200" t="s">
        <v>2953</v>
      </c>
      <c r="C4690" s="194" t="s">
        <v>286</v>
      </c>
      <c r="D4690" s="194" t="s">
        <v>281</v>
      </c>
      <c r="E4690" s="195" t="s">
        <v>7115</v>
      </c>
      <c r="F4690" s="150"/>
      <c r="G4690" s="151"/>
    </row>
    <row r="4691" spans="1:7" ht="15" x14ac:dyDescent="0.25">
      <c r="A4691" s="218">
        <v>3429</v>
      </c>
      <c r="B4691" s="200" t="s">
        <v>2954</v>
      </c>
      <c r="C4691" s="194" t="s">
        <v>286</v>
      </c>
      <c r="D4691" s="194" t="s">
        <v>281</v>
      </c>
      <c r="E4691" s="195" t="s">
        <v>7116</v>
      </c>
      <c r="F4691" s="147"/>
      <c r="G4691" s="147"/>
    </row>
    <row r="4692" spans="1:7" x14ac:dyDescent="0.2">
      <c r="A4692" s="218">
        <v>3435</v>
      </c>
      <c r="B4692" s="200" t="s">
        <v>2955</v>
      </c>
      <c r="C4692" s="194" t="s">
        <v>286</v>
      </c>
      <c r="D4692" s="194" t="s">
        <v>281</v>
      </c>
      <c r="E4692" s="195" t="s">
        <v>7117</v>
      </c>
      <c r="F4692" s="150"/>
      <c r="G4692" s="151"/>
    </row>
    <row r="4693" spans="1:7" x14ac:dyDescent="0.2">
      <c r="A4693" s="218">
        <v>3420</v>
      </c>
      <c r="B4693" s="200" t="s">
        <v>2956</v>
      </c>
      <c r="C4693" s="194" t="s">
        <v>286</v>
      </c>
      <c r="D4693" s="194" t="s">
        <v>281</v>
      </c>
      <c r="E4693" s="195" t="s">
        <v>6405</v>
      </c>
      <c r="F4693" s="150"/>
      <c r="G4693" s="151"/>
    </row>
    <row r="4694" spans="1:7" ht="15" x14ac:dyDescent="0.25">
      <c r="A4694" s="192"/>
      <c r="B4694" s="200" t="s">
        <v>2957</v>
      </c>
      <c r="C4694" s="192"/>
      <c r="D4694" s="192"/>
      <c r="E4694" s="192"/>
      <c r="F4694" s="150"/>
      <c r="G4694" s="152"/>
    </row>
    <row r="4695" spans="1:7" x14ac:dyDescent="0.2">
      <c r="A4695" s="218">
        <v>3417</v>
      </c>
      <c r="B4695" s="200" t="s">
        <v>2958</v>
      </c>
      <c r="C4695" s="194" t="s">
        <v>273</v>
      </c>
      <c r="D4695" s="194" t="s">
        <v>281</v>
      </c>
      <c r="E4695" s="195" t="s">
        <v>7118</v>
      </c>
      <c r="F4695" s="150"/>
      <c r="G4695" s="152"/>
    </row>
    <row r="4696" spans="1:7" x14ac:dyDescent="0.2">
      <c r="A4696" s="218">
        <v>3423</v>
      </c>
      <c r="B4696" s="200" t="s">
        <v>2959</v>
      </c>
      <c r="C4696" s="194" t="s">
        <v>286</v>
      </c>
      <c r="D4696" s="194" t="s">
        <v>281</v>
      </c>
      <c r="E4696" s="195" t="s">
        <v>7119</v>
      </c>
      <c r="F4696" s="150"/>
      <c r="G4696" s="152"/>
    </row>
    <row r="4697" spans="1:7" x14ac:dyDescent="0.2">
      <c r="A4697" s="218">
        <v>34797</v>
      </c>
      <c r="B4697" s="200" t="s">
        <v>2960</v>
      </c>
      <c r="C4697" s="194" t="s">
        <v>273</v>
      </c>
      <c r="D4697" s="194" t="s">
        <v>274</v>
      </c>
      <c r="E4697" s="195" t="s">
        <v>18288</v>
      </c>
      <c r="F4697" s="150"/>
      <c r="G4697" s="152"/>
    </row>
    <row r="4698" spans="1:7" ht="15" x14ac:dyDescent="0.25">
      <c r="A4698" s="192"/>
      <c r="B4698" s="200" t="s">
        <v>2961</v>
      </c>
      <c r="C4698" s="192"/>
      <c r="D4698" s="192"/>
      <c r="E4698" s="192"/>
      <c r="F4698" s="150"/>
      <c r="G4698" s="152"/>
    </row>
    <row r="4699" spans="1:7" x14ac:dyDescent="0.2">
      <c r="A4699" s="218">
        <v>624</v>
      </c>
      <c r="B4699" s="200" t="s">
        <v>2962</v>
      </c>
      <c r="C4699" s="194" t="s">
        <v>286</v>
      </c>
      <c r="D4699" s="194" t="s">
        <v>274</v>
      </c>
      <c r="E4699" s="195" t="s">
        <v>18289</v>
      </c>
      <c r="F4699" s="150"/>
      <c r="G4699" s="153"/>
    </row>
    <row r="4700" spans="1:7" ht="15" x14ac:dyDescent="0.25">
      <c r="A4700" s="192"/>
      <c r="B4700" s="200" t="s">
        <v>2961</v>
      </c>
      <c r="C4700" s="192"/>
      <c r="D4700" s="192"/>
      <c r="E4700" s="192"/>
      <c r="F4700" s="150"/>
      <c r="G4700" s="152"/>
    </row>
    <row r="4701" spans="1:7" x14ac:dyDescent="0.2">
      <c r="A4701" s="218">
        <v>623</v>
      </c>
      <c r="B4701" s="200" t="s">
        <v>2962</v>
      </c>
      <c r="C4701" s="194" t="s">
        <v>286</v>
      </c>
      <c r="D4701" s="194" t="s">
        <v>274</v>
      </c>
      <c r="E4701" s="195" t="s">
        <v>18290</v>
      </c>
      <c r="F4701" s="150"/>
      <c r="G4701" s="151"/>
    </row>
    <row r="4702" spans="1:7" ht="15" x14ac:dyDescent="0.25">
      <c r="A4702" s="192"/>
      <c r="B4702" s="200" t="s">
        <v>2963</v>
      </c>
      <c r="C4702" s="192"/>
      <c r="D4702" s="192"/>
      <c r="E4702" s="192"/>
      <c r="F4702" s="150"/>
      <c r="G4702" s="152"/>
    </row>
    <row r="4703" spans="1:7" x14ac:dyDescent="0.2">
      <c r="A4703" s="218">
        <v>25964</v>
      </c>
      <c r="B4703" s="200" t="s">
        <v>2964</v>
      </c>
      <c r="C4703" s="194" t="s">
        <v>56</v>
      </c>
      <c r="D4703" s="194" t="s">
        <v>281</v>
      </c>
      <c r="E4703" s="195" t="s">
        <v>5262</v>
      </c>
      <c r="F4703" s="150"/>
      <c r="G4703" s="151"/>
    </row>
    <row r="4704" spans="1:7" x14ac:dyDescent="0.2">
      <c r="A4704" s="218">
        <v>21118</v>
      </c>
      <c r="B4704" s="200" t="s">
        <v>2965</v>
      </c>
      <c r="C4704" s="194" t="s">
        <v>273</v>
      </c>
      <c r="D4704" s="194" t="s">
        <v>281</v>
      </c>
      <c r="E4704" s="195" t="s">
        <v>5711</v>
      </c>
      <c r="F4704" s="150"/>
      <c r="G4704" s="153"/>
    </row>
    <row r="4705" spans="1:7" ht="15" x14ac:dyDescent="0.25">
      <c r="A4705" s="218">
        <v>38679</v>
      </c>
      <c r="B4705" s="200" t="s">
        <v>2966</v>
      </c>
      <c r="C4705" s="194" t="s">
        <v>273</v>
      </c>
      <c r="D4705" s="194" t="s">
        <v>281</v>
      </c>
      <c r="E4705" s="195" t="s">
        <v>8535</v>
      </c>
      <c r="F4705" s="147"/>
      <c r="G4705" s="147"/>
    </row>
    <row r="4706" spans="1:7" x14ac:dyDescent="0.2">
      <c r="A4706" s="218">
        <v>3475</v>
      </c>
      <c r="B4706" s="200" t="s">
        <v>2967</v>
      </c>
      <c r="C4706" s="194" t="s">
        <v>273</v>
      </c>
      <c r="D4706" s="194" t="s">
        <v>209</v>
      </c>
      <c r="E4706" s="195" t="s">
        <v>6136</v>
      </c>
      <c r="F4706" s="150"/>
      <c r="G4706" s="152"/>
    </row>
    <row r="4707" spans="1:7" ht="15" x14ac:dyDescent="0.25">
      <c r="A4707" s="218">
        <v>38681</v>
      </c>
      <c r="B4707" s="200" t="s">
        <v>2968</v>
      </c>
      <c r="C4707" s="194" t="s">
        <v>273</v>
      </c>
      <c r="D4707" s="194" t="s">
        <v>281</v>
      </c>
      <c r="E4707" s="195" t="s">
        <v>8456</v>
      </c>
      <c r="F4707" s="147"/>
      <c r="G4707" s="147"/>
    </row>
    <row r="4708" spans="1:7" ht="15" x14ac:dyDescent="0.25">
      <c r="A4708" s="192"/>
      <c r="B4708" s="200" t="s">
        <v>2969</v>
      </c>
      <c r="C4708" s="192"/>
      <c r="D4708" s="192"/>
      <c r="E4708" s="192"/>
      <c r="F4708" s="150"/>
      <c r="G4708" s="151"/>
    </row>
    <row r="4709" spans="1:7" x14ac:dyDescent="0.2">
      <c r="A4709" s="218">
        <v>3446</v>
      </c>
      <c r="B4709" s="200" t="s">
        <v>2970</v>
      </c>
      <c r="C4709" s="194" t="s">
        <v>273</v>
      </c>
      <c r="D4709" s="194" t="s">
        <v>281</v>
      </c>
      <c r="E4709" s="195" t="s">
        <v>7123</v>
      </c>
      <c r="F4709" s="150"/>
      <c r="G4709" s="151"/>
    </row>
    <row r="4710" spans="1:7" ht="15" x14ac:dyDescent="0.25">
      <c r="A4710" s="218">
        <v>3445</v>
      </c>
      <c r="B4710" s="200" t="s">
        <v>2971</v>
      </c>
      <c r="C4710" s="194" t="s">
        <v>273</v>
      </c>
      <c r="D4710" s="194" t="s">
        <v>281</v>
      </c>
      <c r="E4710" s="195" t="s">
        <v>5917</v>
      </c>
      <c r="F4710" s="147"/>
      <c r="G4710" s="147"/>
    </row>
    <row r="4711" spans="1:7" x14ac:dyDescent="0.2">
      <c r="A4711" s="218">
        <v>3441</v>
      </c>
      <c r="B4711" s="200" t="s">
        <v>2972</v>
      </c>
      <c r="C4711" s="194" t="s">
        <v>273</v>
      </c>
      <c r="D4711" s="194" t="s">
        <v>281</v>
      </c>
      <c r="E4711" s="195" t="s">
        <v>5765</v>
      </c>
      <c r="F4711" s="150"/>
      <c r="G4711" s="151"/>
    </row>
    <row r="4712" spans="1:7" x14ac:dyDescent="0.2">
      <c r="A4712" s="218">
        <v>3444</v>
      </c>
      <c r="B4712" s="200" t="s">
        <v>2973</v>
      </c>
      <c r="C4712" s="194" t="s">
        <v>273</v>
      </c>
      <c r="D4712" s="194" t="s">
        <v>281</v>
      </c>
      <c r="E4712" s="195" t="s">
        <v>7124</v>
      </c>
      <c r="F4712" s="150"/>
      <c r="G4712" s="151"/>
    </row>
    <row r="4713" spans="1:7" ht="15" x14ac:dyDescent="0.25">
      <c r="A4713" s="218">
        <v>12402</v>
      </c>
      <c r="B4713" s="200" t="s">
        <v>2974</v>
      </c>
      <c r="C4713" s="194" t="s">
        <v>273</v>
      </c>
      <c r="D4713" s="194" t="s">
        <v>281</v>
      </c>
      <c r="E4713" s="195" t="s">
        <v>7125</v>
      </c>
      <c r="F4713" s="147"/>
      <c r="G4713" s="147"/>
    </row>
    <row r="4714" spans="1:7" x14ac:dyDescent="0.2">
      <c r="A4714" s="218">
        <v>3447</v>
      </c>
      <c r="B4714" s="200" t="s">
        <v>2975</v>
      </c>
      <c r="C4714" s="194" t="s">
        <v>273</v>
      </c>
      <c r="D4714" s="194" t="s">
        <v>281</v>
      </c>
      <c r="E4714" s="195" t="s">
        <v>5887</v>
      </c>
      <c r="F4714" s="150"/>
      <c r="G4714" s="151"/>
    </row>
    <row r="4715" spans="1:7" ht="15" x14ac:dyDescent="0.25">
      <c r="A4715" s="218">
        <v>3442</v>
      </c>
      <c r="B4715" s="200" t="s">
        <v>2976</v>
      </c>
      <c r="C4715" s="194" t="s">
        <v>273</v>
      </c>
      <c r="D4715" s="194" t="s">
        <v>281</v>
      </c>
      <c r="E4715" s="195" t="s">
        <v>5740</v>
      </c>
      <c r="F4715" s="147"/>
      <c r="G4715" s="147"/>
    </row>
    <row r="4716" spans="1:7" ht="15" x14ac:dyDescent="0.25">
      <c r="A4716" s="199" t="s">
        <v>16759</v>
      </c>
      <c r="B4716" s="192"/>
      <c r="C4716" s="192"/>
      <c r="D4716" s="192"/>
      <c r="E4716" s="192"/>
      <c r="F4716" s="150"/>
      <c r="G4716" s="151"/>
    </row>
    <row r="4717" spans="1:7" ht="15" x14ac:dyDescent="0.25">
      <c r="A4717" s="174"/>
      <c r="B4717" s="173"/>
      <c r="C4717" s="168"/>
      <c r="D4717" s="168"/>
      <c r="E4717" s="170"/>
      <c r="F4717" s="147"/>
      <c r="G4717" s="147"/>
    </row>
    <row r="4718" spans="1:7" ht="18" x14ac:dyDescent="0.25">
      <c r="A4718" s="192"/>
      <c r="B4718" s="201" t="s">
        <v>264</v>
      </c>
      <c r="C4718" s="192"/>
      <c r="D4718" s="193" t="s">
        <v>16732</v>
      </c>
      <c r="E4718" s="194" t="s">
        <v>18291</v>
      </c>
      <c r="F4718" s="150"/>
      <c r="G4718" s="152"/>
    </row>
    <row r="4719" spans="1:7" ht="15" x14ac:dyDescent="0.25">
      <c r="A4719" s="199" t="s">
        <v>16734</v>
      </c>
      <c r="B4719" s="192"/>
      <c r="C4719" s="192"/>
      <c r="D4719" s="192"/>
      <c r="E4719" s="192"/>
      <c r="F4719" s="147"/>
      <c r="G4719" s="147"/>
    </row>
    <row r="4720" spans="1:7" ht="15" x14ac:dyDescent="0.25">
      <c r="A4720" s="199" t="s">
        <v>16735</v>
      </c>
      <c r="B4720" s="192"/>
      <c r="C4720" s="192"/>
      <c r="D4720" s="192"/>
      <c r="E4720" s="192"/>
      <c r="F4720" s="150"/>
      <c r="G4720" s="152"/>
    </row>
    <row r="4721" spans="1:7" ht="15" x14ac:dyDescent="0.25">
      <c r="A4721" s="199" t="s">
        <v>16736</v>
      </c>
      <c r="B4721" s="192"/>
      <c r="C4721" s="192"/>
      <c r="D4721" s="192"/>
      <c r="E4721" s="192"/>
      <c r="F4721" s="147"/>
      <c r="G4721" s="147"/>
    </row>
    <row r="4722" spans="1:7" ht="15" x14ac:dyDescent="0.25">
      <c r="A4722" s="199" t="s">
        <v>16737</v>
      </c>
      <c r="B4722" s="192"/>
      <c r="C4722" s="192"/>
      <c r="D4722" s="192"/>
      <c r="E4722" s="192"/>
      <c r="F4722" s="150"/>
      <c r="G4722" s="152"/>
    </row>
    <row r="4723" spans="1:7" ht="15" x14ac:dyDescent="0.25">
      <c r="A4723" s="199" t="s">
        <v>16738</v>
      </c>
      <c r="B4723" s="192"/>
      <c r="C4723" s="192"/>
      <c r="D4723" s="192"/>
      <c r="E4723" s="192"/>
      <c r="F4723" s="147"/>
      <c r="G4723" s="147"/>
    </row>
    <row r="4724" spans="1:7" ht="15" x14ac:dyDescent="0.25">
      <c r="A4724" s="199" t="s">
        <v>16739</v>
      </c>
      <c r="B4724" s="200" t="s">
        <v>16740</v>
      </c>
      <c r="C4724" s="192"/>
      <c r="D4724" s="192"/>
      <c r="E4724" s="192"/>
      <c r="F4724" s="150"/>
      <c r="G4724" s="151"/>
    </row>
    <row r="4725" spans="1:7" ht="15" x14ac:dyDescent="0.25">
      <c r="A4725" s="192"/>
      <c r="B4725" s="200" t="s">
        <v>16741</v>
      </c>
      <c r="C4725" s="195" t="s">
        <v>16742</v>
      </c>
      <c r="D4725" s="192"/>
      <c r="E4725" s="195" t="s">
        <v>16743</v>
      </c>
      <c r="F4725" s="150"/>
      <c r="G4725" s="151"/>
    </row>
    <row r="4726" spans="1:7" ht="15" x14ac:dyDescent="0.25">
      <c r="A4726" s="199" t="s">
        <v>16744</v>
      </c>
      <c r="B4726" s="199" t="s">
        <v>16745</v>
      </c>
      <c r="C4726" s="192"/>
      <c r="D4726" s="193" t="s">
        <v>16746</v>
      </c>
      <c r="E4726" s="192"/>
      <c r="F4726" s="147"/>
      <c r="G4726" s="147"/>
    </row>
    <row r="4727" spans="1:7" x14ac:dyDescent="0.2">
      <c r="A4727" s="199" t="s">
        <v>265</v>
      </c>
      <c r="B4727" s="199" t="s">
        <v>266</v>
      </c>
      <c r="C4727" s="193" t="s">
        <v>267</v>
      </c>
      <c r="D4727" s="193" t="s">
        <v>268</v>
      </c>
      <c r="E4727" s="193" t="s">
        <v>269</v>
      </c>
      <c r="F4727" s="150"/>
      <c r="G4727" s="151"/>
    </row>
    <row r="4728" spans="1:7" ht="15" x14ac:dyDescent="0.25">
      <c r="A4728" s="192"/>
      <c r="B4728" s="192"/>
      <c r="C4728" s="192"/>
      <c r="D4728" s="193" t="s">
        <v>270</v>
      </c>
      <c r="E4728" s="193" t="s">
        <v>271</v>
      </c>
      <c r="F4728" s="150"/>
      <c r="G4728" s="152"/>
    </row>
    <row r="4729" spans="1:7" ht="15" x14ac:dyDescent="0.25">
      <c r="A4729" s="218">
        <v>3448</v>
      </c>
      <c r="B4729" s="200" t="s">
        <v>121</v>
      </c>
      <c r="C4729" s="194" t="s">
        <v>273</v>
      </c>
      <c r="D4729" s="194" t="s">
        <v>281</v>
      </c>
      <c r="E4729" s="195" t="s">
        <v>5582</v>
      </c>
      <c r="F4729" s="147"/>
      <c r="G4729" s="147"/>
    </row>
    <row r="4730" spans="1:7" x14ac:dyDescent="0.2">
      <c r="A4730" s="218">
        <v>3449</v>
      </c>
      <c r="B4730" s="200" t="s">
        <v>2977</v>
      </c>
      <c r="C4730" s="194" t="s">
        <v>273</v>
      </c>
      <c r="D4730" s="194" t="s">
        <v>281</v>
      </c>
      <c r="E4730" s="195" t="s">
        <v>7126</v>
      </c>
    </row>
    <row r="4731" spans="1:7" x14ac:dyDescent="0.2">
      <c r="A4731" s="218">
        <v>12403</v>
      </c>
      <c r="B4731" s="200" t="s">
        <v>2978</v>
      </c>
      <c r="C4731" s="194" t="s">
        <v>273</v>
      </c>
      <c r="D4731" s="194" t="s">
        <v>281</v>
      </c>
      <c r="E4731" s="195" t="s">
        <v>7127</v>
      </c>
    </row>
    <row r="4732" spans="1:7" x14ac:dyDescent="0.2">
      <c r="A4732" s="218">
        <v>3468</v>
      </c>
      <c r="B4732" s="200" t="s">
        <v>2979</v>
      </c>
      <c r="C4732" s="194" t="s">
        <v>273</v>
      </c>
      <c r="D4732" s="194" t="s">
        <v>281</v>
      </c>
      <c r="E4732" s="195" t="s">
        <v>7128</v>
      </c>
    </row>
    <row r="4733" spans="1:7" x14ac:dyDescent="0.2">
      <c r="A4733" s="218">
        <v>3465</v>
      </c>
      <c r="B4733" s="200" t="s">
        <v>2980</v>
      </c>
      <c r="C4733" s="194" t="s">
        <v>273</v>
      </c>
      <c r="D4733" s="194" t="s">
        <v>281</v>
      </c>
      <c r="E4733" s="195" t="s">
        <v>7129</v>
      </c>
    </row>
    <row r="4734" spans="1:7" x14ac:dyDescent="0.2">
      <c r="A4734" s="218">
        <v>3463</v>
      </c>
      <c r="B4734" s="200" t="s">
        <v>2981</v>
      </c>
      <c r="C4734" s="194" t="s">
        <v>273</v>
      </c>
      <c r="D4734" s="194" t="s">
        <v>281</v>
      </c>
      <c r="E4734" s="195" t="s">
        <v>6957</v>
      </c>
    </row>
    <row r="4735" spans="1:7" ht="15" x14ac:dyDescent="0.25">
      <c r="A4735" s="218">
        <v>3464</v>
      </c>
      <c r="B4735" s="200" t="s">
        <v>2982</v>
      </c>
      <c r="C4735" s="194" t="s">
        <v>273</v>
      </c>
      <c r="D4735" s="194" t="s">
        <v>281</v>
      </c>
      <c r="E4735" s="195" t="s">
        <v>7130</v>
      </c>
      <c r="F4735" s="147"/>
      <c r="G4735" s="147"/>
    </row>
    <row r="4736" spans="1:7" x14ac:dyDescent="0.2">
      <c r="A4736" s="218">
        <v>3466</v>
      </c>
      <c r="B4736" s="200" t="s">
        <v>2983</v>
      </c>
      <c r="C4736" s="194" t="s">
        <v>273</v>
      </c>
      <c r="D4736" s="194" t="s">
        <v>281</v>
      </c>
      <c r="E4736" s="195" t="s">
        <v>6498</v>
      </c>
    </row>
    <row r="4737" spans="1:7" ht="15" x14ac:dyDescent="0.25">
      <c r="A4737" s="218">
        <v>3467</v>
      </c>
      <c r="B4737" s="200" t="s">
        <v>2984</v>
      </c>
      <c r="C4737" s="194" t="s">
        <v>273</v>
      </c>
      <c r="D4737" s="194" t="s">
        <v>281</v>
      </c>
      <c r="E4737" s="195" t="s">
        <v>7131</v>
      </c>
      <c r="F4737" s="147"/>
      <c r="G4737" s="147"/>
    </row>
    <row r="4738" spans="1:7" ht="15" x14ac:dyDescent="0.25">
      <c r="A4738" s="218">
        <v>3462</v>
      </c>
      <c r="B4738" s="200" t="s">
        <v>2985</v>
      </c>
      <c r="C4738" s="194" t="s">
        <v>273</v>
      </c>
      <c r="D4738" s="194" t="s">
        <v>281</v>
      </c>
      <c r="E4738" s="195" t="s">
        <v>6322</v>
      </c>
      <c r="F4738" s="147"/>
      <c r="G4738" s="147"/>
    </row>
    <row r="4739" spans="1:7" ht="15" x14ac:dyDescent="0.25">
      <c r="A4739" s="218">
        <v>3443</v>
      </c>
      <c r="B4739" s="200" t="s">
        <v>2986</v>
      </c>
      <c r="C4739" s="194" t="s">
        <v>273</v>
      </c>
      <c r="D4739" s="194" t="s">
        <v>281</v>
      </c>
      <c r="E4739" s="195" t="s">
        <v>7132</v>
      </c>
      <c r="F4739" s="147"/>
      <c r="G4739" s="147"/>
    </row>
    <row r="4740" spans="1:7" ht="15" x14ac:dyDescent="0.25">
      <c r="A4740" s="218">
        <v>3473</v>
      </c>
      <c r="B4740" s="200" t="s">
        <v>2987</v>
      </c>
      <c r="C4740" s="194" t="s">
        <v>273</v>
      </c>
      <c r="D4740" s="194" t="s">
        <v>281</v>
      </c>
      <c r="E4740" s="195" t="s">
        <v>7133</v>
      </c>
      <c r="F4740" s="147"/>
      <c r="G4740" s="147"/>
    </row>
    <row r="4741" spans="1:7" ht="15" x14ac:dyDescent="0.25">
      <c r="A4741" s="218">
        <v>3474</v>
      </c>
      <c r="B4741" s="200" t="s">
        <v>2988</v>
      </c>
      <c r="C4741" s="194" t="s">
        <v>273</v>
      </c>
      <c r="D4741" s="194" t="s">
        <v>281</v>
      </c>
      <c r="E4741" s="195" t="s">
        <v>7134</v>
      </c>
      <c r="F4741" s="147"/>
      <c r="G4741" s="147"/>
    </row>
    <row r="4742" spans="1:7" x14ac:dyDescent="0.2">
      <c r="A4742" s="218">
        <v>3450</v>
      </c>
      <c r="B4742" s="200" t="s">
        <v>2989</v>
      </c>
      <c r="C4742" s="194" t="s">
        <v>273</v>
      </c>
      <c r="D4742" s="194" t="s">
        <v>281</v>
      </c>
      <c r="E4742" s="195" t="s">
        <v>6141</v>
      </c>
    </row>
    <row r="4743" spans="1:7" ht="15" x14ac:dyDescent="0.25">
      <c r="A4743" s="218">
        <v>3453</v>
      </c>
      <c r="B4743" s="200" t="s">
        <v>2990</v>
      </c>
      <c r="C4743" s="194" t="s">
        <v>273</v>
      </c>
      <c r="D4743" s="194" t="s">
        <v>281</v>
      </c>
      <c r="E4743" s="195" t="s">
        <v>7135</v>
      </c>
      <c r="F4743" s="147"/>
      <c r="G4743" s="147"/>
    </row>
    <row r="4744" spans="1:7" ht="15" x14ac:dyDescent="0.25">
      <c r="A4744" s="218">
        <v>3452</v>
      </c>
      <c r="B4744" s="200" t="s">
        <v>2991</v>
      </c>
      <c r="C4744" s="194" t="s">
        <v>273</v>
      </c>
      <c r="D4744" s="194" t="s">
        <v>281</v>
      </c>
      <c r="E4744" s="195" t="s">
        <v>7136</v>
      </c>
      <c r="F4744" s="147"/>
      <c r="G4744" s="151"/>
    </row>
    <row r="4745" spans="1:7" ht="15" x14ac:dyDescent="0.25">
      <c r="A4745" s="218">
        <v>3451</v>
      </c>
      <c r="B4745" s="200" t="s">
        <v>2992</v>
      </c>
      <c r="C4745" s="194" t="s">
        <v>273</v>
      </c>
      <c r="D4745" s="194" t="s">
        <v>281</v>
      </c>
      <c r="E4745" s="195" t="s">
        <v>6445</v>
      </c>
      <c r="F4745" s="148"/>
      <c r="G4745" s="147"/>
    </row>
    <row r="4746" spans="1:7" x14ac:dyDescent="0.2">
      <c r="A4746" s="218">
        <v>3454</v>
      </c>
      <c r="B4746" s="200" t="s">
        <v>132</v>
      </c>
      <c r="C4746" s="194" t="s">
        <v>273</v>
      </c>
      <c r="D4746" s="194" t="s">
        <v>281</v>
      </c>
      <c r="E4746" s="195" t="s">
        <v>7137</v>
      </c>
      <c r="F4746" s="148"/>
      <c r="G4746" s="148"/>
    </row>
    <row r="4747" spans="1:7" x14ac:dyDescent="0.2">
      <c r="A4747" s="218">
        <v>3458</v>
      </c>
      <c r="B4747" s="200" t="s">
        <v>2993</v>
      </c>
      <c r="C4747" s="194" t="s">
        <v>273</v>
      </c>
      <c r="D4747" s="194" t="s">
        <v>281</v>
      </c>
      <c r="E4747" s="195" t="s">
        <v>6407</v>
      </c>
      <c r="F4747" s="148"/>
      <c r="G4747" s="148"/>
    </row>
    <row r="4748" spans="1:7" ht="15" x14ac:dyDescent="0.25">
      <c r="A4748" s="218">
        <v>3457</v>
      </c>
      <c r="B4748" s="200" t="s">
        <v>2994</v>
      </c>
      <c r="C4748" s="194" t="s">
        <v>273</v>
      </c>
      <c r="D4748" s="194" t="s">
        <v>281</v>
      </c>
      <c r="E4748" s="195" t="s">
        <v>5767</v>
      </c>
      <c r="F4748" s="147"/>
      <c r="G4748" s="147"/>
    </row>
    <row r="4749" spans="1:7" x14ac:dyDescent="0.2">
      <c r="A4749" s="218">
        <v>3455</v>
      </c>
      <c r="B4749" s="200" t="s">
        <v>2995</v>
      </c>
      <c r="C4749" s="194" t="s">
        <v>273</v>
      </c>
      <c r="D4749" s="194" t="s">
        <v>281</v>
      </c>
      <c r="E4749" s="195" t="s">
        <v>5246</v>
      </c>
      <c r="F4749" s="150"/>
      <c r="G4749" s="152"/>
    </row>
    <row r="4750" spans="1:7" ht="15" x14ac:dyDescent="0.25">
      <c r="A4750" s="218">
        <v>3472</v>
      </c>
      <c r="B4750" s="200" t="s">
        <v>2996</v>
      </c>
      <c r="C4750" s="194" t="s">
        <v>273</v>
      </c>
      <c r="D4750" s="194" t="s">
        <v>281</v>
      </c>
      <c r="E4750" s="195" t="s">
        <v>6408</v>
      </c>
      <c r="F4750" s="147"/>
      <c r="G4750" s="147"/>
    </row>
    <row r="4751" spans="1:7" ht="15" x14ac:dyDescent="0.25">
      <c r="A4751" s="218">
        <v>3470</v>
      </c>
      <c r="B4751" s="200" t="s">
        <v>2997</v>
      </c>
      <c r="C4751" s="194" t="s">
        <v>273</v>
      </c>
      <c r="D4751" s="194" t="s">
        <v>281</v>
      </c>
      <c r="E4751" s="195" t="s">
        <v>6409</v>
      </c>
      <c r="F4751" s="147"/>
      <c r="G4751" s="147"/>
    </row>
    <row r="4752" spans="1:7" x14ac:dyDescent="0.2">
      <c r="A4752" s="218">
        <v>3471</v>
      </c>
      <c r="B4752" s="200" t="s">
        <v>2998</v>
      </c>
      <c r="C4752" s="194" t="s">
        <v>273</v>
      </c>
      <c r="D4752" s="194" t="s">
        <v>281</v>
      </c>
      <c r="E4752" s="195" t="s">
        <v>6410</v>
      </c>
      <c r="F4752" s="150"/>
      <c r="G4752" s="152"/>
    </row>
    <row r="4753" spans="1:7" ht="15" x14ac:dyDescent="0.25">
      <c r="A4753" s="218">
        <v>3456</v>
      </c>
      <c r="B4753" s="200" t="s">
        <v>2999</v>
      </c>
      <c r="C4753" s="194" t="s">
        <v>273</v>
      </c>
      <c r="D4753" s="194" t="s">
        <v>281</v>
      </c>
      <c r="E4753" s="195" t="s">
        <v>6411</v>
      </c>
      <c r="F4753" s="147"/>
      <c r="G4753" s="147"/>
    </row>
    <row r="4754" spans="1:7" ht="15" x14ac:dyDescent="0.25">
      <c r="A4754" s="218">
        <v>3459</v>
      </c>
      <c r="B4754" s="200" t="s">
        <v>3000</v>
      </c>
      <c r="C4754" s="194" t="s">
        <v>273</v>
      </c>
      <c r="D4754" s="194" t="s">
        <v>281</v>
      </c>
      <c r="E4754" s="195" t="s">
        <v>6337</v>
      </c>
      <c r="F4754" s="147"/>
      <c r="G4754" s="147"/>
    </row>
    <row r="4755" spans="1:7" x14ac:dyDescent="0.2">
      <c r="A4755" s="218">
        <v>3469</v>
      </c>
      <c r="B4755" s="200" t="s">
        <v>3001</v>
      </c>
      <c r="C4755" s="194" t="s">
        <v>273</v>
      </c>
      <c r="D4755" s="194" t="s">
        <v>281</v>
      </c>
      <c r="E4755" s="195" t="s">
        <v>6412</v>
      </c>
      <c r="F4755" s="150"/>
      <c r="G4755" s="152"/>
    </row>
    <row r="4756" spans="1:7" ht="15" x14ac:dyDescent="0.25">
      <c r="A4756" s="218">
        <v>3460</v>
      </c>
      <c r="B4756" s="200" t="s">
        <v>3002</v>
      </c>
      <c r="C4756" s="194" t="s">
        <v>273</v>
      </c>
      <c r="D4756" s="194" t="s">
        <v>281</v>
      </c>
      <c r="E4756" s="195" t="s">
        <v>6413</v>
      </c>
      <c r="F4756" s="147"/>
      <c r="G4756" s="147"/>
    </row>
    <row r="4757" spans="1:7" ht="15" x14ac:dyDescent="0.25">
      <c r="A4757" s="218">
        <v>3461</v>
      </c>
      <c r="B4757" s="200" t="s">
        <v>3003</v>
      </c>
      <c r="C4757" s="194" t="s">
        <v>273</v>
      </c>
      <c r="D4757" s="194" t="s">
        <v>281</v>
      </c>
      <c r="E4757" s="195" t="s">
        <v>6414</v>
      </c>
      <c r="F4757" s="147"/>
      <c r="G4757" s="147"/>
    </row>
    <row r="4758" spans="1:7" x14ac:dyDescent="0.2">
      <c r="A4758" s="218">
        <v>10835</v>
      </c>
      <c r="B4758" s="200" t="s">
        <v>3004</v>
      </c>
      <c r="C4758" s="194" t="s">
        <v>273</v>
      </c>
      <c r="D4758" s="194" t="s">
        <v>281</v>
      </c>
      <c r="E4758" s="195" t="s">
        <v>5427</v>
      </c>
      <c r="F4758" s="150"/>
      <c r="G4758" s="152"/>
    </row>
    <row r="4759" spans="1:7" ht="15" x14ac:dyDescent="0.25">
      <c r="A4759" s="218">
        <v>10836</v>
      </c>
      <c r="B4759" s="200" t="s">
        <v>3005</v>
      </c>
      <c r="C4759" s="194" t="s">
        <v>273</v>
      </c>
      <c r="D4759" s="194" t="s">
        <v>281</v>
      </c>
      <c r="E4759" s="195" t="s">
        <v>6068</v>
      </c>
      <c r="F4759" s="147"/>
      <c r="G4759" s="147"/>
    </row>
    <row r="4760" spans="1:7" ht="15" x14ac:dyDescent="0.25">
      <c r="A4760" s="218">
        <v>3485</v>
      </c>
      <c r="B4760" s="200" t="s">
        <v>3006</v>
      </c>
      <c r="C4760" s="194" t="s">
        <v>273</v>
      </c>
      <c r="D4760" s="194" t="s">
        <v>281</v>
      </c>
      <c r="E4760" s="195" t="s">
        <v>7120</v>
      </c>
      <c r="F4760" s="147"/>
      <c r="G4760" s="147"/>
    </row>
    <row r="4761" spans="1:7" x14ac:dyDescent="0.2">
      <c r="A4761" s="218">
        <v>3534</v>
      </c>
      <c r="B4761" s="200" t="s">
        <v>3007</v>
      </c>
      <c r="C4761" s="194" t="s">
        <v>273</v>
      </c>
      <c r="D4761" s="194" t="s">
        <v>281</v>
      </c>
      <c r="E4761" s="195" t="s">
        <v>7790</v>
      </c>
      <c r="F4761" s="150"/>
      <c r="G4761" s="153"/>
    </row>
    <row r="4762" spans="1:7" ht="15" x14ac:dyDescent="0.25">
      <c r="A4762" s="218">
        <v>3482</v>
      </c>
      <c r="B4762" s="200" t="s">
        <v>102</v>
      </c>
      <c r="C4762" s="194" t="s">
        <v>273</v>
      </c>
      <c r="D4762" s="194" t="s">
        <v>281</v>
      </c>
      <c r="E4762" s="195" t="s">
        <v>5916</v>
      </c>
      <c r="F4762" s="147"/>
      <c r="G4762" s="147"/>
    </row>
    <row r="4763" spans="1:7" ht="15" x14ac:dyDescent="0.25">
      <c r="A4763" s="218">
        <v>3505</v>
      </c>
      <c r="B4763" s="200" t="s">
        <v>3008</v>
      </c>
      <c r="C4763" s="194" t="s">
        <v>273</v>
      </c>
      <c r="D4763" s="194" t="s">
        <v>281</v>
      </c>
      <c r="E4763" s="195" t="s">
        <v>17227</v>
      </c>
      <c r="F4763" s="147"/>
      <c r="G4763" s="147"/>
    </row>
    <row r="4764" spans="1:7" x14ac:dyDescent="0.2">
      <c r="A4764" s="218">
        <v>3543</v>
      </c>
      <c r="B4764" s="200" t="s">
        <v>101</v>
      </c>
      <c r="C4764" s="194" t="s">
        <v>273</v>
      </c>
      <c r="D4764" s="194" t="s">
        <v>281</v>
      </c>
      <c r="E4764" s="195" t="s">
        <v>6324</v>
      </c>
      <c r="F4764" s="150"/>
      <c r="G4764" s="151"/>
    </row>
    <row r="4765" spans="1:7" x14ac:dyDescent="0.2">
      <c r="A4765" s="218">
        <v>20128</v>
      </c>
      <c r="B4765" s="200" t="s">
        <v>3009</v>
      </c>
      <c r="C4765" s="194" t="s">
        <v>273</v>
      </c>
      <c r="D4765" s="194" t="s">
        <v>281</v>
      </c>
      <c r="E4765" s="195" t="s">
        <v>6421</v>
      </c>
      <c r="F4765" s="150"/>
      <c r="G4765" s="151"/>
    </row>
    <row r="4766" spans="1:7" x14ac:dyDescent="0.2">
      <c r="A4766" s="218">
        <v>20129</v>
      </c>
      <c r="B4766" s="200" t="s">
        <v>3010</v>
      </c>
      <c r="C4766" s="194" t="s">
        <v>273</v>
      </c>
      <c r="D4766" s="194" t="s">
        <v>281</v>
      </c>
      <c r="E4766" s="195" t="s">
        <v>7743</v>
      </c>
      <c r="F4766" s="150"/>
      <c r="G4766" s="151"/>
    </row>
    <row r="4767" spans="1:7" x14ac:dyDescent="0.2">
      <c r="A4767" s="218">
        <v>20131</v>
      </c>
      <c r="B4767" s="200" t="s">
        <v>3011</v>
      </c>
      <c r="C4767" s="194" t="s">
        <v>273</v>
      </c>
      <c r="D4767" s="194" t="s">
        <v>281</v>
      </c>
      <c r="E4767" s="195" t="s">
        <v>18292</v>
      </c>
      <c r="F4767" s="150"/>
      <c r="G4767" s="151"/>
    </row>
    <row r="4768" spans="1:7" ht="15" x14ac:dyDescent="0.25">
      <c r="A4768" s="218">
        <v>20132</v>
      </c>
      <c r="B4768" s="200" t="s">
        <v>3012</v>
      </c>
      <c r="C4768" s="194" t="s">
        <v>273</v>
      </c>
      <c r="D4768" s="194" t="s">
        <v>281</v>
      </c>
      <c r="E4768" s="195" t="s">
        <v>18293</v>
      </c>
      <c r="F4768" s="147"/>
      <c r="G4768" s="147"/>
    </row>
    <row r="4769" spans="1:7" x14ac:dyDescent="0.2">
      <c r="A4769" s="218">
        <v>20151</v>
      </c>
      <c r="B4769" s="200" t="s">
        <v>3013</v>
      </c>
      <c r="C4769" s="194" t="s">
        <v>273</v>
      </c>
      <c r="D4769" s="194" t="s">
        <v>281</v>
      </c>
      <c r="E4769" s="195" t="s">
        <v>5371</v>
      </c>
      <c r="F4769" s="150"/>
      <c r="G4769" s="151"/>
    </row>
    <row r="4770" spans="1:7" ht="15" x14ac:dyDescent="0.25">
      <c r="A4770" s="218">
        <v>20152</v>
      </c>
      <c r="B4770" s="200" t="s">
        <v>3014</v>
      </c>
      <c r="C4770" s="194" t="s">
        <v>273</v>
      </c>
      <c r="D4770" s="194" t="s">
        <v>281</v>
      </c>
      <c r="E4770" s="195" t="s">
        <v>18294</v>
      </c>
      <c r="F4770" s="147"/>
      <c r="G4770" s="147"/>
    </row>
    <row r="4771" spans="1:7" x14ac:dyDescent="0.2">
      <c r="A4771" s="218">
        <v>20148</v>
      </c>
      <c r="B4771" s="200" t="s">
        <v>3015</v>
      </c>
      <c r="C4771" s="194" t="s">
        <v>273</v>
      </c>
      <c r="D4771" s="194" t="s">
        <v>281</v>
      </c>
      <c r="E4771" s="195" t="s">
        <v>7703</v>
      </c>
      <c r="F4771" s="150"/>
      <c r="G4771" s="151"/>
    </row>
    <row r="4772" spans="1:7" ht="15" x14ac:dyDescent="0.25">
      <c r="A4772" s="218">
        <v>20149</v>
      </c>
      <c r="B4772" s="200" t="s">
        <v>3016</v>
      </c>
      <c r="C4772" s="194" t="s">
        <v>273</v>
      </c>
      <c r="D4772" s="194" t="s">
        <v>281</v>
      </c>
      <c r="E4772" s="195" t="s">
        <v>6573</v>
      </c>
      <c r="F4772" s="147"/>
      <c r="G4772" s="147"/>
    </row>
    <row r="4773" spans="1:7" x14ac:dyDescent="0.2">
      <c r="A4773" s="218">
        <v>20150</v>
      </c>
      <c r="B4773" s="200" t="s">
        <v>3017</v>
      </c>
      <c r="C4773" s="194" t="s">
        <v>273</v>
      </c>
      <c r="D4773" s="194" t="s">
        <v>281</v>
      </c>
      <c r="E4773" s="195" t="s">
        <v>7189</v>
      </c>
      <c r="F4773" s="150"/>
      <c r="G4773" s="151"/>
    </row>
    <row r="4774" spans="1:7" ht="15" x14ac:dyDescent="0.25">
      <c r="A4774" s="218">
        <v>20159</v>
      </c>
      <c r="B4774" s="200" t="s">
        <v>3018</v>
      </c>
      <c r="C4774" s="194" t="s">
        <v>273</v>
      </c>
      <c r="D4774" s="194" t="s">
        <v>281</v>
      </c>
      <c r="E4774" s="195" t="s">
        <v>18295</v>
      </c>
      <c r="F4774" s="147"/>
      <c r="G4774" s="147"/>
    </row>
    <row r="4775" spans="1:7" ht="15" x14ac:dyDescent="0.25">
      <c r="A4775" s="199" t="s">
        <v>16759</v>
      </c>
      <c r="B4775" s="192"/>
      <c r="C4775" s="192"/>
      <c r="D4775" s="192"/>
      <c r="E4775" s="192"/>
      <c r="F4775" s="150"/>
      <c r="G4775" s="151"/>
    </row>
    <row r="4776" spans="1:7" ht="15" x14ac:dyDescent="0.25">
      <c r="A4776" s="174"/>
      <c r="B4776" s="173"/>
      <c r="C4776" s="168"/>
      <c r="D4776" s="168"/>
      <c r="E4776" s="169"/>
      <c r="F4776" s="147"/>
      <c r="G4776" s="147"/>
    </row>
    <row r="4777" spans="1:7" ht="18" x14ac:dyDescent="0.25">
      <c r="A4777" s="192"/>
      <c r="B4777" s="201" t="s">
        <v>264</v>
      </c>
      <c r="C4777" s="192"/>
      <c r="D4777" s="193" t="s">
        <v>16732</v>
      </c>
      <c r="E4777" s="194" t="s">
        <v>18296</v>
      </c>
      <c r="F4777" s="150"/>
      <c r="G4777" s="151"/>
    </row>
    <row r="4778" spans="1:7" ht="15" x14ac:dyDescent="0.25">
      <c r="A4778" s="199" t="s">
        <v>16734</v>
      </c>
      <c r="B4778" s="192"/>
      <c r="C4778" s="192"/>
      <c r="D4778" s="192"/>
      <c r="E4778" s="192"/>
      <c r="F4778" s="150"/>
      <c r="G4778" s="151"/>
    </row>
    <row r="4779" spans="1:7" ht="15" x14ac:dyDescent="0.25">
      <c r="A4779" s="199" t="s">
        <v>16735</v>
      </c>
      <c r="B4779" s="192"/>
      <c r="C4779" s="192"/>
      <c r="D4779" s="192"/>
      <c r="E4779" s="192"/>
      <c r="F4779" s="150"/>
      <c r="G4779" s="151"/>
    </row>
    <row r="4780" spans="1:7" ht="15" x14ac:dyDescent="0.25">
      <c r="A4780" s="199" t="s">
        <v>16736</v>
      </c>
      <c r="B4780" s="192"/>
      <c r="C4780" s="192"/>
      <c r="D4780" s="192"/>
      <c r="E4780" s="192"/>
      <c r="F4780" s="147"/>
      <c r="G4780" s="147"/>
    </row>
    <row r="4781" spans="1:7" ht="15" x14ac:dyDescent="0.25">
      <c r="A4781" s="199" t="s">
        <v>16737</v>
      </c>
      <c r="B4781" s="192"/>
      <c r="C4781" s="192"/>
      <c r="D4781" s="192"/>
      <c r="E4781" s="192"/>
      <c r="F4781" s="150"/>
      <c r="G4781" s="151"/>
    </row>
    <row r="4782" spans="1:7" ht="15" x14ac:dyDescent="0.25">
      <c r="A4782" s="199" t="s">
        <v>16738</v>
      </c>
      <c r="B4782" s="192"/>
      <c r="C4782" s="192"/>
      <c r="D4782" s="192"/>
      <c r="E4782" s="192"/>
      <c r="F4782" s="147"/>
      <c r="G4782" s="147"/>
    </row>
    <row r="4783" spans="1:7" ht="15" x14ac:dyDescent="0.25">
      <c r="A4783" s="199" t="s">
        <v>16739</v>
      </c>
      <c r="B4783" s="200" t="s">
        <v>16740</v>
      </c>
      <c r="C4783" s="192"/>
      <c r="D4783" s="192"/>
      <c r="E4783" s="192"/>
      <c r="F4783" s="150"/>
      <c r="G4783" s="151"/>
    </row>
    <row r="4784" spans="1:7" ht="15" x14ac:dyDescent="0.25">
      <c r="A4784" s="192"/>
      <c r="B4784" s="200" t="s">
        <v>16741</v>
      </c>
      <c r="C4784" s="195" t="s">
        <v>16742</v>
      </c>
      <c r="D4784" s="192"/>
      <c r="E4784" s="195" t="s">
        <v>16743</v>
      </c>
      <c r="F4784" s="147"/>
      <c r="G4784" s="147"/>
    </row>
    <row r="4785" spans="1:7" ht="15" x14ac:dyDescent="0.25">
      <c r="A4785" s="199" t="s">
        <v>16744</v>
      </c>
      <c r="B4785" s="199" t="s">
        <v>16745</v>
      </c>
      <c r="C4785" s="192"/>
      <c r="D4785" s="193" t="s">
        <v>16746</v>
      </c>
      <c r="E4785" s="192"/>
      <c r="F4785" s="150"/>
      <c r="G4785" s="151"/>
    </row>
    <row r="4786" spans="1:7" ht="15" x14ac:dyDescent="0.25">
      <c r="A4786" s="199" t="s">
        <v>265</v>
      </c>
      <c r="B4786" s="199" t="s">
        <v>266</v>
      </c>
      <c r="C4786" s="193" t="s">
        <v>267</v>
      </c>
      <c r="D4786" s="193" t="s">
        <v>268</v>
      </c>
      <c r="E4786" s="193" t="s">
        <v>269</v>
      </c>
      <c r="F4786" s="147"/>
      <c r="G4786" s="147"/>
    </row>
    <row r="4787" spans="1:7" ht="15" x14ac:dyDescent="0.25">
      <c r="A4787" s="192"/>
      <c r="B4787" s="192"/>
      <c r="C4787" s="192"/>
      <c r="D4787" s="193" t="s">
        <v>270</v>
      </c>
      <c r="E4787" s="193" t="s">
        <v>271</v>
      </c>
      <c r="F4787" s="150"/>
      <c r="G4787" s="151"/>
    </row>
    <row r="4788" spans="1:7" ht="15" x14ac:dyDescent="0.25">
      <c r="A4788" s="218">
        <v>20157</v>
      </c>
      <c r="B4788" s="200" t="s">
        <v>149</v>
      </c>
      <c r="C4788" s="194" t="s">
        <v>273</v>
      </c>
      <c r="D4788" s="194" t="s">
        <v>281</v>
      </c>
      <c r="E4788" s="195" t="s">
        <v>18297</v>
      </c>
      <c r="F4788" s="147"/>
      <c r="G4788" s="147"/>
    </row>
    <row r="4789" spans="1:7" x14ac:dyDescent="0.2">
      <c r="A4789" s="218">
        <v>20158</v>
      </c>
      <c r="B4789" s="200" t="s">
        <v>3019</v>
      </c>
      <c r="C4789" s="194" t="s">
        <v>273</v>
      </c>
      <c r="D4789" s="194" t="s">
        <v>281</v>
      </c>
      <c r="E4789" s="195" t="s">
        <v>18298</v>
      </c>
      <c r="F4789" s="150"/>
      <c r="G4789" s="151"/>
    </row>
    <row r="4790" spans="1:7" x14ac:dyDescent="0.2">
      <c r="A4790" s="218">
        <v>20154</v>
      </c>
      <c r="B4790" s="200" t="s">
        <v>3020</v>
      </c>
      <c r="C4790" s="194" t="s">
        <v>273</v>
      </c>
      <c r="D4790" s="194" t="s">
        <v>281</v>
      </c>
      <c r="E4790" s="195" t="s">
        <v>7240</v>
      </c>
      <c r="F4790" s="150"/>
      <c r="G4790" s="151"/>
    </row>
    <row r="4791" spans="1:7" x14ac:dyDescent="0.2">
      <c r="A4791" s="218">
        <v>20155</v>
      </c>
      <c r="B4791" s="200" t="s">
        <v>3021</v>
      </c>
      <c r="C4791" s="194" t="s">
        <v>273</v>
      </c>
      <c r="D4791" s="194" t="s">
        <v>281</v>
      </c>
      <c r="E4791" s="195" t="s">
        <v>6878</v>
      </c>
      <c r="F4791" s="150"/>
      <c r="G4791" s="151"/>
    </row>
    <row r="4792" spans="1:7" x14ac:dyDescent="0.2">
      <c r="A4792" s="218">
        <v>20156</v>
      </c>
      <c r="B4792" s="200" t="s">
        <v>3022</v>
      </c>
      <c r="C4792" s="194" t="s">
        <v>273</v>
      </c>
      <c r="D4792" s="194" t="s">
        <v>281</v>
      </c>
      <c r="E4792" s="195" t="s">
        <v>14193</v>
      </c>
      <c r="F4792" s="150"/>
      <c r="G4792" s="151"/>
    </row>
    <row r="4793" spans="1:7" x14ac:dyDescent="0.2">
      <c r="A4793" s="218">
        <v>3516</v>
      </c>
      <c r="B4793" s="200" t="s">
        <v>3023</v>
      </c>
      <c r="C4793" s="194" t="s">
        <v>273</v>
      </c>
      <c r="D4793" s="194" t="s">
        <v>281</v>
      </c>
      <c r="E4793" s="195" t="s">
        <v>6601</v>
      </c>
      <c r="F4793" s="150"/>
      <c r="G4793" s="152"/>
    </row>
    <row r="4794" spans="1:7" ht="15" x14ac:dyDescent="0.25">
      <c r="A4794" s="218">
        <v>3512</v>
      </c>
      <c r="B4794" s="200" t="s">
        <v>3024</v>
      </c>
      <c r="C4794" s="194" t="s">
        <v>273</v>
      </c>
      <c r="D4794" s="194" t="s">
        <v>281</v>
      </c>
      <c r="E4794" s="195" t="s">
        <v>18299</v>
      </c>
      <c r="F4794" s="147"/>
      <c r="G4794" s="147"/>
    </row>
    <row r="4795" spans="1:7" ht="15" x14ac:dyDescent="0.25">
      <c r="A4795" s="218">
        <v>3499</v>
      </c>
      <c r="B4795" s="200" t="s">
        <v>3025</v>
      </c>
      <c r="C4795" s="194" t="s">
        <v>273</v>
      </c>
      <c r="D4795" s="194" t="s">
        <v>281</v>
      </c>
      <c r="E4795" s="194" t="s">
        <v>5418</v>
      </c>
      <c r="F4795" s="147"/>
      <c r="G4795" s="147"/>
    </row>
    <row r="4796" spans="1:7" x14ac:dyDescent="0.2">
      <c r="A4796" s="218">
        <v>3500</v>
      </c>
      <c r="B4796" s="200" t="s">
        <v>3026</v>
      </c>
      <c r="C4796" s="194" t="s">
        <v>273</v>
      </c>
      <c r="D4796" s="194" t="s">
        <v>281</v>
      </c>
      <c r="E4796" s="195" t="s">
        <v>5724</v>
      </c>
      <c r="F4796" s="150"/>
      <c r="G4796" s="152"/>
    </row>
    <row r="4797" spans="1:7" ht="15" x14ac:dyDescent="0.25">
      <c r="A4797" s="218">
        <v>3501</v>
      </c>
      <c r="B4797" s="200" t="s">
        <v>3027</v>
      </c>
      <c r="C4797" s="194" t="s">
        <v>273</v>
      </c>
      <c r="D4797" s="194" t="s">
        <v>281</v>
      </c>
      <c r="E4797" s="195" t="s">
        <v>5270</v>
      </c>
      <c r="F4797" s="147"/>
      <c r="G4797" s="147"/>
    </row>
    <row r="4798" spans="1:7" ht="15" x14ac:dyDescent="0.25">
      <c r="A4798" s="218">
        <v>3502</v>
      </c>
      <c r="B4798" s="200" t="s">
        <v>3028</v>
      </c>
      <c r="C4798" s="194" t="s">
        <v>273</v>
      </c>
      <c r="D4798" s="194" t="s">
        <v>281</v>
      </c>
      <c r="E4798" s="195" t="s">
        <v>8202</v>
      </c>
      <c r="F4798" s="147"/>
      <c r="G4798" s="147"/>
    </row>
    <row r="4799" spans="1:7" x14ac:dyDescent="0.2">
      <c r="A4799" s="218">
        <v>3503</v>
      </c>
      <c r="B4799" s="200" t="s">
        <v>3029</v>
      </c>
      <c r="C4799" s="194" t="s">
        <v>273</v>
      </c>
      <c r="D4799" s="194" t="s">
        <v>281</v>
      </c>
      <c r="E4799" s="195" t="s">
        <v>6240</v>
      </c>
      <c r="F4799" s="150"/>
      <c r="G4799" s="152"/>
    </row>
    <row r="4800" spans="1:7" x14ac:dyDescent="0.2">
      <c r="A4800" s="218">
        <v>3477</v>
      </c>
      <c r="B4800" s="200" t="s">
        <v>3030</v>
      </c>
      <c r="C4800" s="194" t="s">
        <v>273</v>
      </c>
      <c r="D4800" s="194" t="s">
        <v>281</v>
      </c>
      <c r="E4800" s="195" t="s">
        <v>18300</v>
      </c>
      <c r="F4800" s="150"/>
      <c r="G4800" s="152"/>
    </row>
    <row r="4801" spans="1:7" x14ac:dyDescent="0.2">
      <c r="A4801" s="218">
        <v>3478</v>
      </c>
      <c r="B4801" s="200" t="s">
        <v>3031</v>
      </c>
      <c r="C4801" s="194" t="s">
        <v>273</v>
      </c>
      <c r="D4801" s="194" t="s">
        <v>281</v>
      </c>
      <c r="E4801" s="195" t="s">
        <v>18301</v>
      </c>
      <c r="F4801" s="150"/>
      <c r="G4801" s="152"/>
    </row>
    <row r="4802" spans="1:7" x14ac:dyDescent="0.2">
      <c r="A4802" s="218">
        <v>3525</v>
      </c>
      <c r="B4802" s="200" t="s">
        <v>3032</v>
      </c>
      <c r="C4802" s="194" t="s">
        <v>273</v>
      </c>
      <c r="D4802" s="194" t="s">
        <v>281</v>
      </c>
      <c r="E4802" s="195" t="s">
        <v>13458</v>
      </c>
      <c r="F4802" s="150"/>
      <c r="G4802" s="153"/>
    </row>
    <row r="4803" spans="1:7" x14ac:dyDescent="0.2">
      <c r="A4803" s="218">
        <v>3528</v>
      </c>
      <c r="B4803" s="200" t="s">
        <v>3033</v>
      </c>
      <c r="C4803" s="194" t="s">
        <v>273</v>
      </c>
      <c r="D4803" s="194" t="s">
        <v>281</v>
      </c>
      <c r="E4803" s="195" t="s">
        <v>6193</v>
      </c>
      <c r="F4803" s="150"/>
      <c r="G4803" s="152"/>
    </row>
    <row r="4804" spans="1:7" x14ac:dyDescent="0.2">
      <c r="A4804" s="218">
        <v>3518</v>
      </c>
      <c r="B4804" s="200" t="s">
        <v>3034</v>
      </c>
      <c r="C4804" s="194" t="s">
        <v>273</v>
      </c>
      <c r="D4804" s="194" t="s">
        <v>281</v>
      </c>
      <c r="E4804" s="195" t="s">
        <v>5829</v>
      </c>
      <c r="F4804" s="150"/>
      <c r="G4804" s="151"/>
    </row>
    <row r="4805" spans="1:7" x14ac:dyDescent="0.2">
      <c r="A4805" s="218">
        <v>3519</v>
      </c>
      <c r="B4805" s="200" t="s">
        <v>3035</v>
      </c>
      <c r="C4805" s="194" t="s">
        <v>273</v>
      </c>
      <c r="D4805" s="194" t="s">
        <v>281</v>
      </c>
      <c r="E4805" s="195" t="s">
        <v>18302</v>
      </c>
      <c r="F4805" s="150"/>
      <c r="G4805" s="151"/>
    </row>
    <row r="4806" spans="1:7" x14ac:dyDescent="0.2">
      <c r="A4806" s="218">
        <v>3517</v>
      </c>
      <c r="B4806" s="200" t="s">
        <v>3036</v>
      </c>
      <c r="C4806" s="194" t="s">
        <v>273</v>
      </c>
      <c r="D4806" s="194" t="s">
        <v>281</v>
      </c>
      <c r="E4806" s="195" t="s">
        <v>6324</v>
      </c>
    </row>
    <row r="4807" spans="1:7" x14ac:dyDescent="0.2">
      <c r="A4807" s="218">
        <v>3515</v>
      </c>
      <c r="B4807" s="200" t="s">
        <v>3037</v>
      </c>
      <c r="C4807" s="194" t="s">
        <v>273</v>
      </c>
      <c r="D4807" s="194" t="s">
        <v>281</v>
      </c>
      <c r="E4807" s="195" t="s">
        <v>17569</v>
      </c>
    </row>
    <row r="4808" spans="1:7" x14ac:dyDescent="0.2">
      <c r="A4808" s="218">
        <v>3524</v>
      </c>
      <c r="B4808" s="200" t="s">
        <v>3038</v>
      </c>
      <c r="C4808" s="194" t="s">
        <v>273</v>
      </c>
      <c r="D4808" s="194" t="s">
        <v>281</v>
      </c>
      <c r="E4808" s="195" t="s">
        <v>6248</v>
      </c>
    </row>
    <row r="4809" spans="1:7" x14ac:dyDescent="0.2">
      <c r="A4809" s="218">
        <v>3530</v>
      </c>
      <c r="B4809" s="200" t="s">
        <v>3039</v>
      </c>
      <c r="C4809" s="194" t="s">
        <v>273</v>
      </c>
      <c r="D4809" s="194" t="s">
        <v>281</v>
      </c>
      <c r="E4809" s="195" t="s">
        <v>18303</v>
      </c>
    </row>
    <row r="4810" spans="1:7" x14ac:dyDescent="0.2">
      <c r="A4810" s="218">
        <v>3529</v>
      </c>
      <c r="B4810" s="200" t="s">
        <v>99</v>
      </c>
      <c r="C4810" s="194" t="s">
        <v>273</v>
      </c>
      <c r="D4810" s="194" t="s">
        <v>281</v>
      </c>
      <c r="E4810" s="194" t="s">
        <v>6547</v>
      </c>
    </row>
    <row r="4811" spans="1:7" ht="15" x14ac:dyDescent="0.25">
      <c r="A4811" s="218">
        <v>3511</v>
      </c>
      <c r="B4811" s="200" t="s">
        <v>3040</v>
      </c>
      <c r="C4811" s="194" t="s">
        <v>273</v>
      </c>
      <c r="D4811" s="194" t="s">
        <v>281</v>
      </c>
      <c r="E4811" s="195" t="s">
        <v>18304</v>
      </c>
      <c r="F4811" s="147"/>
      <c r="G4811" s="147"/>
    </row>
    <row r="4812" spans="1:7" x14ac:dyDescent="0.2">
      <c r="A4812" s="218">
        <v>3513</v>
      </c>
      <c r="B4812" s="200" t="s">
        <v>3041</v>
      </c>
      <c r="C4812" s="194" t="s">
        <v>273</v>
      </c>
      <c r="D4812" s="194" t="s">
        <v>281</v>
      </c>
      <c r="E4812" s="195" t="s">
        <v>18305</v>
      </c>
    </row>
    <row r="4813" spans="1:7" ht="15" x14ac:dyDescent="0.25">
      <c r="A4813" s="218">
        <v>3542</v>
      </c>
      <c r="B4813" s="200" t="s">
        <v>3042</v>
      </c>
      <c r="C4813" s="194" t="s">
        <v>273</v>
      </c>
      <c r="D4813" s="194" t="s">
        <v>281</v>
      </c>
      <c r="E4813" s="194" t="s">
        <v>5596</v>
      </c>
      <c r="F4813" s="147"/>
      <c r="G4813" s="147"/>
    </row>
    <row r="4814" spans="1:7" ht="15" x14ac:dyDescent="0.25">
      <c r="A4814" s="218">
        <v>3536</v>
      </c>
      <c r="B4814" s="200" t="s">
        <v>100</v>
      </c>
      <c r="C4814" s="194" t="s">
        <v>273</v>
      </c>
      <c r="D4814" s="194" t="s">
        <v>281</v>
      </c>
      <c r="E4814" s="195" t="s">
        <v>5463</v>
      </c>
      <c r="F4814" s="147"/>
      <c r="G4814" s="147"/>
    </row>
    <row r="4815" spans="1:7" ht="15" x14ac:dyDescent="0.25">
      <c r="A4815" s="218">
        <v>3535</v>
      </c>
      <c r="B4815" s="200" t="s">
        <v>3043</v>
      </c>
      <c r="C4815" s="194" t="s">
        <v>273</v>
      </c>
      <c r="D4815" s="194" t="s">
        <v>281</v>
      </c>
      <c r="E4815" s="195" t="s">
        <v>7121</v>
      </c>
      <c r="F4815" s="147"/>
      <c r="G4815" s="147"/>
    </row>
    <row r="4816" spans="1:7" ht="15" x14ac:dyDescent="0.25">
      <c r="A4816" s="218">
        <v>3540</v>
      </c>
      <c r="B4816" s="200" t="s">
        <v>3044</v>
      </c>
      <c r="C4816" s="194" t="s">
        <v>273</v>
      </c>
      <c r="D4816" s="194" t="s">
        <v>281</v>
      </c>
      <c r="E4816" s="195" t="s">
        <v>5253</v>
      </c>
      <c r="F4816" s="147"/>
      <c r="G4816" s="147"/>
    </row>
    <row r="4817" spans="1:7" ht="15" x14ac:dyDescent="0.25">
      <c r="A4817" s="218">
        <v>3539</v>
      </c>
      <c r="B4817" s="200" t="s">
        <v>3045</v>
      </c>
      <c r="C4817" s="194" t="s">
        <v>273</v>
      </c>
      <c r="D4817" s="194" t="s">
        <v>281</v>
      </c>
      <c r="E4817" s="195" t="s">
        <v>13998</v>
      </c>
      <c r="F4817" s="147"/>
      <c r="G4817" s="147"/>
    </row>
    <row r="4818" spans="1:7" x14ac:dyDescent="0.2">
      <c r="A4818" s="218">
        <v>3520</v>
      </c>
      <c r="B4818" s="200" t="s">
        <v>3046</v>
      </c>
      <c r="C4818" s="194" t="s">
        <v>273</v>
      </c>
      <c r="D4818" s="194" t="s">
        <v>281</v>
      </c>
      <c r="E4818" s="195" t="s">
        <v>17133</v>
      </c>
    </row>
    <row r="4819" spans="1:7" ht="15" x14ac:dyDescent="0.25">
      <c r="A4819" s="218">
        <v>3526</v>
      </c>
      <c r="B4819" s="200" t="s">
        <v>3047</v>
      </c>
      <c r="C4819" s="194" t="s">
        <v>273</v>
      </c>
      <c r="D4819" s="194" t="s">
        <v>281</v>
      </c>
      <c r="E4819" s="195" t="s">
        <v>5320</v>
      </c>
      <c r="F4819" s="147"/>
      <c r="G4819" s="147"/>
    </row>
    <row r="4820" spans="1:7" ht="15" x14ac:dyDescent="0.25">
      <c r="A4820" s="218">
        <v>3509</v>
      </c>
      <c r="B4820" s="200" t="s">
        <v>3048</v>
      </c>
      <c r="C4820" s="194" t="s">
        <v>273</v>
      </c>
      <c r="D4820" s="194" t="s">
        <v>281</v>
      </c>
      <c r="E4820" s="195" t="s">
        <v>5422</v>
      </c>
      <c r="F4820" s="147"/>
      <c r="G4820" s="151"/>
    </row>
    <row r="4821" spans="1:7" ht="15" x14ac:dyDescent="0.25">
      <c r="A4821" s="218">
        <v>3521</v>
      </c>
      <c r="B4821" s="200" t="s">
        <v>3049</v>
      </c>
      <c r="C4821" s="194" t="s">
        <v>273</v>
      </c>
      <c r="D4821" s="194" t="s">
        <v>281</v>
      </c>
      <c r="E4821" s="195" t="s">
        <v>5331</v>
      </c>
      <c r="F4821" s="148"/>
      <c r="G4821" s="147"/>
    </row>
    <row r="4822" spans="1:7" x14ac:dyDescent="0.2">
      <c r="A4822" s="218">
        <v>3522</v>
      </c>
      <c r="B4822" s="200" t="s">
        <v>3050</v>
      </c>
      <c r="C4822" s="194" t="s">
        <v>273</v>
      </c>
      <c r="D4822" s="194" t="s">
        <v>281</v>
      </c>
      <c r="E4822" s="195" t="s">
        <v>6136</v>
      </c>
      <c r="F4822" s="148"/>
      <c r="G4822" s="148"/>
    </row>
    <row r="4823" spans="1:7" x14ac:dyDescent="0.2">
      <c r="A4823" s="218">
        <v>3492</v>
      </c>
      <c r="B4823" s="200" t="s">
        <v>3051</v>
      </c>
      <c r="C4823" s="194" t="s">
        <v>273</v>
      </c>
      <c r="D4823" s="194" t="s">
        <v>281</v>
      </c>
      <c r="E4823" s="195" t="s">
        <v>11514</v>
      </c>
      <c r="F4823" s="148"/>
      <c r="G4823" s="148"/>
    </row>
    <row r="4824" spans="1:7" x14ac:dyDescent="0.2">
      <c r="A4824" s="218">
        <v>3491</v>
      </c>
      <c r="B4824" s="200" t="s">
        <v>3052</v>
      </c>
      <c r="C4824" s="194" t="s">
        <v>273</v>
      </c>
      <c r="D4824" s="194" t="s">
        <v>281</v>
      </c>
      <c r="E4824" s="195" t="s">
        <v>11342</v>
      </c>
      <c r="F4824" s="150"/>
      <c r="G4824" s="151"/>
    </row>
    <row r="4825" spans="1:7" x14ac:dyDescent="0.2">
      <c r="A4825" s="218">
        <v>3493</v>
      </c>
      <c r="B4825" s="200" t="s">
        <v>3053</v>
      </c>
      <c r="C4825" s="194" t="s">
        <v>273</v>
      </c>
      <c r="D4825" s="194" t="s">
        <v>281</v>
      </c>
      <c r="E4825" s="195" t="s">
        <v>5966</v>
      </c>
      <c r="F4825" s="150"/>
      <c r="G4825" s="151"/>
    </row>
    <row r="4826" spans="1:7" x14ac:dyDescent="0.2">
      <c r="A4826" s="218">
        <v>12628</v>
      </c>
      <c r="B4826" s="200" t="s">
        <v>18306</v>
      </c>
      <c r="C4826" s="194" t="s">
        <v>273</v>
      </c>
      <c r="D4826" s="194" t="s">
        <v>281</v>
      </c>
      <c r="E4826" s="195" t="s">
        <v>11598</v>
      </c>
      <c r="F4826" s="150"/>
      <c r="G4826" s="151"/>
    </row>
    <row r="4827" spans="1:7" x14ac:dyDescent="0.2">
      <c r="A4827" s="218">
        <v>12629</v>
      </c>
      <c r="B4827" s="200" t="s">
        <v>18307</v>
      </c>
      <c r="C4827" s="194" t="s">
        <v>273</v>
      </c>
      <c r="D4827" s="194" t="s">
        <v>281</v>
      </c>
      <c r="E4827" s="195" t="s">
        <v>6257</v>
      </c>
      <c r="F4827" s="150"/>
      <c r="G4827" s="151"/>
    </row>
    <row r="4828" spans="1:7" x14ac:dyDescent="0.2">
      <c r="A4828" s="218">
        <v>3481</v>
      </c>
      <c r="B4828" s="200" t="s">
        <v>3054</v>
      </c>
      <c r="C4828" s="194" t="s">
        <v>273</v>
      </c>
      <c r="D4828" s="194" t="s">
        <v>281</v>
      </c>
      <c r="E4828" s="195" t="s">
        <v>5714</v>
      </c>
      <c r="F4828" s="150"/>
      <c r="G4828" s="151"/>
    </row>
    <row r="4829" spans="1:7" x14ac:dyDescent="0.2">
      <c r="A4829" s="218">
        <v>3510</v>
      </c>
      <c r="B4829" s="200" t="s">
        <v>3055</v>
      </c>
      <c r="C4829" s="194" t="s">
        <v>273</v>
      </c>
      <c r="D4829" s="194" t="s">
        <v>281</v>
      </c>
      <c r="E4829" s="195" t="s">
        <v>17274</v>
      </c>
      <c r="F4829" s="150"/>
      <c r="G4829" s="151"/>
    </row>
    <row r="4830" spans="1:7" x14ac:dyDescent="0.2">
      <c r="A4830" s="218">
        <v>3508</v>
      </c>
      <c r="B4830" s="200" t="s">
        <v>3056</v>
      </c>
      <c r="C4830" s="194" t="s">
        <v>273</v>
      </c>
      <c r="D4830" s="194" t="s">
        <v>209</v>
      </c>
      <c r="E4830" s="195" t="s">
        <v>18308</v>
      </c>
      <c r="F4830" s="150"/>
      <c r="G4830" s="151"/>
    </row>
    <row r="4831" spans="1:7" ht="15" x14ac:dyDescent="0.25">
      <c r="A4831" s="218">
        <v>3497</v>
      </c>
      <c r="B4831" s="200" t="s">
        <v>3057</v>
      </c>
      <c r="C4831" s="194" t="s">
        <v>273</v>
      </c>
      <c r="D4831" s="194" t="s">
        <v>281</v>
      </c>
      <c r="E4831" s="195" t="s">
        <v>6309</v>
      </c>
      <c r="F4831" s="147"/>
      <c r="G4831" s="147"/>
    </row>
    <row r="4832" spans="1:7" x14ac:dyDescent="0.2">
      <c r="A4832" s="218">
        <v>3498</v>
      </c>
      <c r="B4832" s="200" t="s">
        <v>3058</v>
      </c>
      <c r="C4832" s="194" t="s">
        <v>273</v>
      </c>
      <c r="D4832" s="194" t="s">
        <v>281</v>
      </c>
      <c r="E4832" s="195" t="s">
        <v>5284</v>
      </c>
      <c r="F4832" s="150"/>
      <c r="G4832" s="151"/>
    </row>
    <row r="4833" spans="1:7" ht="15" x14ac:dyDescent="0.25">
      <c r="A4833" s="218">
        <v>3496</v>
      </c>
      <c r="B4833" s="200" t="s">
        <v>3059</v>
      </c>
      <c r="C4833" s="194" t="s">
        <v>273</v>
      </c>
      <c r="D4833" s="194" t="s">
        <v>281</v>
      </c>
      <c r="E4833" s="195" t="s">
        <v>17276</v>
      </c>
      <c r="F4833" s="147"/>
      <c r="G4833" s="147"/>
    </row>
    <row r="4834" spans="1:7" ht="15" x14ac:dyDescent="0.25">
      <c r="A4834" s="199" t="s">
        <v>16759</v>
      </c>
      <c r="B4834" s="192"/>
      <c r="C4834" s="192"/>
      <c r="D4834" s="192"/>
      <c r="E4834" s="192"/>
      <c r="F4834" s="150"/>
      <c r="G4834" s="151"/>
    </row>
    <row r="4835" spans="1:7" ht="15" x14ac:dyDescent="0.25">
      <c r="A4835" s="174"/>
      <c r="B4835" s="173"/>
      <c r="C4835" s="168"/>
      <c r="D4835" s="168"/>
      <c r="E4835" s="169"/>
      <c r="F4835" s="147"/>
      <c r="G4835" s="147"/>
    </row>
    <row r="4836" spans="1:7" ht="18" x14ac:dyDescent="0.25">
      <c r="A4836" s="192"/>
      <c r="B4836" s="201" t="s">
        <v>264</v>
      </c>
      <c r="C4836" s="192"/>
      <c r="D4836" s="193" t="s">
        <v>16732</v>
      </c>
      <c r="E4836" s="194" t="s">
        <v>18309</v>
      </c>
      <c r="F4836" s="150"/>
      <c r="G4836" s="151"/>
    </row>
    <row r="4837" spans="1:7" ht="15" x14ac:dyDescent="0.25">
      <c r="A4837" s="199" t="s">
        <v>16734</v>
      </c>
      <c r="B4837" s="192"/>
      <c r="C4837" s="192"/>
      <c r="D4837" s="192"/>
      <c r="E4837" s="192"/>
      <c r="F4837" s="150"/>
      <c r="G4837" s="151"/>
    </row>
    <row r="4838" spans="1:7" ht="15" x14ac:dyDescent="0.25">
      <c r="A4838" s="199" t="s">
        <v>16735</v>
      </c>
      <c r="B4838" s="192"/>
      <c r="C4838" s="192"/>
      <c r="D4838" s="192"/>
      <c r="E4838" s="192"/>
      <c r="F4838" s="147"/>
      <c r="G4838" s="147"/>
    </row>
    <row r="4839" spans="1:7" ht="15" x14ac:dyDescent="0.25">
      <c r="A4839" s="199" t="s">
        <v>16736</v>
      </c>
      <c r="B4839" s="192"/>
      <c r="C4839" s="192"/>
      <c r="D4839" s="192"/>
      <c r="E4839" s="192"/>
      <c r="F4839" s="150"/>
      <c r="G4839" s="151"/>
    </row>
    <row r="4840" spans="1:7" ht="15" x14ac:dyDescent="0.25">
      <c r="A4840" s="199" t="s">
        <v>16737</v>
      </c>
      <c r="B4840" s="192"/>
      <c r="C4840" s="192"/>
      <c r="D4840" s="192"/>
      <c r="E4840" s="192"/>
      <c r="F4840" s="150"/>
      <c r="G4840" s="151"/>
    </row>
    <row r="4841" spans="1:7" ht="15" x14ac:dyDescent="0.25">
      <c r="A4841" s="199" t="s">
        <v>16738</v>
      </c>
      <c r="B4841" s="192"/>
      <c r="C4841" s="192"/>
      <c r="D4841" s="192"/>
      <c r="E4841" s="192"/>
      <c r="F4841" s="150"/>
      <c r="G4841" s="151"/>
    </row>
    <row r="4842" spans="1:7" ht="15" x14ac:dyDescent="0.25">
      <c r="A4842" s="199" t="s">
        <v>16739</v>
      </c>
      <c r="B4842" s="200" t="s">
        <v>16740</v>
      </c>
      <c r="C4842" s="192"/>
      <c r="D4842" s="192"/>
      <c r="E4842" s="192"/>
      <c r="F4842" s="147"/>
      <c r="G4842" s="147"/>
    </row>
    <row r="4843" spans="1:7" ht="15" x14ac:dyDescent="0.25">
      <c r="A4843" s="192"/>
      <c r="B4843" s="200" t="s">
        <v>16741</v>
      </c>
      <c r="C4843" s="195" t="s">
        <v>16742</v>
      </c>
      <c r="D4843" s="192"/>
      <c r="E4843" s="195" t="s">
        <v>16743</v>
      </c>
      <c r="F4843" s="150"/>
      <c r="G4843" s="151"/>
    </row>
    <row r="4844" spans="1:7" ht="15" x14ac:dyDescent="0.25">
      <c r="A4844" s="199" t="s">
        <v>16744</v>
      </c>
      <c r="B4844" s="199" t="s">
        <v>16745</v>
      </c>
      <c r="C4844" s="192"/>
      <c r="D4844" s="193" t="s">
        <v>16746</v>
      </c>
      <c r="E4844" s="192"/>
      <c r="F4844" s="150"/>
      <c r="G4844" s="151"/>
    </row>
    <row r="4845" spans="1:7" x14ac:dyDescent="0.2">
      <c r="A4845" s="199" t="s">
        <v>265</v>
      </c>
      <c r="B4845" s="199" t="s">
        <v>266</v>
      </c>
      <c r="C4845" s="193" t="s">
        <v>267</v>
      </c>
      <c r="D4845" s="193" t="s">
        <v>268</v>
      </c>
      <c r="E4845" s="193" t="s">
        <v>269</v>
      </c>
      <c r="F4845" s="150"/>
      <c r="G4845" s="151"/>
    </row>
    <row r="4846" spans="1:7" ht="15" x14ac:dyDescent="0.25">
      <c r="A4846" s="192"/>
      <c r="B4846" s="192"/>
      <c r="C4846" s="192"/>
      <c r="D4846" s="193" t="s">
        <v>270</v>
      </c>
      <c r="E4846" s="193" t="s">
        <v>271</v>
      </c>
      <c r="F4846" s="147"/>
      <c r="G4846" s="147"/>
    </row>
    <row r="4847" spans="1:7" x14ac:dyDescent="0.2">
      <c r="A4847" s="218">
        <v>20147</v>
      </c>
      <c r="B4847" s="200" t="s">
        <v>3060</v>
      </c>
      <c r="C4847" s="194" t="s">
        <v>273</v>
      </c>
      <c r="D4847" s="194" t="s">
        <v>281</v>
      </c>
      <c r="E4847" s="195" t="s">
        <v>7880</v>
      </c>
      <c r="F4847" s="150"/>
      <c r="G4847" s="151"/>
    </row>
    <row r="4848" spans="1:7" ht="15" x14ac:dyDescent="0.25">
      <c r="A4848" s="218">
        <v>3532</v>
      </c>
      <c r="B4848" s="200" t="s">
        <v>3061</v>
      </c>
      <c r="C4848" s="194" t="s">
        <v>273</v>
      </c>
      <c r="D4848" s="194" t="s">
        <v>281</v>
      </c>
      <c r="E4848" s="195" t="s">
        <v>7101</v>
      </c>
      <c r="F4848" s="147"/>
      <c r="G4848" s="147"/>
    </row>
    <row r="4849" spans="1:7" x14ac:dyDescent="0.2">
      <c r="A4849" s="218">
        <v>3533</v>
      </c>
      <c r="B4849" s="200" t="s">
        <v>3062</v>
      </c>
      <c r="C4849" s="194" t="s">
        <v>273</v>
      </c>
      <c r="D4849" s="194" t="s">
        <v>281</v>
      </c>
      <c r="E4849" s="195" t="s">
        <v>18310</v>
      </c>
      <c r="F4849" s="150"/>
      <c r="G4849" s="151"/>
    </row>
    <row r="4850" spans="1:7" ht="15" x14ac:dyDescent="0.25">
      <c r="A4850" s="218">
        <v>3538</v>
      </c>
      <c r="B4850" s="200" t="s">
        <v>3063</v>
      </c>
      <c r="C4850" s="194" t="s">
        <v>273</v>
      </c>
      <c r="D4850" s="194" t="s">
        <v>281</v>
      </c>
      <c r="E4850" s="195" t="s">
        <v>6136</v>
      </c>
      <c r="F4850" s="147"/>
      <c r="G4850" s="147"/>
    </row>
    <row r="4851" spans="1:7" x14ac:dyDescent="0.2">
      <c r="A4851" s="218">
        <v>3531</v>
      </c>
      <c r="B4851" s="200" t="s">
        <v>7138</v>
      </c>
      <c r="C4851" s="194" t="s">
        <v>273</v>
      </c>
      <c r="D4851" s="194" t="s">
        <v>281</v>
      </c>
      <c r="E4851" s="195" t="s">
        <v>5720</v>
      </c>
      <c r="F4851" s="150"/>
      <c r="G4851" s="151"/>
    </row>
    <row r="4852" spans="1:7" x14ac:dyDescent="0.2">
      <c r="A4852" s="218">
        <v>3527</v>
      </c>
      <c r="B4852" s="200" t="s">
        <v>7139</v>
      </c>
      <c r="C4852" s="194" t="s">
        <v>273</v>
      </c>
      <c r="D4852" s="194" t="s">
        <v>281</v>
      </c>
      <c r="E4852" s="195" t="s">
        <v>6028</v>
      </c>
      <c r="F4852" s="150"/>
      <c r="G4852" s="151"/>
    </row>
    <row r="4853" spans="1:7" x14ac:dyDescent="0.2">
      <c r="A4853" s="218">
        <v>3489</v>
      </c>
      <c r="B4853" s="200" t="s">
        <v>18311</v>
      </c>
      <c r="C4853" s="194" t="s">
        <v>273</v>
      </c>
      <c r="D4853" s="194" t="s">
        <v>281</v>
      </c>
      <c r="E4853" s="195" t="s">
        <v>13621</v>
      </c>
      <c r="F4853" s="150"/>
      <c r="G4853" s="151"/>
    </row>
    <row r="4854" spans="1:7" ht="15" x14ac:dyDescent="0.25">
      <c r="A4854" s="218">
        <v>20240</v>
      </c>
      <c r="B4854" s="200" t="s">
        <v>3064</v>
      </c>
      <c r="C4854" s="194" t="s">
        <v>77</v>
      </c>
      <c r="D4854" s="194" t="s">
        <v>281</v>
      </c>
      <c r="E4854" s="195" t="s">
        <v>18312</v>
      </c>
      <c r="F4854" s="147"/>
      <c r="G4854" s="147"/>
    </row>
    <row r="4855" spans="1:7" x14ac:dyDescent="0.2">
      <c r="A4855" s="218">
        <v>20242</v>
      </c>
      <c r="B4855" s="200" t="s">
        <v>3065</v>
      </c>
      <c r="C4855" s="194" t="s">
        <v>77</v>
      </c>
      <c r="D4855" s="194" t="s">
        <v>281</v>
      </c>
      <c r="E4855" s="195" t="s">
        <v>13722</v>
      </c>
      <c r="F4855" s="150"/>
      <c r="G4855" s="151"/>
    </row>
    <row r="4856" spans="1:7" x14ac:dyDescent="0.2">
      <c r="A4856" s="218">
        <v>20243</v>
      </c>
      <c r="B4856" s="200" t="s">
        <v>3066</v>
      </c>
      <c r="C4856" s="194" t="s">
        <v>77</v>
      </c>
      <c r="D4856" s="194" t="s">
        <v>281</v>
      </c>
      <c r="E4856" s="195" t="s">
        <v>18313</v>
      </c>
      <c r="F4856" s="150"/>
      <c r="G4856" s="151"/>
    </row>
    <row r="4857" spans="1:7" ht="15" x14ac:dyDescent="0.25">
      <c r="A4857" s="192"/>
      <c r="B4857" s="200" t="s">
        <v>3067</v>
      </c>
      <c r="C4857" s="192"/>
      <c r="D4857" s="192"/>
      <c r="E4857" s="192"/>
      <c r="F4857" s="150"/>
      <c r="G4857" s="151"/>
    </row>
    <row r="4858" spans="1:7" x14ac:dyDescent="0.2">
      <c r="A4858" s="218">
        <v>20241</v>
      </c>
      <c r="B4858" s="200" t="s">
        <v>3068</v>
      </c>
      <c r="C4858" s="194" t="s">
        <v>77</v>
      </c>
      <c r="D4858" s="194" t="s">
        <v>281</v>
      </c>
      <c r="E4858" s="195" t="s">
        <v>5646</v>
      </c>
      <c r="F4858" s="150"/>
      <c r="G4858" s="151"/>
    </row>
    <row r="4859" spans="1:7" x14ac:dyDescent="0.2">
      <c r="A4859" s="218">
        <v>3104</v>
      </c>
      <c r="B4859" s="200" t="s">
        <v>3069</v>
      </c>
      <c r="C4859" s="194" t="s">
        <v>401</v>
      </c>
      <c r="D4859" s="194" t="s">
        <v>281</v>
      </c>
      <c r="E4859" s="195" t="s">
        <v>18314</v>
      </c>
      <c r="F4859" s="150"/>
      <c r="G4859" s="151"/>
    </row>
    <row r="4860" spans="1:7" ht="15" x14ac:dyDescent="0.25">
      <c r="A4860" s="192"/>
      <c r="B4860" s="200" t="s">
        <v>3070</v>
      </c>
      <c r="C4860" s="192"/>
      <c r="D4860" s="192"/>
      <c r="E4860" s="192"/>
      <c r="F4860" s="147"/>
      <c r="G4860" s="147"/>
    </row>
    <row r="4861" spans="1:7" ht="15" x14ac:dyDescent="0.25">
      <c r="A4861" s="192"/>
      <c r="B4861" s="200" t="s">
        <v>3071</v>
      </c>
      <c r="C4861" s="192"/>
      <c r="D4861" s="192"/>
      <c r="E4861" s="192"/>
      <c r="F4861" s="150"/>
      <c r="G4861" s="151"/>
    </row>
    <row r="4862" spans="1:7" x14ac:dyDescent="0.2">
      <c r="A4862" s="218">
        <v>12032</v>
      </c>
      <c r="B4862" s="200" t="s">
        <v>3072</v>
      </c>
      <c r="C4862" s="194" t="s">
        <v>77</v>
      </c>
      <c r="D4862" s="194" t="s">
        <v>281</v>
      </c>
      <c r="E4862" s="195" t="s">
        <v>18315</v>
      </c>
      <c r="F4862" s="150"/>
      <c r="G4862" s="151"/>
    </row>
    <row r="4863" spans="1:7" x14ac:dyDescent="0.2">
      <c r="A4863" s="218">
        <v>12030</v>
      </c>
      <c r="B4863" s="200" t="s">
        <v>3073</v>
      </c>
      <c r="C4863" s="194" t="s">
        <v>77</v>
      </c>
      <c r="D4863" s="194" t="s">
        <v>281</v>
      </c>
      <c r="E4863" s="195" t="s">
        <v>18316</v>
      </c>
      <c r="F4863" s="150"/>
      <c r="G4863" s="151"/>
    </row>
    <row r="4864" spans="1:7" ht="15" x14ac:dyDescent="0.25">
      <c r="A4864" s="218">
        <v>20139</v>
      </c>
      <c r="B4864" s="200" t="s">
        <v>3074</v>
      </c>
      <c r="C4864" s="194" t="s">
        <v>273</v>
      </c>
      <c r="D4864" s="194" t="s">
        <v>281</v>
      </c>
      <c r="E4864" s="195" t="s">
        <v>18317</v>
      </c>
      <c r="F4864" s="147"/>
      <c r="G4864" s="147"/>
    </row>
    <row r="4865" spans="1:7" x14ac:dyDescent="0.2">
      <c r="A4865" s="218">
        <v>3668</v>
      </c>
      <c r="B4865" s="200" t="s">
        <v>3075</v>
      </c>
      <c r="C4865" s="194" t="s">
        <v>273</v>
      </c>
      <c r="D4865" s="194" t="s">
        <v>281</v>
      </c>
      <c r="E4865" s="195" t="s">
        <v>6621</v>
      </c>
      <c r="F4865" s="150"/>
      <c r="G4865" s="151"/>
    </row>
    <row r="4866" spans="1:7" ht="15" x14ac:dyDescent="0.25">
      <c r="A4866" s="218">
        <v>3656</v>
      </c>
      <c r="B4866" s="200" t="s">
        <v>3076</v>
      </c>
      <c r="C4866" s="194" t="s">
        <v>273</v>
      </c>
      <c r="D4866" s="194" t="s">
        <v>281</v>
      </c>
      <c r="E4866" s="195" t="s">
        <v>17623</v>
      </c>
      <c r="F4866" s="147"/>
      <c r="G4866" s="147"/>
    </row>
    <row r="4867" spans="1:7" x14ac:dyDescent="0.2">
      <c r="A4867" s="218">
        <v>3593</v>
      </c>
      <c r="B4867" s="200" t="s">
        <v>3077</v>
      </c>
      <c r="C4867" s="194" t="s">
        <v>273</v>
      </c>
      <c r="D4867" s="194" t="s">
        <v>281</v>
      </c>
      <c r="E4867" s="195" t="s">
        <v>6443</v>
      </c>
      <c r="F4867" s="150"/>
      <c r="G4867" s="151"/>
    </row>
    <row r="4868" spans="1:7" ht="15" x14ac:dyDescent="0.25">
      <c r="A4868" s="218">
        <v>3588</v>
      </c>
      <c r="B4868" s="200" t="s">
        <v>3078</v>
      </c>
      <c r="C4868" s="194" t="s">
        <v>273</v>
      </c>
      <c r="D4868" s="194" t="s">
        <v>281</v>
      </c>
      <c r="E4868" s="195" t="s">
        <v>6444</v>
      </c>
      <c r="F4868" s="147"/>
      <c r="G4868" s="147"/>
    </row>
    <row r="4869" spans="1:7" x14ac:dyDescent="0.2">
      <c r="A4869" s="218">
        <v>3585</v>
      </c>
      <c r="B4869" s="200" t="s">
        <v>3079</v>
      </c>
      <c r="C4869" s="194" t="s">
        <v>273</v>
      </c>
      <c r="D4869" s="194" t="s">
        <v>281</v>
      </c>
      <c r="E4869" s="195" t="s">
        <v>6445</v>
      </c>
      <c r="F4869" s="150"/>
      <c r="G4869" s="151"/>
    </row>
    <row r="4870" spans="1:7" ht="15" x14ac:dyDescent="0.25">
      <c r="A4870" s="218">
        <v>3587</v>
      </c>
      <c r="B4870" s="200" t="s">
        <v>18318</v>
      </c>
      <c r="C4870" s="194" t="s">
        <v>273</v>
      </c>
      <c r="D4870" s="194" t="s">
        <v>281</v>
      </c>
      <c r="E4870" s="195" t="s">
        <v>6183</v>
      </c>
      <c r="F4870" s="147"/>
      <c r="G4870" s="147"/>
    </row>
    <row r="4871" spans="1:7" x14ac:dyDescent="0.2">
      <c r="A4871" s="218">
        <v>3590</v>
      </c>
      <c r="B4871" s="200" t="s">
        <v>18319</v>
      </c>
      <c r="C4871" s="194" t="s">
        <v>273</v>
      </c>
      <c r="D4871" s="194" t="s">
        <v>281</v>
      </c>
      <c r="E4871" s="195" t="s">
        <v>7140</v>
      </c>
      <c r="F4871" s="150"/>
      <c r="G4871" s="151"/>
    </row>
    <row r="4872" spans="1:7" x14ac:dyDescent="0.2">
      <c r="A4872" s="218">
        <v>3589</v>
      </c>
      <c r="B4872" s="200" t="s">
        <v>18320</v>
      </c>
      <c r="C4872" s="194" t="s">
        <v>273</v>
      </c>
      <c r="D4872" s="194" t="s">
        <v>281</v>
      </c>
      <c r="E4872" s="195" t="s">
        <v>7141</v>
      </c>
      <c r="F4872" s="150"/>
      <c r="G4872" s="151"/>
    </row>
    <row r="4873" spans="1:7" x14ac:dyDescent="0.2">
      <c r="A4873" s="218">
        <v>3586</v>
      </c>
      <c r="B4873" s="200" t="s">
        <v>18321</v>
      </c>
      <c r="C4873" s="194" t="s">
        <v>273</v>
      </c>
      <c r="D4873" s="194" t="s">
        <v>281</v>
      </c>
      <c r="E4873" s="195" t="s">
        <v>6241</v>
      </c>
      <c r="F4873" s="150"/>
      <c r="G4873" s="151"/>
    </row>
    <row r="4874" spans="1:7" x14ac:dyDescent="0.2">
      <c r="A4874" s="218">
        <v>3592</v>
      </c>
      <c r="B4874" s="200" t="s">
        <v>18322</v>
      </c>
      <c r="C4874" s="194" t="s">
        <v>273</v>
      </c>
      <c r="D4874" s="194" t="s">
        <v>281</v>
      </c>
      <c r="E4874" s="195" t="s">
        <v>7142</v>
      </c>
      <c r="F4874" s="150"/>
      <c r="G4874" s="151"/>
    </row>
    <row r="4875" spans="1:7" ht="15" x14ac:dyDescent="0.25">
      <c r="A4875" s="218">
        <v>3591</v>
      </c>
      <c r="B4875" s="200" t="s">
        <v>18323</v>
      </c>
      <c r="C4875" s="194" t="s">
        <v>273</v>
      </c>
      <c r="D4875" s="194" t="s">
        <v>281</v>
      </c>
      <c r="E4875" s="195" t="s">
        <v>7143</v>
      </c>
      <c r="F4875" s="147"/>
      <c r="G4875" s="147"/>
    </row>
    <row r="4876" spans="1:7" x14ac:dyDescent="0.2">
      <c r="A4876" s="218">
        <v>3632</v>
      </c>
      <c r="B4876" s="200" t="s">
        <v>18324</v>
      </c>
      <c r="C4876" s="194" t="s">
        <v>273</v>
      </c>
      <c r="D4876" s="194" t="s">
        <v>281</v>
      </c>
      <c r="E4876" s="195" t="s">
        <v>7144</v>
      </c>
      <c r="F4876" s="150"/>
      <c r="G4876" s="151"/>
    </row>
    <row r="4877" spans="1:7" ht="15" x14ac:dyDescent="0.25">
      <c r="A4877" s="218">
        <v>3638</v>
      </c>
      <c r="B4877" s="200" t="s">
        <v>18325</v>
      </c>
      <c r="C4877" s="194" t="s">
        <v>273</v>
      </c>
      <c r="D4877" s="194" t="s">
        <v>281</v>
      </c>
      <c r="E4877" s="196" t="s">
        <v>7145</v>
      </c>
      <c r="F4877" s="147"/>
      <c r="G4877" s="147"/>
    </row>
    <row r="4878" spans="1:7" x14ac:dyDescent="0.2">
      <c r="A4878" s="218">
        <v>3604</v>
      </c>
      <c r="B4878" s="200" t="s">
        <v>18326</v>
      </c>
      <c r="C4878" s="194" t="s">
        <v>273</v>
      </c>
      <c r="D4878" s="194" t="s">
        <v>281</v>
      </c>
      <c r="E4878" s="196" t="s">
        <v>7146</v>
      </c>
      <c r="F4878" s="150"/>
      <c r="G4878" s="151"/>
    </row>
    <row r="4879" spans="1:7" ht="15" x14ac:dyDescent="0.25">
      <c r="A4879" s="218">
        <v>3595</v>
      </c>
      <c r="B4879" s="200" t="s">
        <v>18327</v>
      </c>
      <c r="C4879" s="194" t="s">
        <v>273</v>
      </c>
      <c r="D4879" s="194" t="s">
        <v>281</v>
      </c>
      <c r="E4879" s="195" t="s">
        <v>7147</v>
      </c>
      <c r="F4879" s="147"/>
      <c r="G4879" s="147"/>
    </row>
    <row r="4880" spans="1:7" x14ac:dyDescent="0.2">
      <c r="A4880" s="218">
        <v>3596</v>
      </c>
      <c r="B4880" s="200" t="s">
        <v>18328</v>
      </c>
      <c r="C4880" s="194" t="s">
        <v>273</v>
      </c>
      <c r="D4880" s="194" t="s">
        <v>281</v>
      </c>
      <c r="E4880" s="195" t="s">
        <v>7148</v>
      </c>
    </row>
    <row r="4881" spans="1:7" x14ac:dyDescent="0.2">
      <c r="A4881" s="218">
        <v>3635</v>
      </c>
      <c r="B4881" s="200" t="s">
        <v>18329</v>
      </c>
      <c r="C4881" s="194" t="s">
        <v>273</v>
      </c>
      <c r="D4881" s="194" t="s">
        <v>281</v>
      </c>
      <c r="E4881" s="195" t="s">
        <v>7149</v>
      </c>
    </row>
    <row r="4882" spans="1:7" x14ac:dyDescent="0.2">
      <c r="A4882" s="218">
        <v>3597</v>
      </c>
      <c r="B4882" s="200" t="s">
        <v>18330</v>
      </c>
      <c r="C4882" s="194" t="s">
        <v>273</v>
      </c>
      <c r="D4882" s="194" t="s">
        <v>281</v>
      </c>
      <c r="E4882" s="196" t="s">
        <v>7150</v>
      </c>
    </row>
    <row r="4883" spans="1:7" x14ac:dyDescent="0.2">
      <c r="A4883" s="218">
        <v>3639</v>
      </c>
      <c r="B4883" s="200" t="s">
        <v>18331</v>
      </c>
      <c r="C4883" s="194" t="s">
        <v>273</v>
      </c>
      <c r="D4883" s="194" t="s">
        <v>281</v>
      </c>
      <c r="E4883" s="196" t="s">
        <v>7151</v>
      </c>
    </row>
    <row r="4884" spans="1:7" x14ac:dyDescent="0.2">
      <c r="A4884" s="218">
        <v>3598</v>
      </c>
      <c r="B4884" s="200" t="s">
        <v>18332</v>
      </c>
      <c r="C4884" s="194" t="s">
        <v>273</v>
      </c>
      <c r="D4884" s="194" t="s">
        <v>281</v>
      </c>
      <c r="E4884" s="196" t="s">
        <v>7152</v>
      </c>
    </row>
    <row r="4885" spans="1:7" ht="15" x14ac:dyDescent="0.25">
      <c r="A4885" s="218">
        <v>3599</v>
      </c>
      <c r="B4885" s="200" t="s">
        <v>18333</v>
      </c>
      <c r="C4885" s="194" t="s">
        <v>273</v>
      </c>
      <c r="D4885" s="194" t="s">
        <v>281</v>
      </c>
      <c r="E4885" s="196" t="s">
        <v>7153</v>
      </c>
      <c r="F4885" s="147"/>
      <c r="G4885" s="147"/>
    </row>
    <row r="4886" spans="1:7" x14ac:dyDescent="0.2">
      <c r="A4886" s="218">
        <v>3600</v>
      </c>
      <c r="B4886" s="200" t="s">
        <v>18334</v>
      </c>
      <c r="C4886" s="194" t="s">
        <v>273</v>
      </c>
      <c r="D4886" s="194" t="s">
        <v>281</v>
      </c>
      <c r="E4886" s="196" t="s">
        <v>7154</v>
      </c>
    </row>
    <row r="4887" spans="1:7" ht="15" x14ac:dyDescent="0.25">
      <c r="A4887" s="218">
        <v>3601</v>
      </c>
      <c r="B4887" s="200" t="s">
        <v>18335</v>
      </c>
      <c r="C4887" s="194" t="s">
        <v>273</v>
      </c>
      <c r="D4887" s="194" t="s">
        <v>281</v>
      </c>
      <c r="E4887" s="196" t="s">
        <v>7155</v>
      </c>
      <c r="F4887" s="147"/>
      <c r="G4887" s="147"/>
    </row>
    <row r="4888" spans="1:7" ht="15" x14ac:dyDescent="0.25">
      <c r="A4888" s="218">
        <v>3602</v>
      </c>
      <c r="B4888" s="200" t="s">
        <v>18336</v>
      </c>
      <c r="C4888" s="194" t="s">
        <v>273</v>
      </c>
      <c r="D4888" s="194" t="s">
        <v>281</v>
      </c>
      <c r="E4888" s="196" t="s">
        <v>7156</v>
      </c>
      <c r="F4888" s="147"/>
      <c r="G4888" s="147"/>
    </row>
    <row r="4889" spans="1:7" ht="15" x14ac:dyDescent="0.25">
      <c r="A4889" s="218">
        <v>3603</v>
      </c>
      <c r="B4889" s="200" t="s">
        <v>18337</v>
      </c>
      <c r="C4889" s="194" t="s">
        <v>273</v>
      </c>
      <c r="D4889" s="194" t="s">
        <v>281</v>
      </c>
      <c r="E4889" s="196" t="s">
        <v>7157</v>
      </c>
      <c r="F4889" s="147"/>
      <c r="G4889" s="147"/>
    </row>
    <row r="4890" spans="1:7" ht="15" x14ac:dyDescent="0.25">
      <c r="A4890" s="218">
        <v>3637</v>
      </c>
      <c r="B4890" s="200" t="s">
        <v>18338</v>
      </c>
      <c r="C4890" s="194" t="s">
        <v>273</v>
      </c>
      <c r="D4890" s="194" t="s">
        <v>281</v>
      </c>
      <c r="E4890" s="195" t="s">
        <v>7158</v>
      </c>
      <c r="F4890" s="147"/>
      <c r="G4890" s="147"/>
    </row>
    <row r="4891" spans="1:7" ht="15" x14ac:dyDescent="0.25">
      <c r="A4891" s="218">
        <v>3608</v>
      </c>
      <c r="B4891" s="200" t="s">
        <v>18339</v>
      </c>
      <c r="C4891" s="194" t="s">
        <v>273</v>
      </c>
      <c r="D4891" s="194" t="s">
        <v>281</v>
      </c>
      <c r="E4891" s="196" t="s">
        <v>7150</v>
      </c>
      <c r="F4891" s="147"/>
      <c r="G4891" s="147"/>
    </row>
    <row r="4892" spans="1:7" x14ac:dyDescent="0.2">
      <c r="A4892" s="218">
        <v>3609</v>
      </c>
      <c r="B4892" s="200" t="s">
        <v>18340</v>
      </c>
      <c r="C4892" s="194" t="s">
        <v>273</v>
      </c>
      <c r="D4892" s="194" t="s">
        <v>281</v>
      </c>
      <c r="E4892" s="196" t="s">
        <v>7151</v>
      </c>
    </row>
    <row r="4893" spans="1:7" ht="15" x14ac:dyDescent="0.25">
      <c r="A4893" s="218">
        <v>3610</v>
      </c>
      <c r="B4893" s="200" t="s">
        <v>18341</v>
      </c>
      <c r="C4893" s="194" t="s">
        <v>273</v>
      </c>
      <c r="D4893" s="194" t="s">
        <v>281</v>
      </c>
      <c r="E4893" s="196" t="s">
        <v>7152</v>
      </c>
      <c r="F4893" s="147"/>
      <c r="G4893" s="147"/>
    </row>
    <row r="4894" spans="1:7" ht="15" x14ac:dyDescent="0.25">
      <c r="A4894" s="199" t="s">
        <v>16759</v>
      </c>
      <c r="B4894" s="192"/>
      <c r="C4894" s="192"/>
      <c r="D4894" s="192"/>
      <c r="E4894" s="192"/>
      <c r="F4894" s="147"/>
      <c r="G4894" s="151"/>
    </row>
    <row r="4895" spans="1:7" ht="15" x14ac:dyDescent="0.25">
      <c r="A4895" s="174"/>
      <c r="B4895" s="173"/>
      <c r="C4895" s="168"/>
      <c r="D4895" s="168"/>
      <c r="E4895" s="169"/>
      <c r="F4895" s="148"/>
      <c r="G4895" s="147"/>
    </row>
    <row r="4896" spans="1:7" ht="18" x14ac:dyDescent="0.25">
      <c r="A4896" s="192"/>
      <c r="B4896" s="201" t="s">
        <v>264</v>
      </c>
      <c r="C4896" s="192"/>
      <c r="D4896" s="193" t="s">
        <v>16732</v>
      </c>
      <c r="E4896" s="194" t="s">
        <v>18342</v>
      </c>
      <c r="F4896" s="148"/>
      <c r="G4896" s="148"/>
    </row>
    <row r="4897" spans="1:7" ht="15" x14ac:dyDescent="0.25">
      <c r="A4897" s="199" t="s">
        <v>16734</v>
      </c>
      <c r="B4897" s="192"/>
      <c r="C4897" s="192"/>
      <c r="D4897" s="192"/>
      <c r="E4897" s="192"/>
      <c r="F4897" s="148"/>
      <c r="G4897" s="148"/>
    </row>
    <row r="4898" spans="1:7" ht="15" x14ac:dyDescent="0.25">
      <c r="A4898" s="199" t="s">
        <v>16735</v>
      </c>
      <c r="B4898" s="192"/>
      <c r="C4898" s="192"/>
      <c r="D4898" s="192"/>
      <c r="E4898" s="192"/>
      <c r="F4898" s="150"/>
      <c r="G4898" s="151"/>
    </row>
    <row r="4899" spans="1:7" ht="15" x14ac:dyDescent="0.25">
      <c r="A4899" s="199" t="s">
        <v>16736</v>
      </c>
      <c r="B4899" s="192"/>
      <c r="C4899" s="192"/>
      <c r="D4899" s="192"/>
      <c r="E4899" s="192"/>
      <c r="F4899" s="147"/>
      <c r="G4899" s="147"/>
    </row>
    <row r="4900" spans="1:7" ht="15" x14ac:dyDescent="0.25">
      <c r="A4900" s="199" t="s">
        <v>16737</v>
      </c>
      <c r="B4900" s="192"/>
      <c r="C4900" s="192"/>
      <c r="D4900" s="192"/>
      <c r="E4900" s="192"/>
      <c r="F4900" s="150"/>
      <c r="G4900" s="153"/>
    </row>
    <row r="4901" spans="1:7" ht="15" x14ac:dyDescent="0.25">
      <c r="A4901" s="199" t="s">
        <v>16738</v>
      </c>
      <c r="B4901" s="192"/>
      <c r="C4901" s="192"/>
      <c r="D4901" s="192"/>
      <c r="E4901" s="192"/>
      <c r="F4901" s="147"/>
      <c r="G4901" s="147"/>
    </row>
    <row r="4902" spans="1:7" ht="15" x14ac:dyDescent="0.25">
      <c r="A4902" s="199" t="s">
        <v>16739</v>
      </c>
      <c r="B4902" s="200" t="s">
        <v>16740</v>
      </c>
      <c r="C4902" s="192"/>
      <c r="D4902" s="192"/>
      <c r="E4902" s="192"/>
      <c r="F4902" s="150"/>
      <c r="G4902" s="152"/>
    </row>
    <row r="4903" spans="1:7" ht="15" x14ac:dyDescent="0.25">
      <c r="A4903" s="192"/>
      <c r="B4903" s="200" t="s">
        <v>16741</v>
      </c>
      <c r="C4903" s="195" t="s">
        <v>16742</v>
      </c>
      <c r="D4903" s="192"/>
      <c r="E4903" s="195" t="s">
        <v>16743</v>
      </c>
      <c r="F4903" s="147"/>
      <c r="G4903" s="147"/>
    </row>
    <row r="4904" spans="1:7" ht="15" x14ac:dyDescent="0.25">
      <c r="A4904" s="199" t="s">
        <v>16744</v>
      </c>
      <c r="B4904" s="199" t="s">
        <v>16745</v>
      </c>
      <c r="C4904" s="192"/>
      <c r="D4904" s="193" t="s">
        <v>16746</v>
      </c>
      <c r="E4904" s="192"/>
      <c r="F4904" s="150"/>
      <c r="G4904" s="151"/>
    </row>
    <row r="4905" spans="1:7" ht="15" x14ac:dyDescent="0.25">
      <c r="A4905" s="199" t="s">
        <v>265</v>
      </c>
      <c r="B4905" s="199" t="s">
        <v>266</v>
      </c>
      <c r="C4905" s="193" t="s">
        <v>267</v>
      </c>
      <c r="D4905" s="193" t="s">
        <v>268</v>
      </c>
      <c r="E4905" s="193" t="s">
        <v>269</v>
      </c>
      <c r="F4905" s="147"/>
      <c r="G4905" s="147"/>
    </row>
    <row r="4906" spans="1:7" ht="15" x14ac:dyDescent="0.25">
      <c r="A4906" s="192"/>
      <c r="B4906" s="192"/>
      <c r="C4906" s="192"/>
      <c r="D4906" s="193" t="s">
        <v>270</v>
      </c>
      <c r="E4906" s="193" t="s">
        <v>271</v>
      </c>
      <c r="F4906" s="150"/>
      <c r="G4906" s="152"/>
    </row>
    <row r="4907" spans="1:7" ht="15" x14ac:dyDescent="0.25">
      <c r="A4907" s="218">
        <v>3634</v>
      </c>
      <c r="B4907" s="200" t="s">
        <v>18343</v>
      </c>
      <c r="C4907" s="194" t="s">
        <v>273</v>
      </c>
      <c r="D4907" s="194" t="s">
        <v>281</v>
      </c>
      <c r="E4907" s="196" t="s">
        <v>7159</v>
      </c>
      <c r="F4907" s="147"/>
      <c r="G4907" s="147"/>
    </row>
    <row r="4908" spans="1:7" x14ac:dyDescent="0.2">
      <c r="A4908" s="218">
        <v>3611</v>
      </c>
      <c r="B4908" s="200" t="s">
        <v>18344</v>
      </c>
      <c r="C4908" s="194" t="s">
        <v>273</v>
      </c>
      <c r="D4908" s="194" t="s">
        <v>281</v>
      </c>
      <c r="E4908" s="196" t="s">
        <v>7160</v>
      </c>
      <c r="F4908" s="150"/>
      <c r="G4908" s="151"/>
    </row>
    <row r="4909" spans="1:7" ht="15" x14ac:dyDescent="0.25">
      <c r="A4909" s="218">
        <v>3612</v>
      </c>
      <c r="B4909" s="200" t="s">
        <v>18345</v>
      </c>
      <c r="C4909" s="194" t="s">
        <v>273</v>
      </c>
      <c r="D4909" s="194" t="s">
        <v>281</v>
      </c>
      <c r="E4909" s="196" t="s">
        <v>7161</v>
      </c>
      <c r="F4909" s="147"/>
      <c r="G4909" s="147"/>
    </row>
    <row r="4910" spans="1:7" x14ac:dyDescent="0.2">
      <c r="A4910" s="218">
        <v>3613</v>
      </c>
      <c r="B4910" s="200" t="s">
        <v>18346</v>
      </c>
      <c r="C4910" s="194" t="s">
        <v>273</v>
      </c>
      <c r="D4910" s="194" t="s">
        <v>281</v>
      </c>
      <c r="E4910" s="196" t="s">
        <v>7162</v>
      </c>
      <c r="F4910" s="150"/>
      <c r="G4910" s="151"/>
    </row>
    <row r="4911" spans="1:7" ht="15" x14ac:dyDescent="0.25">
      <c r="A4911" s="218">
        <v>3633</v>
      </c>
      <c r="B4911" s="200" t="s">
        <v>18347</v>
      </c>
      <c r="C4911" s="194" t="s">
        <v>273</v>
      </c>
      <c r="D4911" s="194" t="s">
        <v>281</v>
      </c>
      <c r="E4911" s="197" t="s">
        <v>7163</v>
      </c>
      <c r="F4911" s="147"/>
      <c r="G4911" s="147"/>
    </row>
    <row r="4912" spans="1:7" x14ac:dyDescent="0.2">
      <c r="A4912" s="218">
        <v>3614</v>
      </c>
      <c r="B4912" s="200" t="s">
        <v>18348</v>
      </c>
      <c r="C4912" s="194" t="s">
        <v>273</v>
      </c>
      <c r="D4912" s="194" t="s">
        <v>281</v>
      </c>
      <c r="E4912" s="196" t="s">
        <v>7164</v>
      </c>
      <c r="F4912" s="150"/>
      <c r="G4912" s="151"/>
    </row>
    <row r="4913" spans="1:7" x14ac:dyDescent="0.2">
      <c r="A4913" s="218">
        <v>3615</v>
      </c>
      <c r="B4913" s="200" t="s">
        <v>18349</v>
      </c>
      <c r="C4913" s="194" t="s">
        <v>273</v>
      </c>
      <c r="D4913" s="194" t="s">
        <v>281</v>
      </c>
      <c r="E4913" s="196" t="s">
        <v>7165</v>
      </c>
      <c r="F4913" s="150"/>
      <c r="G4913" s="151"/>
    </row>
    <row r="4914" spans="1:7" x14ac:dyDescent="0.2">
      <c r="A4914" s="218">
        <v>3617</v>
      </c>
      <c r="B4914" s="200" t="s">
        <v>18350</v>
      </c>
      <c r="C4914" s="194" t="s">
        <v>273</v>
      </c>
      <c r="D4914" s="194" t="s">
        <v>281</v>
      </c>
      <c r="E4914" s="195" t="s">
        <v>7166</v>
      </c>
      <c r="F4914" s="150"/>
      <c r="G4914" s="151"/>
    </row>
    <row r="4915" spans="1:7" x14ac:dyDescent="0.2">
      <c r="A4915" s="218">
        <v>3629</v>
      </c>
      <c r="B4915" s="200" t="s">
        <v>18351</v>
      </c>
      <c r="C4915" s="194" t="s">
        <v>273</v>
      </c>
      <c r="D4915" s="194" t="s">
        <v>281</v>
      </c>
      <c r="E4915" s="195" t="s">
        <v>7167</v>
      </c>
      <c r="F4915" s="150"/>
      <c r="G4915" s="151"/>
    </row>
    <row r="4916" spans="1:7" x14ac:dyDescent="0.2">
      <c r="A4916" s="218">
        <v>3618</v>
      </c>
      <c r="B4916" s="200" t="s">
        <v>18352</v>
      </c>
      <c r="C4916" s="194" t="s">
        <v>273</v>
      </c>
      <c r="D4916" s="194" t="s">
        <v>281</v>
      </c>
      <c r="E4916" s="195" t="s">
        <v>7149</v>
      </c>
      <c r="F4916" s="150"/>
      <c r="G4916" s="151"/>
    </row>
    <row r="4917" spans="1:7" x14ac:dyDescent="0.2">
      <c r="A4917" s="218">
        <v>3619</v>
      </c>
      <c r="B4917" s="200" t="s">
        <v>18353</v>
      </c>
      <c r="C4917" s="194" t="s">
        <v>273</v>
      </c>
      <c r="D4917" s="194" t="s">
        <v>281</v>
      </c>
      <c r="E4917" s="196" t="s">
        <v>7168</v>
      </c>
      <c r="F4917" s="150"/>
      <c r="G4917" s="151"/>
    </row>
    <row r="4918" spans="1:7" x14ac:dyDescent="0.2">
      <c r="A4918" s="218">
        <v>3628</v>
      </c>
      <c r="B4918" s="200" t="s">
        <v>18354</v>
      </c>
      <c r="C4918" s="194" t="s">
        <v>273</v>
      </c>
      <c r="D4918" s="194" t="s">
        <v>281</v>
      </c>
      <c r="E4918" s="196" t="s">
        <v>7169</v>
      </c>
      <c r="F4918" s="150"/>
      <c r="G4918" s="151"/>
    </row>
    <row r="4919" spans="1:7" x14ac:dyDescent="0.2">
      <c r="A4919" s="218">
        <v>3620</v>
      </c>
      <c r="B4919" s="200" t="s">
        <v>18355</v>
      </c>
      <c r="C4919" s="194" t="s">
        <v>273</v>
      </c>
      <c r="D4919" s="194" t="s">
        <v>281</v>
      </c>
      <c r="E4919" s="196" t="s">
        <v>7170</v>
      </c>
      <c r="F4919" s="150"/>
      <c r="G4919" s="151"/>
    </row>
    <row r="4920" spans="1:7" ht="15" x14ac:dyDescent="0.25">
      <c r="A4920" s="218">
        <v>3627</v>
      </c>
      <c r="B4920" s="200" t="s">
        <v>18356</v>
      </c>
      <c r="C4920" s="194" t="s">
        <v>273</v>
      </c>
      <c r="D4920" s="194" t="s">
        <v>281</v>
      </c>
      <c r="E4920" s="196" t="s">
        <v>7171</v>
      </c>
      <c r="F4920" s="147"/>
      <c r="G4920" s="147"/>
    </row>
    <row r="4921" spans="1:7" x14ac:dyDescent="0.2">
      <c r="A4921" s="218">
        <v>3621</v>
      </c>
      <c r="B4921" s="200" t="s">
        <v>18357</v>
      </c>
      <c r="C4921" s="194" t="s">
        <v>273</v>
      </c>
      <c r="D4921" s="194" t="s">
        <v>281</v>
      </c>
      <c r="E4921" s="196" t="s">
        <v>7172</v>
      </c>
      <c r="F4921" s="150"/>
      <c r="G4921" s="151"/>
    </row>
    <row r="4922" spans="1:7" x14ac:dyDescent="0.2">
      <c r="A4922" s="218">
        <v>3626</v>
      </c>
      <c r="B4922" s="200" t="s">
        <v>18358</v>
      </c>
      <c r="C4922" s="194" t="s">
        <v>273</v>
      </c>
      <c r="D4922" s="194" t="s">
        <v>281</v>
      </c>
      <c r="E4922" s="196" t="s">
        <v>7161</v>
      </c>
      <c r="F4922" s="150"/>
      <c r="G4922" s="151"/>
    </row>
    <row r="4923" spans="1:7" ht="15" x14ac:dyDescent="0.25">
      <c r="A4923" s="218">
        <v>3622</v>
      </c>
      <c r="B4923" s="200" t="s">
        <v>18359</v>
      </c>
      <c r="C4923" s="194" t="s">
        <v>273</v>
      </c>
      <c r="D4923" s="194" t="s">
        <v>281</v>
      </c>
      <c r="E4923" s="196" t="s">
        <v>7173</v>
      </c>
      <c r="F4923" s="147"/>
      <c r="G4923" s="147"/>
    </row>
    <row r="4924" spans="1:7" x14ac:dyDescent="0.2">
      <c r="A4924" s="218">
        <v>3625</v>
      </c>
      <c r="B4924" s="200" t="s">
        <v>18360</v>
      </c>
      <c r="C4924" s="194" t="s">
        <v>273</v>
      </c>
      <c r="D4924" s="194" t="s">
        <v>281</v>
      </c>
      <c r="E4924" s="197" t="s">
        <v>7163</v>
      </c>
      <c r="F4924" s="150"/>
      <c r="G4924" s="151"/>
    </row>
    <row r="4925" spans="1:7" ht="15" x14ac:dyDescent="0.25">
      <c r="A4925" s="218">
        <v>3623</v>
      </c>
      <c r="B4925" s="200" t="s">
        <v>18361</v>
      </c>
      <c r="C4925" s="194" t="s">
        <v>273</v>
      </c>
      <c r="D4925" s="194" t="s">
        <v>281</v>
      </c>
      <c r="E4925" s="196" t="s">
        <v>7174</v>
      </c>
      <c r="F4925" s="147"/>
      <c r="G4925" s="147"/>
    </row>
    <row r="4926" spans="1:7" x14ac:dyDescent="0.2">
      <c r="A4926" s="218">
        <v>3624</v>
      </c>
      <c r="B4926" s="200" t="s">
        <v>18362</v>
      </c>
      <c r="C4926" s="194" t="s">
        <v>273</v>
      </c>
      <c r="D4926" s="194" t="s">
        <v>281</v>
      </c>
      <c r="E4926" s="196" t="s">
        <v>7175</v>
      </c>
      <c r="F4926" s="150"/>
      <c r="G4926" s="151"/>
    </row>
    <row r="4927" spans="1:7" ht="15" x14ac:dyDescent="0.25">
      <c r="A4927" s="218">
        <v>3607</v>
      </c>
      <c r="B4927" s="200" t="s">
        <v>18363</v>
      </c>
      <c r="C4927" s="194" t="s">
        <v>273</v>
      </c>
      <c r="D4927" s="194" t="s">
        <v>209</v>
      </c>
      <c r="E4927" s="195" t="s">
        <v>7166</v>
      </c>
      <c r="F4927" s="147"/>
      <c r="G4927" s="147"/>
    </row>
    <row r="4928" spans="1:7" x14ac:dyDescent="0.2">
      <c r="A4928" s="218">
        <v>10908</v>
      </c>
      <c r="B4928" s="200" t="s">
        <v>3080</v>
      </c>
      <c r="C4928" s="194" t="s">
        <v>273</v>
      </c>
      <c r="D4928" s="194" t="s">
        <v>281</v>
      </c>
      <c r="E4928" s="195" t="s">
        <v>6109</v>
      </c>
      <c r="F4928" s="150"/>
      <c r="G4928" s="152"/>
    </row>
    <row r="4929" spans="1:7" ht="15" x14ac:dyDescent="0.25">
      <c r="A4929" s="218">
        <v>10909</v>
      </c>
      <c r="B4929" s="200" t="s">
        <v>3081</v>
      </c>
      <c r="C4929" s="194" t="s">
        <v>273</v>
      </c>
      <c r="D4929" s="194" t="s">
        <v>281</v>
      </c>
      <c r="E4929" s="195" t="s">
        <v>6093</v>
      </c>
      <c r="F4929" s="147"/>
      <c r="G4929" s="147"/>
    </row>
    <row r="4930" spans="1:7" x14ac:dyDescent="0.2">
      <c r="A4930" s="218">
        <v>3669</v>
      </c>
      <c r="B4930" s="200" t="s">
        <v>3082</v>
      </c>
      <c r="C4930" s="194" t="s">
        <v>273</v>
      </c>
      <c r="D4930" s="194" t="s">
        <v>281</v>
      </c>
      <c r="E4930" s="195" t="s">
        <v>18364</v>
      </c>
      <c r="F4930" s="150"/>
      <c r="G4930" s="151"/>
    </row>
    <row r="4931" spans="1:7" ht="15" x14ac:dyDescent="0.25">
      <c r="A4931" s="218">
        <v>10911</v>
      </c>
      <c r="B4931" s="200" t="s">
        <v>3083</v>
      </c>
      <c r="C4931" s="194" t="s">
        <v>273</v>
      </c>
      <c r="D4931" s="194" t="s">
        <v>281</v>
      </c>
      <c r="E4931" s="195" t="s">
        <v>7081</v>
      </c>
      <c r="F4931" s="147"/>
      <c r="G4931" s="147"/>
    </row>
    <row r="4932" spans="1:7" x14ac:dyDescent="0.2">
      <c r="A4932" s="218">
        <v>3655</v>
      </c>
      <c r="B4932" s="200" t="s">
        <v>3084</v>
      </c>
      <c r="C4932" s="194" t="s">
        <v>273</v>
      </c>
      <c r="D4932" s="194" t="s">
        <v>281</v>
      </c>
      <c r="E4932" s="195" t="s">
        <v>18365</v>
      </c>
      <c r="F4932" s="150"/>
      <c r="G4932" s="151"/>
    </row>
    <row r="4933" spans="1:7" ht="15" x14ac:dyDescent="0.25">
      <c r="A4933" s="218">
        <v>10865</v>
      </c>
      <c r="B4933" s="200" t="s">
        <v>3085</v>
      </c>
      <c r="C4933" s="194" t="s">
        <v>273</v>
      </c>
      <c r="D4933" s="194" t="s">
        <v>274</v>
      </c>
      <c r="E4933" s="195" t="s">
        <v>5745</v>
      </c>
      <c r="F4933" s="147"/>
      <c r="G4933" s="147"/>
    </row>
    <row r="4934" spans="1:7" x14ac:dyDescent="0.2">
      <c r="A4934" s="218">
        <v>3666</v>
      </c>
      <c r="B4934" s="200" t="s">
        <v>3086</v>
      </c>
      <c r="C4934" s="194" t="s">
        <v>273</v>
      </c>
      <c r="D4934" s="194" t="s">
        <v>281</v>
      </c>
      <c r="E4934" s="195" t="s">
        <v>7790</v>
      </c>
      <c r="F4934" s="150"/>
      <c r="G4934" s="151"/>
    </row>
    <row r="4935" spans="1:7" ht="15" x14ac:dyDescent="0.25">
      <c r="A4935" s="218">
        <v>3657</v>
      </c>
      <c r="B4935" s="200" t="s">
        <v>3087</v>
      </c>
      <c r="C4935" s="194" t="s">
        <v>273</v>
      </c>
      <c r="D4935" s="194" t="s">
        <v>281</v>
      </c>
      <c r="E4935" s="195" t="s">
        <v>11210</v>
      </c>
      <c r="F4935" s="147"/>
      <c r="G4935" s="147"/>
    </row>
    <row r="4936" spans="1:7" x14ac:dyDescent="0.2">
      <c r="A4936" s="218">
        <v>3653</v>
      </c>
      <c r="B4936" s="200" t="s">
        <v>3088</v>
      </c>
      <c r="C4936" s="194" t="s">
        <v>273</v>
      </c>
      <c r="D4936" s="194" t="s">
        <v>274</v>
      </c>
      <c r="E4936" s="195" t="s">
        <v>14894</v>
      </c>
      <c r="F4936" s="150"/>
      <c r="G4936" s="151"/>
    </row>
    <row r="4937" spans="1:7" ht="15" x14ac:dyDescent="0.25">
      <c r="A4937" s="218">
        <v>3649</v>
      </c>
      <c r="B4937" s="200" t="s">
        <v>3089</v>
      </c>
      <c r="C4937" s="194" t="s">
        <v>273</v>
      </c>
      <c r="D4937" s="194" t="s">
        <v>274</v>
      </c>
      <c r="E4937" s="195" t="s">
        <v>12876</v>
      </c>
      <c r="F4937" s="147"/>
      <c r="G4937" s="147"/>
    </row>
    <row r="4938" spans="1:7" x14ac:dyDescent="0.2">
      <c r="A4938" s="218">
        <v>3651</v>
      </c>
      <c r="B4938" s="200" t="s">
        <v>3090</v>
      </c>
      <c r="C4938" s="194" t="s">
        <v>273</v>
      </c>
      <c r="D4938" s="194" t="s">
        <v>274</v>
      </c>
      <c r="E4938" s="195" t="s">
        <v>18366</v>
      </c>
      <c r="F4938" s="150"/>
      <c r="G4938" s="151"/>
    </row>
    <row r="4939" spans="1:7" ht="15" x14ac:dyDescent="0.25">
      <c r="A4939" s="218">
        <v>3650</v>
      </c>
      <c r="B4939" s="200" t="s">
        <v>3091</v>
      </c>
      <c r="C4939" s="194" t="s">
        <v>273</v>
      </c>
      <c r="D4939" s="194" t="s">
        <v>274</v>
      </c>
      <c r="E4939" s="195" t="s">
        <v>18367</v>
      </c>
      <c r="F4939" s="147"/>
      <c r="G4939" s="147"/>
    </row>
    <row r="4940" spans="1:7" x14ac:dyDescent="0.2">
      <c r="A4940" s="218">
        <v>3645</v>
      </c>
      <c r="B4940" s="200" t="s">
        <v>3092</v>
      </c>
      <c r="C4940" s="194" t="s">
        <v>273</v>
      </c>
      <c r="D4940" s="194" t="s">
        <v>274</v>
      </c>
      <c r="E4940" s="195" t="s">
        <v>18368</v>
      </c>
      <c r="F4940" s="150"/>
      <c r="G4940" s="151"/>
    </row>
    <row r="4941" spans="1:7" ht="15" x14ac:dyDescent="0.25">
      <c r="A4941" s="218">
        <v>3646</v>
      </c>
      <c r="B4941" s="200" t="s">
        <v>3093</v>
      </c>
      <c r="C4941" s="194" t="s">
        <v>273</v>
      </c>
      <c r="D4941" s="194" t="s">
        <v>274</v>
      </c>
      <c r="E4941" s="195" t="s">
        <v>18369</v>
      </c>
      <c r="F4941" s="147"/>
      <c r="G4941" s="147"/>
    </row>
    <row r="4942" spans="1:7" x14ac:dyDescent="0.2">
      <c r="A4942" s="218">
        <v>3647</v>
      </c>
      <c r="B4942" s="200" t="s">
        <v>3094</v>
      </c>
      <c r="C4942" s="194" t="s">
        <v>273</v>
      </c>
      <c r="D4942" s="194" t="s">
        <v>274</v>
      </c>
      <c r="E4942" s="195" t="s">
        <v>18370</v>
      </c>
      <c r="F4942" s="150"/>
      <c r="G4942" s="151"/>
    </row>
    <row r="4943" spans="1:7" ht="15" x14ac:dyDescent="0.25">
      <c r="A4943" s="218">
        <v>3665</v>
      </c>
      <c r="B4943" s="200" t="s">
        <v>3095</v>
      </c>
      <c r="C4943" s="194" t="s">
        <v>273</v>
      </c>
      <c r="D4943" s="194" t="s">
        <v>281</v>
      </c>
      <c r="E4943" s="195" t="s">
        <v>8173</v>
      </c>
      <c r="F4943" s="147"/>
      <c r="G4943" s="147"/>
    </row>
    <row r="4944" spans="1:7" x14ac:dyDescent="0.2">
      <c r="A4944" s="218">
        <v>12625</v>
      </c>
      <c r="B4944" s="200" t="s">
        <v>18371</v>
      </c>
      <c r="C4944" s="194" t="s">
        <v>273</v>
      </c>
      <c r="D4944" s="194" t="s">
        <v>281</v>
      </c>
      <c r="E4944" s="195" t="s">
        <v>6731</v>
      </c>
      <c r="F4944" s="150"/>
      <c r="G4944" s="151"/>
    </row>
    <row r="4945" spans="1:7" ht="15" x14ac:dyDescent="0.25">
      <c r="A4945" s="192"/>
      <c r="B4945" s="200" t="s">
        <v>18372</v>
      </c>
      <c r="C4945" s="192"/>
      <c r="D4945" s="192"/>
      <c r="E4945" s="192"/>
      <c r="F4945" s="147"/>
      <c r="G4945" s="147"/>
    </row>
    <row r="4946" spans="1:7" ht="15" x14ac:dyDescent="0.25">
      <c r="A4946" s="218">
        <v>20136</v>
      </c>
      <c r="B4946" s="200" t="s">
        <v>3096</v>
      </c>
      <c r="C4946" s="194" t="s">
        <v>273</v>
      </c>
      <c r="D4946" s="194" t="s">
        <v>281</v>
      </c>
      <c r="E4946" s="195" t="s">
        <v>18373</v>
      </c>
      <c r="F4946" s="147"/>
      <c r="G4946" s="147"/>
    </row>
    <row r="4947" spans="1:7" x14ac:dyDescent="0.2">
      <c r="A4947" s="218">
        <v>3670</v>
      </c>
      <c r="B4947" s="200" t="s">
        <v>3097</v>
      </c>
      <c r="C4947" s="194" t="s">
        <v>273</v>
      </c>
      <c r="D4947" s="194" t="s">
        <v>281</v>
      </c>
      <c r="E4947" s="195" t="s">
        <v>6596</v>
      </c>
      <c r="F4947" s="150"/>
      <c r="G4947" s="151"/>
    </row>
    <row r="4948" spans="1:7" ht="15" x14ac:dyDescent="0.25">
      <c r="A4948" s="218">
        <v>3659</v>
      </c>
      <c r="B4948" s="200" t="s">
        <v>3098</v>
      </c>
      <c r="C4948" s="194" t="s">
        <v>273</v>
      </c>
      <c r="D4948" s="194" t="s">
        <v>281</v>
      </c>
      <c r="E4948" s="195" t="s">
        <v>5349</v>
      </c>
      <c r="F4948" s="147"/>
      <c r="G4948" s="147"/>
    </row>
    <row r="4949" spans="1:7" ht="15" x14ac:dyDescent="0.25">
      <c r="A4949" s="218">
        <v>3660</v>
      </c>
      <c r="B4949" s="200" t="s">
        <v>3099</v>
      </c>
      <c r="C4949" s="194" t="s">
        <v>273</v>
      </c>
      <c r="D4949" s="194" t="s">
        <v>281</v>
      </c>
      <c r="E4949" s="195" t="s">
        <v>17999</v>
      </c>
      <c r="F4949" s="147"/>
      <c r="G4949" s="147"/>
    </row>
    <row r="4950" spans="1:7" x14ac:dyDescent="0.2">
      <c r="A4950" s="218">
        <v>3662</v>
      </c>
      <c r="B4950" s="200" t="s">
        <v>3100</v>
      </c>
      <c r="C4950" s="194" t="s">
        <v>273</v>
      </c>
      <c r="D4950" s="194" t="s">
        <v>281</v>
      </c>
      <c r="E4950" s="195" t="s">
        <v>6209</v>
      </c>
      <c r="F4950" s="150"/>
      <c r="G4950" s="151"/>
    </row>
    <row r="4951" spans="1:7" x14ac:dyDescent="0.2">
      <c r="A4951" s="218">
        <v>3661</v>
      </c>
      <c r="B4951" s="200" t="s">
        <v>3101</v>
      </c>
      <c r="C4951" s="194" t="s">
        <v>273</v>
      </c>
      <c r="D4951" s="194" t="s">
        <v>281</v>
      </c>
      <c r="E4951" s="195" t="s">
        <v>18374</v>
      </c>
      <c r="F4951" s="150"/>
      <c r="G4951" s="151"/>
    </row>
    <row r="4952" spans="1:7" x14ac:dyDescent="0.2">
      <c r="A4952" s="218">
        <v>3658</v>
      </c>
      <c r="B4952" s="200" t="s">
        <v>3102</v>
      </c>
      <c r="C4952" s="194" t="s">
        <v>273</v>
      </c>
      <c r="D4952" s="194" t="s">
        <v>281</v>
      </c>
      <c r="E4952" s="195" t="s">
        <v>18375</v>
      </c>
      <c r="F4952" s="150"/>
      <c r="G4952" s="151"/>
    </row>
    <row r="4953" spans="1:7" ht="15" x14ac:dyDescent="0.25">
      <c r="A4953" s="199" t="s">
        <v>16759</v>
      </c>
      <c r="B4953" s="192"/>
      <c r="C4953" s="192"/>
      <c r="D4953" s="192"/>
      <c r="E4953" s="192"/>
      <c r="F4953" s="150"/>
      <c r="G4953" s="152"/>
    </row>
    <row r="4954" spans="1:7" x14ac:dyDescent="0.2">
      <c r="A4954" s="174"/>
      <c r="B4954" s="173"/>
      <c r="C4954" s="168"/>
      <c r="D4954" s="168"/>
      <c r="E4954" s="169"/>
      <c r="F4954" s="150"/>
      <c r="G4954" s="151"/>
    </row>
    <row r="4955" spans="1:7" ht="18" x14ac:dyDescent="0.25">
      <c r="A4955" s="192"/>
      <c r="B4955" s="201" t="s">
        <v>264</v>
      </c>
      <c r="C4955" s="192"/>
      <c r="D4955" s="193" t="s">
        <v>16732</v>
      </c>
      <c r="E4955" s="194" t="s">
        <v>18376</v>
      </c>
      <c r="F4955" s="150"/>
      <c r="G4955" s="151"/>
    </row>
    <row r="4956" spans="1:7" ht="15" x14ac:dyDescent="0.25">
      <c r="A4956" s="199" t="s">
        <v>16734</v>
      </c>
      <c r="B4956" s="192"/>
      <c r="C4956" s="192"/>
      <c r="D4956" s="192"/>
      <c r="E4956" s="192"/>
    </row>
    <row r="4957" spans="1:7" ht="15" x14ac:dyDescent="0.25">
      <c r="A4957" s="199" t="s">
        <v>16735</v>
      </c>
      <c r="B4957" s="192"/>
      <c r="C4957" s="192"/>
      <c r="D4957" s="192"/>
      <c r="E4957" s="192"/>
    </row>
    <row r="4958" spans="1:7" ht="15" x14ac:dyDescent="0.25">
      <c r="A4958" s="199" t="s">
        <v>16736</v>
      </c>
      <c r="B4958" s="192"/>
      <c r="C4958" s="192"/>
      <c r="D4958" s="192"/>
      <c r="E4958" s="192"/>
    </row>
    <row r="4959" spans="1:7" ht="15" x14ac:dyDescent="0.25">
      <c r="A4959" s="199" t="s">
        <v>16737</v>
      </c>
      <c r="B4959" s="192"/>
      <c r="C4959" s="192"/>
      <c r="D4959" s="192"/>
      <c r="E4959" s="192"/>
    </row>
    <row r="4960" spans="1:7" ht="15" x14ac:dyDescent="0.25">
      <c r="A4960" s="199" t="s">
        <v>16738</v>
      </c>
      <c r="B4960" s="192"/>
      <c r="C4960" s="192"/>
      <c r="D4960" s="192"/>
      <c r="E4960" s="192"/>
    </row>
    <row r="4961" spans="1:7" ht="15" x14ac:dyDescent="0.25">
      <c r="A4961" s="199" t="s">
        <v>16739</v>
      </c>
      <c r="B4961" s="200" t="s">
        <v>16740</v>
      </c>
      <c r="C4961" s="192"/>
      <c r="D4961" s="192"/>
      <c r="E4961" s="192"/>
      <c r="F4961" s="147"/>
      <c r="G4961" s="147"/>
    </row>
    <row r="4962" spans="1:7" ht="15" x14ac:dyDescent="0.25">
      <c r="A4962" s="192"/>
      <c r="B4962" s="200" t="s">
        <v>16741</v>
      </c>
      <c r="C4962" s="195" t="s">
        <v>16742</v>
      </c>
      <c r="D4962" s="192"/>
      <c r="E4962" s="195" t="s">
        <v>16743</v>
      </c>
    </row>
    <row r="4963" spans="1:7" ht="15" x14ac:dyDescent="0.25">
      <c r="A4963" s="199" t="s">
        <v>16744</v>
      </c>
      <c r="B4963" s="199" t="s">
        <v>16745</v>
      </c>
      <c r="C4963" s="192"/>
      <c r="D4963" s="193" t="s">
        <v>16746</v>
      </c>
      <c r="E4963" s="192"/>
      <c r="F4963" s="147"/>
      <c r="G4963" s="147"/>
    </row>
    <row r="4964" spans="1:7" ht="15" x14ac:dyDescent="0.25">
      <c r="A4964" s="199" t="s">
        <v>265</v>
      </c>
      <c r="B4964" s="199" t="s">
        <v>266</v>
      </c>
      <c r="C4964" s="193" t="s">
        <v>267</v>
      </c>
      <c r="D4964" s="193" t="s">
        <v>268</v>
      </c>
      <c r="E4964" s="193" t="s">
        <v>269</v>
      </c>
      <c r="F4964" s="147"/>
      <c r="G4964" s="147"/>
    </row>
    <row r="4965" spans="1:7" ht="15" x14ac:dyDescent="0.25">
      <c r="A4965" s="192"/>
      <c r="B4965" s="192"/>
      <c r="C4965" s="192"/>
      <c r="D4965" s="193" t="s">
        <v>270</v>
      </c>
      <c r="E4965" s="193" t="s">
        <v>271</v>
      </c>
      <c r="F4965" s="147"/>
      <c r="G4965" s="147"/>
    </row>
    <row r="4966" spans="1:7" ht="15" x14ac:dyDescent="0.25">
      <c r="A4966" s="218">
        <v>20144</v>
      </c>
      <c r="B4966" s="200" t="s">
        <v>3103</v>
      </c>
      <c r="C4966" s="194" t="s">
        <v>273</v>
      </c>
      <c r="D4966" s="194" t="s">
        <v>281</v>
      </c>
      <c r="E4966" s="195" t="s">
        <v>18377</v>
      </c>
      <c r="F4966" s="147"/>
      <c r="G4966" s="147"/>
    </row>
    <row r="4967" spans="1:7" ht="15" x14ac:dyDescent="0.25">
      <c r="A4967" s="218">
        <v>20143</v>
      </c>
      <c r="B4967" s="200" t="s">
        <v>3104</v>
      </c>
      <c r="C4967" s="194" t="s">
        <v>273</v>
      </c>
      <c r="D4967" s="194" t="s">
        <v>281</v>
      </c>
      <c r="E4967" s="195" t="s">
        <v>18378</v>
      </c>
      <c r="F4967" s="147"/>
      <c r="G4967" s="147"/>
    </row>
    <row r="4968" spans="1:7" x14ac:dyDescent="0.2">
      <c r="A4968" s="218">
        <v>20145</v>
      </c>
      <c r="B4968" s="200" t="s">
        <v>3105</v>
      </c>
      <c r="C4968" s="194" t="s">
        <v>273</v>
      </c>
      <c r="D4968" s="194" t="s">
        <v>281</v>
      </c>
      <c r="E4968" s="195" t="s">
        <v>18379</v>
      </c>
    </row>
    <row r="4969" spans="1:7" ht="15" x14ac:dyDescent="0.25">
      <c r="A4969" s="218">
        <v>20146</v>
      </c>
      <c r="B4969" s="200" t="s">
        <v>3106</v>
      </c>
      <c r="C4969" s="194" t="s">
        <v>273</v>
      </c>
      <c r="D4969" s="194" t="s">
        <v>281</v>
      </c>
      <c r="E4969" s="195" t="s">
        <v>18380</v>
      </c>
      <c r="F4969" s="147"/>
      <c r="G4969" s="147"/>
    </row>
    <row r="4970" spans="1:7" ht="15" x14ac:dyDescent="0.25">
      <c r="A4970" s="218">
        <v>20140</v>
      </c>
      <c r="B4970" s="200" t="s">
        <v>3107</v>
      </c>
      <c r="C4970" s="194" t="s">
        <v>273</v>
      </c>
      <c r="D4970" s="194" t="s">
        <v>281</v>
      </c>
      <c r="E4970" s="195" t="s">
        <v>5530</v>
      </c>
      <c r="F4970" s="151"/>
      <c r="G4970" s="147"/>
    </row>
    <row r="4971" spans="1:7" ht="15" x14ac:dyDescent="0.25">
      <c r="A4971" s="218">
        <v>20141</v>
      </c>
      <c r="B4971" s="200" t="s">
        <v>3108</v>
      </c>
      <c r="C4971" s="194" t="s">
        <v>273</v>
      </c>
      <c r="D4971" s="194" t="s">
        <v>281</v>
      </c>
      <c r="E4971" s="195" t="s">
        <v>18381</v>
      </c>
      <c r="F4971" s="147"/>
      <c r="G4971" s="148"/>
    </row>
    <row r="4972" spans="1:7" x14ac:dyDescent="0.2">
      <c r="A4972" s="218">
        <v>20142</v>
      </c>
      <c r="B4972" s="200" t="s">
        <v>3109</v>
      </c>
      <c r="C4972" s="194" t="s">
        <v>273</v>
      </c>
      <c r="D4972" s="194" t="s">
        <v>281</v>
      </c>
      <c r="E4972" s="195" t="s">
        <v>18382</v>
      </c>
      <c r="F4972" s="148"/>
      <c r="G4972" s="148"/>
    </row>
    <row r="4973" spans="1:7" ht="15" x14ac:dyDescent="0.25">
      <c r="A4973" s="218">
        <v>20138</v>
      </c>
      <c r="B4973" s="200" t="s">
        <v>3110</v>
      </c>
      <c r="C4973" s="194" t="s">
        <v>273</v>
      </c>
      <c r="D4973" s="194" t="s">
        <v>281</v>
      </c>
      <c r="E4973" s="195" t="s">
        <v>18383</v>
      </c>
      <c r="F4973" s="147"/>
      <c r="G4973" s="148"/>
    </row>
    <row r="4974" spans="1:7" x14ac:dyDescent="0.2">
      <c r="A4974" s="218">
        <v>20137</v>
      </c>
      <c r="B4974" s="200" t="s">
        <v>3111</v>
      </c>
      <c r="C4974" s="194" t="s">
        <v>273</v>
      </c>
      <c r="D4974" s="194" t="s">
        <v>281</v>
      </c>
      <c r="E4974" s="195" t="s">
        <v>18384</v>
      </c>
      <c r="F4974" s="150"/>
      <c r="G4974" s="150"/>
    </row>
    <row r="4975" spans="1:7" ht="15" x14ac:dyDescent="0.25">
      <c r="A4975" s="218">
        <v>14157</v>
      </c>
      <c r="B4975" s="200" t="s">
        <v>18385</v>
      </c>
      <c r="C4975" s="194" t="s">
        <v>273</v>
      </c>
      <c r="D4975" s="194" t="s">
        <v>281</v>
      </c>
      <c r="E4975" s="195" t="s">
        <v>6390</v>
      </c>
      <c r="F4975" s="147"/>
      <c r="G4975" s="147"/>
    </row>
    <row r="4976" spans="1:7" x14ac:dyDescent="0.2">
      <c r="A4976" s="218">
        <v>3654</v>
      </c>
      <c r="B4976" s="200" t="s">
        <v>18386</v>
      </c>
      <c r="C4976" s="194" t="s">
        <v>273</v>
      </c>
      <c r="D4976" s="194" t="s">
        <v>281</v>
      </c>
      <c r="E4976" s="195" t="s">
        <v>6878</v>
      </c>
      <c r="F4976" s="150"/>
      <c r="G4976" s="150"/>
    </row>
    <row r="4977" spans="1:7" x14ac:dyDescent="0.2">
      <c r="A4977" s="218">
        <v>3663</v>
      </c>
      <c r="B4977" s="200" t="s">
        <v>18387</v>
      </c>
      <c r="C4977" s="194" t="s">
        <v>273</v>
      </c>
      <c r="D4977" s="194" t="s">
        <v>281</v>
      </c>
      <c r="E4977" s="195" t="s">
        <v>11463</v>
      </c>
      <c r="F4977" s="150"/>
      <c r="G4977" s="150"/>
    </row>
    <row r="4978" spans="1:7" x14ac:dyDescent="0.2">
      <c r="A4978" s="218">
        <v>3664</v>
      </c>
      <c r="B4978" s="200" t="s">
        <v>18388</v>
      </c>
      <c r="C4978" s="194" t="s">
        <v>273</v>
      </c>
      <c r="D4978" s="194" t="s">
        <v>281</v>
      </c>
      <c r="E4978" s="195" t="s">
        <v>6437</v>
      </c>
      <c r="F4978" s="150"/>
      <c r="G4978" s="150"/>
    </row>
    <row r="4979" spans="1:7" x14ac:dyDescent="0.2">
      <c r="A4979" s="218">
        <v>3674</v>
      </c>
      <c r="B4979" s="200" t="s">
        <v>3112</v>
      </c>
      <c r="C4979" s="194" t="s">
        <v>18</v>
      </c>
      <c r="D4979" s="194" t="s">
        <v>281</v>
      </c>
      <c r="E4979" s="195" t="s">
        <v>6460</v>
      </c>
      <c r="F4979" s="150"/>
      <c r="G4979" s="150"/>
    </row>
    <row r="4980" spans="1:7" ht="15" x14ac:dyDescent="0.25">
      <c r="A4980" s="218">
        <v>3681</v>
      </c>
      <c r="B4980" s="200" t="s">
        <v>3113</v>
      </c>
      <c r="C4980" s="194" t="s">
        <v>18</v>
      </c>
      <c r="D4980" s="194" t="s">
        <v>281</v>
      </c>
      <c r="E4980" s="195" t="s">
        <v>6461</v>
      </c>
      <c r="F4980" s="147"/>
      <c r="G4980" s="147"/>
    </row>
    <row r="4981" spans="1:7" x14ac:dyDescent="0.2">
      <c r="A4981" s="218">
        <v>3676</v>
      </c>
      <c r="B4981" s="200" t="s">
        <v>3114</v>
      </c>
      <c r="C4981" s="194" t="s">
        <v>18</v>
      </c>
      <c r="D4981" s="194" t="s">
        <v>281</v>
      </c>
      <c r="E4981" s="195" t="s">
        <v>6462</v>
      </c>
      <c r="F4981" s="150"/>
      <c r="G4981" s="150"/>
    </row>
    <row r="4982" spans="1:7" x14ac:dyDescent="0.2">
      <c r="A4982" s="218">
        <v>3679</v>
      </c>
      <c r="B4982" s="200" t="s">
        <v>3115</v>
      </c>
      <c r="C4982" s="194" t="s">
        <v>18</v>
      </c>
      <c r="D4982" s="194" t="s">
        <v>281</v>
      </c>
      <c r="E4982" s="195" t="s">
        <v>6463</v>
      </c>
      <c r="F4982" s="150"/>
      <c r="G4982" s="150"/>
    </row>
    <row r="4983" spans="1:7" x14ac:dyDescent="0.2">
      <c r="A4983" s="218">
        <v>3718</v>
      </c>
      <c r="B4983" s="200" t="s">
        <v>7178</v>
      </c>
      <c r="C4983" s="194" t="s">
        <v>273</v>
      </c>
      <c r="D4983" s="194" t="s">
        <v>281</v>
      </c>
      <c r="E4983" s="195" t="s">
        <v>18389</v>
      </c>
      <c r="F4983" s="150"/>
      <c r="G4983" s="150"/>
    </row>
    <row r="4984" spans="1:7" x14ac:dyDescent="0.2">
      <c r="A4984" s="218">
        <v>3719</v>
      </c>
      <c r="B4984" s="200" t="s">
        <v>7179</v>
      </c>
      <c r="C4984" s="194" t="s">
        <v>273</v>
      </c>
      <c r="D4984" s="194" t="s">
        <v>281</v>
      </c>
      <c r="E4984" s="195" t="s">
        <v>18390</v>
      </c>
      <c r="F4984" s="150"/>
      <c r="G4984" s="150"/>
    </row>
    <row r="4985" spans="1:7" ht="15" x14ac:dyDescent="0.25">
      <c r="A4985" s="218">
        <v>3720</v>
      </c>
      <c r="B4985" s="200" t="s">
        <v>3116</v>
      </c>
      <c r="C4985" s="194" t="s">
        <v>273</v>
      </c>
      <c r="D4985" s="194" t="s">
        <v>209</v>
      </c>
      <c r="E4985" s="195" t="s">
        <v>18391</v>
      </c>
      <c r="F4985" s="147"/>
      <c r="G4985" s="147"/>
    </row>
    <row r="4986" spans="1:7" x14ac:dyDescent="0.2">
      <c r="A4986" s="218">
        <v>3721</v>
      </c>
      <c r="B4986" s="200" t="s">
        <v>3117</v>
      </c>
      <c r="C4986" s="194" t="s">
        <v>273</v>
      </c>
      <c r="D4986" s="194" t="s">
        <v>281</v>
      </c>
      <c r="E4986" s="195" t="s">
        <v>18392</v>
      </c>
      <c r="F4986" s="150"/>
      <c r="G4986" s="150"/>
    </row>
    <row r="4987" spans="1:7" x14ac:dyDescent="0.2">
      <c r="A4987" s="218">
        <v>3722</v>
      </c>
      <c r="B4987" s="200" t="s">
        <v>3118</v>
      </c>
      <c r="C4987" s="194" t="s">
        <v>273</v>
      </c>
      <c r="D4987" s="194" t="s">
        <v>281</v>
      </c>
      <c r="E4987" s="195" t="s">
        <v>18393</v>
      </c>
      <c r="F4987" s="150"/>
      <c r="G4987" s="150"/>
    </row>
    <row r="4988" spans="1:7" x14ac:dyDescent="0.2">
      <c r="A4988" s="218">
        <v>3723</v>
      </c>
      <c r="B4988" s="200" t="s">
        <v>3119</v>
      </c>
      <c r="C4988" s="194" t="s">
        <v>273</v>
      </c>
      <c r="D4988" s="194" t="s">
        <v>281</v>
      </c>
      <c r="E4988" s="195" t="s">
        <v>18394</v>
      </c>
      <c r="F4988" s="150"/>
      <c r="G4988" s="150"/>
    </row>
    <row r="4989" spans="1:7" ht="15" x14ac:dyDescent="0.25">
      <c r="A4989" s="218">
        <v>3724</v>
      </c>
      <c r="B4989" s="200" t="s">
        <v>3120</v>
      </c>
      <c r="C4989" s="194" t="s">
        <v>273</v>
      </c>
      <c r="D4989" s="194" t="s">
        <v>281</v>
      </c>
      <c r="E4989" s="195" t="s">
        <v>18395</v>
      </c>
      <c r="F4989" s="147"/>
      <c r="G4989" s="147"/>
    </row>
    <row r="4990" spans="1:7" x14ac:dyDescent="0.2">
      <c r="A4990" s="218">
        <v>3725</v>
      </c>
      <c r="B4990" s="200" t="s">
        <v>3121</v>
      </c>
      <c r="C4990" s="194" t="s">
        <v>273</v>
      </c>
      <c r="D4990" s="194" t="s">
        <v>281</v>
      </c>
      <c r="E4990" s="195" t="s">
        <v>18396</v>
      </c>
      <c r="F4990" s="150"/>
      <c r="G4990" s="150"/>
    </row>
    <row r="4991" spans="1:7" ht="15" x14ac:dyDescent="0.25">
      <c r="A4991" s="218">
        <v>3728</v>
      </c>
      <c r="B4991" s="200" t="s">
        <v>3122</v>
      </c>
      <c r="C4991" s="194" t="s">
        <v>273</v>
      </c>
      <c r="D4991" s="194" t="s">
        <v>281</v>
      </c>
      <c r="E4991" s="195" t="s">
        <v>18397</v>
      </c>
      <c r="F4991" s="147"/>
      <c r="G4991" s="147"/>
    </row>
    <row r="4992" spans="1:7" x14ac:dyDescent="0.2">
      <c r="A4992" s="218">
        <v>3726</v>
      </c>
      <c r="B4992" s="200" t="s">
        <v>3123</v>
      </c>
      <c r="C4992" s="194" t="s">
        <v>273</v>
      </c>
      <c r="D4992" s="194" t="s">
        <v>281</v>
      </c>
      <c r="E4992" s="196" t="s">
        <v>18398</v>
      </c>
      <c r="F4992" s="150"/>
      <c r="G4992" s="150"/>
    </row>
    <row r="4993" spans="1:7" ht="15" x14ac:dyDescent="0.25">
      <c r="A4993" s="218">
        <v>3727</v>
      </c>
      <c r="B4993" s="200" t="s">
        <v>3124</v>
      </c>
      <c r="C4993" s="194" t="s">
        <v>273</v>
      </c>
      <c r="D4993" s="194" t="s">
        <v>281</v>
      </c>
      <c r="E4993" s="196" t="s">
        <v>18399</v>
      </c>
      <c r="F4993" s="147"/>
      <c r="G4993" s="147"/>
    </row>
    <row r="4994" spans="1:7" x14ac:dyDescent="0.2">
      <c r="A4994" s="218">
        <v>11617</v>
      </c>
      <c r="B4994" s="200" t="s">
        <v>3125</v>
      </c>
      <c r="C4994" s="194" t="s">
        <v>31</v>
      </c>
      <c r="D4994" s="194" t="s">
        <v>281</v>
      </c>
      <c r="E4994" s="195" t="s">
        <v>6312</v>
      </c>
      <c r="F4994" s="150"/>
      <c r="G4994" s="150"/>
    </row>
    <row r="4995" spans="1:7" x14ac:dyDescent="0.2">
      <c r="A4995" s="218">
        <v>3672</v>
      </c>
      <c r="B4995" s="200" t="s">
        <v>3126</v>
      </c>
      <c r="C4995" s="194" t="s">
        <v>18</v>
      </c>
      <c r="D4995" s="194" t="s">
        <v>281</v>
      </c>
      <c r="E4995" s="194" t="s">
        <v>5750</v>
      </c>
      <c r="F4995" s="150"/>
      <c r="G4995" s="150"/>
    </row>
    <row r="4996" spans="1:7" ht="15" x14ac:dyDescent="0.25">
      <c r="A4996" s="192"/>
      <c r="B4996" s="200" t="s">
        <v>3127</v>
      </c>
      <c r="C4996" s="192"/>
      <c r="D4996" s="192"/>
      <c r="E4996" s="192"/>
      <c r="F4996" s="150"/>
      <c r="G4996" s="150"/>
    </row>
    <row r="4997" spans="1:7" x14ac:dyDescent="0.2">
      <c r="A4997" s="218">
        <v>3671</v>
      </c>
      <c r="B4997" s="200" t="s">
        <v>3128</v>
      </c>
      <c r="C4997" s="194" t="s">
        <v>18</v>
      </c>
      <c r="D4997" s="194" t="s">
        <v>209</v>
      </c>
      <c r="E4997" s="194" t="s">
        <v>6464</v>
      </c>
      <c r="F4997" s="150"/>
      <c r="G4997" s="150"/>
    </row>
    <row r="4998" spans="1:7" x14ac:dyDescent="0.2">
      <c r="A4998" s="218">
        <v>3673</v>
      </c>
      <c r="B4998" s="200" t="s">
        <v>3129</v>
      </c>
      <c r="C4998" s="194" t="s">
        <v>18</v>
      </c>
      <c r="D4998" s="194" t="s">
        <v>281</v>
      </c>
      <c r="E4998" s="195" t="s">
        <v>5331</v>
      </c>
      <c r="F4998" s="150"/>
      <c r="G4998" s="150"/>
    </row>
    <row r="4999" spans="1:7" ht="15" x14ac:dyDescent="0.25">
      <c r="A4999" s="218">
        <v>3729</v>
      </c>
      <c r="B4999" s="200" t="s">
        <v>3130</v>
      </c>
      <c r="C4999" s="194" t="s">
        <v>273</v>
      </c>
      <c r="D4999" s="194" t="s">
        <v>274</v>
      </c>
      <c r="E4999" s="195" t="s">
        <v>18400</v>
      </c>
      <c r="F4999" s="147"/>
      <c r="G4999" s="147"/>
    </row>
    <row r="5000" spans="1:7" x14ac:dyDescent="0.2">
      <c r="A5000" s="218">
        <v>13343</v>
      </c>
      <c r="B5000" s="200" t="s">
        <v>3131</v>
      </c>
      <c r="C5000" s="194" t="s">
        <v>273</v>
      </c>
      <c r="D5000" s="194" t="s">
        <v>281</v>
      </c>
      <c r="E5000" s="195" t="s">
        <v>18401</v>
      </c>
      <c r="F5000" s="150"/>
      <c r="G5000" s="150"/>
    </row>
    <row r="5001" spans="1:7" ht="15" x14ac:dyDescent="0.25">
      <c r="A5001" s="192"/>
      <c r="B5001" s="200" t="s">
        <v>3132</v>
      </c>
      <c r="C5001" s="192"/>
      <c r="D5001" s="192"/>
      <c r="E5001" s="192"/>
      <c r="F5001" s="150"/>
      <c r="G5001" s="150"/>
    </row>
    <row r="5002" spans="1:7" x14ac:dyDescent="0.2">
      <c r="A5002" s="218">
        <v>2599</v>
      </c>
      <c r="B5002" s="200" t="s">
        <v>3133</v>
      </c>
      <c r="C5002" s="194" t="s">
        <v>273</v>
      </c>
      <c r="D5002" s="194" t="s">
        <v>281</v>
      </c>
      <c r="E5002" s="195" t="s">
        <v>18402</v>
      </c>
      <c r="F5002" s="150"/>
      <c r="G5002" s="150"/>
    </row>
    <row r="5003" spans="1:7" x14ac:dyDescent="0.2">
      <c r="A5003" s="218">
        <v>2600</v>
      </c>
      <c r="B5003" s="200" t="s">
        <v>3134</v>
      </c>
      <c r="C5003" s="194" t="s">
        <v>273</v>
      </c>
      <c r="D5003" s="194" t="s">
        <v>281</v>
      </c>
      <c r="E5003" s="195" t="s">
        <v>6765</v>
      </c>
      <c r="F5003" s="150"/>
      <c r="G5003" s="150"/>
    </row>
    <row r="5004" spans="1:7" x14ac:dyDescent="0.2">
      <c r="A5004" s="218">
        <v>2607</v>
      </c>
      <c r="B5004" s="200" t="s">
        <v>3135</v>
      </c>
      <c r="C5004" s="194" t="s">
        <v>273</v>
      </c>
      <c r="D5004" s="194" t="s">
        <v>281</v>
      </c>
      <c r="E5004" s="195" t="s">
        <v>18403</v>
      </c>
      <c r="F5004" s="150"/>
      <c r="G5004" s="150"/>
    </row>
    <row r="5005" spans="1:7" x14ac:dyDescent="0.2">
      <c r="A5005" s="218">
        <v>2601</v>
      </c>
      <c r="B5005" s="200" t="s">
        <v>3136</v>
      </c>
      <c r="C5005" s="194" t="s">
        <v>273</v>
      </c>
      <c r="D5005" s="194" t="s">
        <v>281</v>
      </c>
      <c r="E5005" s="195" t="s">
        <v>18404</v>
      </c>
      <c r="F5005" s="150"/>
      <c r="G5005" s="150"/>
    </row>
    <row r="5006" spans="1:7" x14ac:dyDescent="0.2">
      <c r="A5006" s="218">
        <v>2606</v>
      </c>
      <c r="B5006" s="200" t="s">
        <v>3137</v>
      </c>
      <c r="C5006" s="194" t="s">
        <v>273</v>
      </c>
      <c r="D5006" s="194" t="s">
        <v>281</v>
      </c>
      <c r="E5006" s="195" t="s">
        <v>18405</v>
      </c>
      <c r="F5006" s="150"/>
      <c r="G5006" s="150"/>
    </row>
    <row r="5007" spans="1:7" x14ac:dyDescent="0.2">
      <c r="A5007" s="218">
        <v>2602</v>
      </c>
      <c r="B5007" s="200" t="s">
        <v>3138</v>
      </c>
      <c r="C5007" s="194" t="s">
        <v>273</v>
      </c>
      <c r="D5007" s="194" t="s">
        <v>281</v>
      </c>
      <c r="E5007" s="195" t="s">
        <v>18406</v>
      </c>
      <c r="F5007" s="150"/>
      <c r="G5007" s="150"/>
    </row>
    <row r="5008" spans="1:7" x14ac:dyDescent="0.2">
      <c r="A5008" s="218">
        <v>2603</v>
      </c>
      <c r="B5008" s="200" t="s">
        <v>3139</v>
      </c>
      <c r="C5008" s="194" t="s">
        <v>273</v>
      </c>
      <c r="D5008" s="194" t="s">
        <v>281</v>
      </c>
      <c r="E5008" s="195" t="s">
        <v>18407</v>
      </c>
      <c r="F5008" s="150"/>
      <c r="G5008" s="150"/>
    </row>
    <row r="5009" spans="1:7" x14ac:dyDescent="0.2">
      <c r="A5009" s="218">
        <v>2605</v>
      </c>
      <c r="B5009" s="200" t="s">
        <v>3140</v>
      </c>
      <c r="C5009" s="194" t="s">
        <v>273</v>
      </c>
      <c r="D5009" s="194" t="s">
        <v>281</v>
      </c>
      <c r="E5009" s="195" t="s">
        <v>18408</v>
      </c>
      <c r="F5009" s="150"/>
      <c r="G5009" s="150"/>
    </row>
    <row r="5010" spans="1:7" x14ac:dyDescent="0.2">
      <c r="A5010" s="218">
        <v>2604</v>
      </c>
      <c r="B5010" s="200" t="s">
        <v>3141</v>
      </c>
      <c r="C5010" s="194" t="s">
        <v>273</v>
      </c>
      <c r="D5010" s="194" t="s">
        <v>281</v>
      </c>
      <c r="E5010" s="195" t="s">
        <v>18409</v>
      </c>
      <c r="F5010" s="150"/>
      <c r="G5010" s="150"/>
    </row>
    <row r="5011" spans="1:7" x14ac:dyDescent="0.2">
      <c r="A5011" s="218">
        <v>2598</v>
      </c>
      <c r="B5011" s="200" t="s">
        <v>3142</v>
      </c>
      <c r="C5011" s="194" t="s">
        <v>273</v>
      </c>
      <c r="D5011" s="194" t="s">
        <v>281</v>
      </c>
      <c r="E5011" s="195" t="s">
        <v>6314</v>
      </c>
      <c r="F5011" s="150"/>
      <c r="G5011" s="150"/>
    </row>
    <row r="5012" spans="1:7" x14ac:dyDescent="0.2">
      <c r="A5012" s="218">
        <v>2608</v>
      </c>
      <c r="B5012" s="200" t="s">
        <v>3143</v>
      </c>
      <c r="C5012" s="194" t="s">
        <v>273</v>
      </c>
      <c r="D5012" s="194" t="s">
        <v>281</v>
      </c>
      <c r="E5012" s="195" t="s">
        <v>5537</v>
      </c>
      <c r="F5012" s="150"/>
      <c r="G5012" s="150"/>
    </row>
    <row r="5013" spans="1:7" ht="15" x14ac:dyDescent="0.25">
      <c r="A5013" s="199" t="s">
        <v>16759</v>
      </c>
      <c r="B5013" s="192"/>
      <c r="C5013" s="192"/>
      <c r="D5013" s="192"/>
      <c r="E5013" s="192"/>
      <c r="F5013" s="150"/>
      <c r="G5013" s="150"/>
    </row>
    <row r="5014" spans="1:7" x14ac:dyDescent="0.2">
      <c r="A5014" s="174"/>
      <c r="B5014" s="173"/>
      <c r="C5014" s="168"/>
      <c r="D5014" s="168"/>
      <c r="E5014" s="169"/>
      <c r="F5014" s="150"/>
      <c r="G5014" s="150"/>
    </row>
    <row r="5015" spans="1:7" ht="18" x14ac:dyDescent="0.25">
      <c r="A5015" s="192"/>
      <c r="B5015" s="201" t="s">
        <v>264</v>
      </c>
      <c r="C5015" s="192"/>
      <c r="D5015" s="193" t="s">
        <v>16732</v>
      </c>
      <c r="E5015" s="194" t="s">
        <v>18410</v>
      </c>
      <c r="F5015" s="150"/>
      <c r="G5015" s="150"/>
    </row>
    <row r="5016" spans="1:7" ht="15" x14ac:dyDescent="0.25">
      <c r="A5016" s="199" t="s">
        <v>16734</v>
      </c>
      <c r="B5016" s="192"/>
      <c r="C5016" s="192"/>
      <c r="D5016" s="192"/>
      <c r="E5016" s="192"/>
      <c r="F5016" s="150"/>
      <c r="G5016" s="150"/>
    </row>
    <row r="5017" spans="1:7" ht="15" x14ac:dyDescent="0.25">
      <c r="A5017" s="199" t="s">
        <v>16735</v>
      </c>
      <c r="B5017" s="192"/>
      <c r="C5017" s="192"/>
      <c r="D5017" s="192"/>
      <c r="E5017" s="192"/>
      <c r="F5017" s="150"/>
      <c r="G5017" s="150"/>
    </row>
    <row r="5018" spans="1:7" ht="15" x14ac:dyDescent="0.25">
      <c r="A5018" s="199" t="s">
        <v>16736</v>
      </c>
      <c r="B5018" s="192"/>
      <c r="C5018" s="192"/>
      <c r="D5018" s="192"/>
      <c r="E5018" s="192"/>
      <c r="F5018" s="150"/>
      <c r="G5018" s="150"/>
    </row>
    <row r="5019" spans="1:7" ht="15" x14ac:dyDescent="0.25">
      <c r="A5019" s="199" t="s">
        <v>16737</v>
      </c>
      <c r="B5019" s="192"/>
      <c r="C5019" s="192"/>
      <c r="D5019" s="192"/>
      <c r="E5019" s="192"/>
      <c r="F5019" s="150"/>
      <c r="G5019" s="150"/>
    </row>
    <row r="5020" spans="1:7" ht="15" x14ac:dyDescent="0.25">
      <c r="A5020" s="199" t="s">
        <v>16738</v>
      </c>
      <c r="B5020" s="192"/>
      <c r="C5020" s="192"/>
      <c r="D5020" s="192"/>
      <c r="E5020" s="192"/>
      <c r="F5020" s="150"/>
      <c r="G5020" s="150"/>
    </row>
    <row r="5021" spans="1:7" ht="15" x14ac:dyDescent="0.25">
      <c r="A5021" s="199" t="s">
        <v>16739</v>
      </c>
      <c r="B5021" s="200" t="s">
        <v>16740</v>
      </c>
      <c r="C5021" s="192"/>
      <c r="D5021" s="192"/>
      <c r="E5021" s="192"/>
      <c r="F5021" s="150"/>
      <c r="G5021" s="150"/>
    </row>
    <row r="5022" spans="1:7" ht="15" x14ac:dyDescent="0.25">
      <c r="A5022" s="192"/>
      <c r="B5022" s="200" t="s">
        <v>16741</v>
      </c>
      <c r="C5022" s="195" t="s">
        <v>16742</v>
      </c>
      <c r="D5022" s="192"/>
      <c r="E5022" s="195" t="s">
        <v>16743</v>
      </c>
      <c r="F5022" s="150"/>
      <c r="G5022" s="150"/>
    </row>
    <row r="5023" spans="1:7" ht="15" x14ac:dyDescent="0.25">
      <c r="A5023" s="199" t="s">
        <v>16744</v>
      </c>
      <c r="B5023" s="199" t="s">
        <v>16745</v>
      </c>
      <c r="C5023" s="192"/>
      <c r="D5023" s="193" t="s">
        <v>16746</v>
      </c>
      <c r="E5023" s="192"/>
      <c r="F5023" s="150"/>
      <c r="G5023" s="150"/>
    </row>
    <row r="5024" spans="1:7" x14ac:dyDescent="0.2">
      <c r="A5024" s="199" t="s">
        <v>265</v>
      </c>
      <c r="B5024" s="199" t="s">
        <v>266</v>
      </c>
      <c r="C5024" s="193" t="s">
        <v>267</v>
      </c>
      <c r="D5024" s="193" t="s">
        <v>268</v>
      </c>
      <c r="E5024" s="193" t="s">
        <v>269</v>
      </c>
      <c r="F5024" s="150"/>
      <c r="G5024" s="150"/>
    </row>
    <row r="5025" spans="1:7" ht="15" x14ac:dyDescent="0.25">
      <c r="A5025" s="192"/>
      <c r="B5025" s="192"/>
      <c r="C5025" s="192"/>
      <c r="D5025" s="193" t="s">
        <v>270</v>
      </c>
      <c r="E5025" s="193" t="s">
        <v>271</v>
      </c>
    </row>
    <row r="5026" spans="1:7" x14ac:dyDescent="0.2">
      <c r="A5026" s="218">
        <v>3412</v>
      </c>
      <c r="B5026" s="200" t="s">
        <v>3144</v>
      </c>
      <c r="C5026" s="194" t="s">
        <v>286</v>
      </c>
      <c r="D5026" s="194" t="s">
        <v>281</v>
      </c>
      <c r="E5026" s="195" t="s">
        <v>6475</v>
      </c>
    </row>
    <row r="5027" spans="1:7" x14ac:dyDescent="0.2">
      <c r="A5027" s="218">
        <v>3413</v>
      </c>
      <c r="B5027" s="200" t="s">
        <v>3145</v>
      </c>
      <c r="C5027" s="194" t="s">
        <v>286</v>
      </c>
      <c r="D5027" s="194" t="s">
        <v>281</v>
      </c>
      <c r="E5027" s="195" t="s">
        <v>6476</v>
      </c>
    </row>
    <row r="5028" spans="1:7" x14ac:dyDescent="0.2">
      <c r="A5028" s="218">
        <v>3731</v>
      </c>
      <c r="B5028" s="200" t="s">
        <v>18411</v>
      </c>
      <c r="C5028" s="194" t="s">
        <v>286</v>
      </c>
      <c r="D5028" s="194" t="s">
        <v>274</v>
      </c>
      <c r="E5028" s="195" t="s">
        <v>18412</v>
      </c>
    </row>
    <row r="5029" spans="1:7" x14ac:dyDescent="0.2">
      <c r="A5029" s="218">
        <v>3733</v>
      </c>
      <c r="B5029" s="200" t="s">
        <v>18413</v>
      </c>
      <c r="C5029" s="194" t="s">
        <v>286</v>
      </c>
      <c r="D5029" s="194" t="s">
        <v>274</v>
      </c>
      <c r="E5029" s="195" t="s">
        <v>5725</v>
      </c>
    </row>
    <row r="5030" spans="1:7" ht="15" x14ac:dyDescent="0.25">
      <c r="A5030" s="192"/>
      <c r="B5030" s="200" t="s">
        <v>18414</v>
      </c>
      <c r="C5030" s="192"/>
      <c r="D5030" s="192"/>
      <c r="E5030" s="192"/>
      <c r="F5030" s="147"/>
      <c r="G5030" s="147"/>
    </row>
    <row r="5031" spans="1:7" x14ac:dyDescent="0.2">
      <c r="A5031" s="218">
        <v>38137</v>
      </c>
      <c r="B5031" s="200" t="s">
        <v>18415</v>
      </c>
      <c r="C5031" s="194" t="s">
        <v>286</v>
      </c>
      <c r="D5031" s="194" t="s">
        <v>274</v>
      </c>
      <c r="E5031" s="195" t="s">
        <v>18416</v>
      </c>
    </row>
    <row r="5032" spans="1:7" ht="15" x14ac:dyDescent="0.25">
      <c r="A5032" s="218">
        <v>38135</v>
      </c>
      <c r="B5032" s="200" t="s">
        <v>18417</v>
      </c>
      <c r="C5032" s="194" t="s">
        <v>286</v>
      </c>
      <c r="D5032" s="194" t="s">
        <v>274</v>
      </c>
      <c r="E5032" s="195" t="s">
        <v>17084</v>
      </c>
      <c r="F5032" s="147"/>
      <c r="G5032" s="147"/>
    </row>
    <row r="5033" spans="1:7" ht="15" x14ac:dyDescent="0.25">
      <c r="A5033" s="218">
        <v>38136</v>
      </c>
      <c r="B5033" s="200" t="s">
        <v>18418</v>
      </c>
      <c r="C5033" s="194" t="s">
        <v>286</v>
      </c>
      <c r="D5033" s="194" t="s">
        <v>274</v>
      </c>
      <c r="E5033" s="195" t="s">
        <v>17084</v>
      </c>
      <c r="F5033" s="147"/>
      <c r="G5033" s="147"/>
    </row>
    <row r="5034" spans="1:7" ht="15" x14ac:dyDescent="0.25">
      <c r="A5034" s="218">
        <v>38138</v>
      </c>
      <c r="B5034" s="200" t="s">
        <v>18419</v>
      </c>
      <c r="C5034" s="194" t="s">
        <v>286</v>
      </c>
      <c r="D5034" s="194" t="s">
        <v>274</v>
      </c>
      <c r="E5034" s="195" t="s">
        <v>6477</v>
      </c>
      <c r="F5034" s="147"/>
      <c r="G5034" s="147"/>
    </row>
    <row r="5035" spans="1:7" ht="15" x14ac:dyDescent="0.25">
      <c r="A5035" s="218">
        <v>11644</v>
      </c>
      <c r="B5035" s="200" t="s">
        <v>3146</v>
      </c>
      <c r="C5035" s="194" t="s">
        <v>273</v>
      </c>
      <c r="D5035" s="194" t="s">
        <v>281</v>
      </c>
      <c r="E5035" s="195" t="s">
        <v>18420</v>
      </c>
      <c r="F5035" s="147"/>
      <c r="G5035" s="147"/>
    </row>
    <row r="5036" spans="1:7" ht="15" x14ac:dyDescent="0.25">
      <c r="A5036" s="192"/>
      <c r="B5036" s="200" t="s">
        <v>3147</v>
      </c>
      <c r="C5036" s="192"/>
      <c r="D5036" s="192"/>
      <c r="E5036" s="192"/>
      <c r="F5036" s="147"/>
      <c r="G5036" s="147"/>
    </row>
    <row r="5037" spans="1:7" x14ac:dyDescent="0.2">
      <c r="A5037" s="218">
        <v>11645</v>
      </c>
      <c r="B5037" s="200" t="s">
        <v>3148</v>
      </c>
      <c r="C5037" s="194" t="s">
        <v>273</v>
      </c>
      <c r="D5037" s="194" t="s">
        <v>281</v>
      </c>
      <c r="E5037" s="195" t="s">
        <v>18421</v>
      </c>
    </row>
    <row r="5038" spans="1:7" ht="15" x14ac:dyDescent="0.25">
      <c r="A5038" s="192"/>
      <c r="B5038" s="200" t="s">
        <v>3147</v>
      </c>
      <c r="C5038" s="192"/>
      <c r="D5038" s="192"/>
      <c r="E5038" s="192"/>
      <c r="F5038" s="147"/>
      <c r="G5038" s="147"/>
    </row>
    <row r="5039" spans="1:7" ht="15" x14ac:dyDescent="0.25">
      <c r="A5039" s="218">
        <v>11646</v>
      </c>
      <c r="B5039" s="200" t="s">
        <v>3149</v>
      </c>
      <c r="C5039" s="194" t="s">
        <v>273</v>
      </c>
      <c r="D5039" s="194" t="s">
        <v>281</v>
      </c>
      <c r="E5039" s="195" t="s">
        <v>18422</v>
      </c>
      <c r="F5039" s="147"/>
      <c r="G5039" s="151"/>
    </row>
    <row r="5040" spans="1:7" ht="15" x14ac:dyDescent="0.25">
      <c r="A5040" s="218">
        <v>11647</v>
      </c>
      <c r="B5040" s="200" t="s">
        <v>3150</v>
      </c>
      <c r="C5040" s="194" t="s">
        <v>273</v>
      </c>
      <c r="D5040" s="194" t="s">
        <v>281</v>
      </c>
      <c r="E5040" s="195" t="s">
        <v>18423</v>
      </c>
      <c r="F5040" s="148"/>
      <c r="G5040" s="147"/>
    </row>
    <row r="5041" spans="1:7" x14ac:dyDescent="0.2">
      <c r="A5041" s="218">
        <v>11648</v>
      </c>
      <c r="B5041" s="200" t="s">
        <v>3151</v>
      </c>
      <c r="C5041" s="194" t="s">
        <v>273</v>
      </c>
      <c r="D5041" s="194" t="s">
        <v>281</v>
      </c>
      <c r="E5041" s="195" t="s">
        <v>18424</v>
      </c>
      <c r="F5041" s="148"/>
      <c r="G5041" s="148"/>
    </row>
    <row r="5042" spans="1:7" x14ac:dyDescent="0.2">
      <c r="A5042" s="218">
        <v>11649</v>
      </c>
      <c r="B5042" s="200" t="s">
        <v>3152</v>
      </c>
      <c r="C5042" s="194" t="s">
        <v>273</v>
      </c>
      <c r="D5042" s="194" t="s">
        <v>281</v>
      </c>
      <c r="E5042" s="195" t="s">
        <v>18425</v>
      </c>
      <c r="F5042" s="148"/>
      <c r="G5042" s="148"/>
    </row>
    <row r="5043" spans="1:7" x14ac:dyDescent="0.2">
      <c r="A5043" s="218">
        <v>11650</v>
      </c>
      <c r="B5043" s="200" t="s">
        <v>3153</v>
      </c>
      <c r="C5043" s="194" t="s">
        <v>273</v>
      </c>
      <c r="D5043" s="194" t="s">
        <v>281</v>
      </c>
      <c r="E5043" s="195" t="s">
        <v>18426</v>
      </c>
      <c r="F5043" s="150"/>
      <c r="G5043" s="151"/>
    </row>
    <row r="5044" spans="1:7" x14ac:dyDescent="0.2">
      <c r="A5044" s="218">
        <v>13652</v>
      </c>
      <c r="B5044" s="200" t="s">
        <v>3154</v>
      </c>
      <c r="C5044" s="194" t="s">
        <v>286</v>
      </c>
      <c r="D5044" s="194" t="s">
        <v>281</v>
      </c>
      <c r="E5044" s="195" t="s">
        <v>12827</v>
      </c>
      <c r="F5044" s="150"/>
      <c r="G5044" s="151"/>
    </row>
    <row r="5045" spans="1:7" ht="15" x14ac:dyDescent="0.25">
      <c r="A5045" s="192"/>
      <c r="B5045" s="200" t="s">
        <v>3155</v>
      </c>
      <c r="C5045" s="192"/>
      <c r="D5045" s="192"/>
      <c r="E5045" s="192"/>
      <c r="F5045" s="150"/>
      <c r="G5045" s="151"/>
    </row>
    <row r="5046" spans="1:7" x14ac:dyDescent="0.2">
      <c r="A5046" s="218">
        <v>3736</v>
      </c>
      <c r="B5046" s="200" t="s">
        <v>3156</v>
      </c>
      <c r="C5046" s="194" t="s">
        <v>286</v>
      </c>
      <c r="D5046" s="194" t="s">
        <v>209</v>
      </c>
      <c r="E5046" s="195" t="s">
        <v>14870</v>
      </c>
      <c r="F5046" s="150"/>
      <c r="G5046" s="151"/>
    </row>
    <row r="5047" spans="1:7" ht="15" x14ac:dyDescent="0.25">
      <c r="A5047" s="192"/>
      <c r="B5047" s="200" t="s">
        <v>3157</v>
      </c>
      <c r="C5047" s="192"/>
      <c r="D5047" s="192"/>
      <c r="E5047" s="192"/>
      <c r="F5047" s="150"/>
      <c r="G5047" s="151"/>
    </row>
    <row r="5048" spans="1:7" x14ac:dyDescent="0.2">
      <c r="A5048" s="218">
        <v>3741</v>
      </c>
      <c r="B5048" s="200" t="s">
        <v>86</v>
      </c>
      <c r="C5048" s="194" t="s">
        <v>286</v>
      </c>
      <c r="D5048" s="194" t="s">
        <v>281</v>
      </c>
      <c r="E5048" s="195" t="s">
        <v>18427</v>
      </c>
      <c r="F5048" s="150"/>
      <c r="G5048" s="151"/>
    </row>
    <row r="5049" spans="1:7" x14ac:dyDescent="0.2">
      <c r="A5049" s="218">
        <v>3745</v>
      </c>
      <c r="B5049" s="200" t="s">
        <v>3158</v>
      </c>
      <c r="C5049" s="194" t="s">
        <v>286</v>
      </c>
      <c r="D5049" s="194" t="s">
        <v>281</v>
      </c>
      <c r="E5049" s="195" t="s">
        <v>10335</v>
      </c>
      <c r="F5049" s="150"/>
      <c r="G5049" s="151"/>
    </row>
    <row r="5050" spans="1:7" x14ac:dyDescent="0.2">
      <c r="A5050" s="218">
        <v>3742</v>
      </c>
      <c r="B5050" s="200" t="s">
        <v>3159</v>
      </c>
      <c r="C5050" s="194" t="s">
        <v>286</v>
      </c>
      <c r="D5050" s="194" t="s">
        <v>281</v>
      </c>
      <c r="E5050" s="195" t="s">
        <v>18428</v>
      </c>
      <c r="F5050" s="150"/>
      <c r="G5050" s="151"/>
    </row>
    <row r="5051" spans="1:7" x14ac:dyDescent="0.2">
      <c r="A5051" s="218">
        <v>3743</v>
      </c>
      <c r="B5051" s="200" t="s">
        <v>3160</v>
      </c>
      <c r="C5051" s="194" t="s">
        <v>286</v>
      </c>
      <c r="D5051" s="194" t="s">
        <v>281</v>
      </c>
      <c r="E5051" s="195" t="s">
        <v>18429</v>
      </c>
      <c r="F5051" s="150"/>
      <c r="G5051" s="151"/>
    </row>
    <row r="5052" spans="1:7" x14ac:dyDescent="0.2">
      <c r="A5052" s="218">
        <v>3744</v>
      </c>
      <c r="B5052" s="200" t="s">
        <v>3161</v>
      </c>
      <c r="C5052" s="194" t="s">
        <v>286</v>
      </c>
      <c r="D5052" s="194" t="s">
        <v>281</v>
      </c>
      <c r="E5052" s="195" t="s">
        <v>5956</v>
      </c>
      <c r="F5052" s="150"/>
      <c r="G5052" s="151"/>
    </row>
    <row r="5053" spans="1:7" x14ac:dyDescent="0.2">
      <c r="A5053" s="218">
        <v>3739</v>
      </c>
      <c r="B5053" s="200" t="s">
        <v>3162</v>
      </c>
      <c r="C5053" s="194" t="s">
        <v>286</v>
      </c>
      <c r="D5053" s="194" t="s">
        <v>281</v>
      </c>
      <c r="E5053" s="195" t="s">
        <v>18430</v>
      </c>
      <c r="F5053" s="150"/>
      <c r="G5053" s="151"/>
    </row>
    <row r="5054" spans="1:7" x14ac:dyDescent="0.2">
      <c r="A5054" s="218">
        <v>3747</v>
      </c>
      <c r="B5054" s="200" t="s">
        <v>3163</v>
      </c>
      <c r="C5054" s="194" t="s">
        <v>286</v>
      </c>
      <c r="D5054" s="194" t="s">
        <v>281</v>
      </c>
      <c r="E5054" s="195" t="s">
        <v>18431</v>
      </c>
      <c r="F5054" s="150"/>
      <c r="G5054" s="151"/>
    </row>
    <row r="5055" spans="1:7" x14ac:dyDescent="0.2">
      <c r="A5055" s="218">
        <v>3737</v>
      </c>
      <c r="B5055" s="200" t="s">
        <v>3164</v>
      </c>
      <c r="C5055" s="194" t="s">
        <v>286</v>
      </c>
      <c r="D5055" s="194" t="s">
        <v>281</v>
      </c>
      <c r="E5055" s="195" t="s">
        <v>18432</v>
      </c>
      <c r="F5055" s="150"/>
      <c r="G5055" s="151"/>
    </row>
    <row r="5056" spans="1:7" x14ac:dyDescent="0.2">
      <c r="A5056" s="218">
        <v>3738</v>
      </c>
      <c r="B5056" s="200" t="s">
        <v>3165</v>
      </c>
      <c r="C5056" s="194" t="s">
        <v>286</v>
      </c>
      <c r="D5056" s="194" t="s">
        <v>281</v>
      </c>
      <c r="E5056" s="195" t="s">
        <v>8641</v>
      </c>
      <c r="F5056" s="150"/>
      <c r="G5056" s="151"/>
    </row>
    <row r="5057" spans="1:7" x14ac:dyDescent="0.2">
      <c r="A5057" s="218">
        <v>3746</v>
      </c>
      <c r="B5057" s="200" t="s">
        <v>3166</v>
      </c>
      <c r="C5057" s="194" t="s">
        <v>286</v>
      </c>
      <c r="D5057" s="194" t="s">
        <v>281</v>
      </c>
      <c r="E5057" s="195" t="s">
        <v>13588</v>
      </c>
      <c r="F5057" s="150"/>
      <c r="G5057" s="151"/>
    </row>
    <row r="5058" spans="1:7" ht="15" x14ac:dyDescent="0.25">
      <c r="A5058" s="192"/>
      <c r="B5058" s="200" t="s">
        <v>3167</v>
      </c>
      <c r="C5058" s="192"/>
      <c r="D5058" s="192"/>
      <c r="E5058" s="192"/>
      <c r="F5058" s="150"/>
      <c r="G5058" s="151"/>
    </row>
    <row r="5059" spans="1:7" x14ac:dyDescent="0.2">
      <c r="A5059" s="218">
        <v>3748</v>
      </c>
      <c r="B5059" s="200" t="s">
        <v>3168</v>
      </c>
      <c r="C5059" s="194" t="s">
        <v>286</v>
      </c>
      <c r="D5059" s="194" t="s">
        <v>281</v>
      </c>
      <c r="E5059" s="195" t="s">
        <v>18433</v>
      </c>
      <c r="F5059" s="150"/>
      <c r="G5059" s="151"/>
    </row>
    <row r="5060" spans="1:7" x14ac:dyDescent="0.2">
      <c r="A5060" s="218">
        <v>3740</v>
      </c>
      <c r="B5060" s="200" t="s">
        <v>3169</v>
      </c>
      <c r="C5060" s="194" t="s">
        <v>286</v>
      </c>
      <c r="D5060" s="194" t="s">
        <v>281</v>
      </c>
      <c r="E5060" s="195" t="s">
        <v>18434</v>
      </c>
      <c r="F5060" s="150"/>
      <c r="G5060" s="151"/>
    </row>
    <row r="5061" spans="1:7" x14ac:dyDescent="0.2">
      <c r="A5061" s="218">
        <v>13650</v>
      </c>
      <c r="B5061" s="200" t="s">
        <v>3170</v>
      </c>
      <c r="C5061" s="194" t="s">
        <v>286</v>
      </c>
      <c r="D5061" s="194" t="s">
        <v>281</v>
      </c>
      <c r="E5061" s="195" t="s">
        <v>13647</v>
      </c>
      <c r="F5061" s="150"/>
      <c r="G5061" s="151"/>
    </row>
    <row r="5062" spans="1:7" x14ac:dyDescent="0.2">
      <c r="A5062" s="218">
        <v>13651</v>
      </c>
      <c r="B5062" s="200" t="s">
        <v>3171</v>
      </c>
      <c r="C5062" s="194" t="s">
        <v>286</v>
      </c>
      <c r="D5062" s="194" t="s">
        <v>281</v>
      </c>
      <c r="E5062" s="195" t="s">
        <v>18427</v>
      </c>
      <c r="F5062" s="150"/>
      <c r="G5062" s="151"/>
    </row>
    <row r="5063" spans="1:7" ht="15" x14ac:dyDescent="0.25">
      <c r="A5063" s="192"/>
      <c r="B5063" s="200" t="s">
        <v>3172</v>
      </c>
      <c r="C5063" s="192"/>
      <c r="D5063" s="192"/>
      <c r="E5063" s="192"/>
      <c r="F5063" s="150"/>
      <c r="G5063" s="151"/>
    </row>
    <row r="5064" spans="1:7" x14ac:dyDescent="0.2">
      <c r="A5064" s="218">
        <v>13423</v>
      </c>
      <c r="B5064" s="200" t="s">
        <v>3173</v>
      </c>
      <c r="C5064" s="194" t="s">
        <v>286</v>
      </c>
      <c r="D5064" s="194" t="s">
        <v>281</v>
      </c>
      <c r="E5064" s="195" t="s">
        <v>18435</v>
      </c>
      <c r="F5064" s="150"/>
      <c r="G5064" s="151"/>
    </row>
    <row r="5065" spans="1:7" ht="15" x14ac:dyDescent="0.25">
      <c r="A5065" s="192"/>
      <c r="B5065" s="200" t="s">
        <v>3174</v>
      </c>
      <c r="C5065" s="192"/>
      <c r="D5065" s="192"/>
      <c r="E5065" s="192"/>
      <c r="F5065" s="150"/>
      <c r="G5065" s="151"/>
    </row>
    <row r="5066" spans="1:7" x14ac:dyDescent="0.2">
      <c r="A5066" s="218">
        <v>13424</v>
      </c>
      <c r="B5066" s="200" t="s">
        <v>3175</v>
      </c>
      <c r="C5066" s="194" t="s">
        <v>286</v>
      </c>
      <c r="D5066" s="194" t="s">
        <v>281</v>
      </c>
      <c r="E5066" s="195" t="s">
        <v>7480</v>
      </c>
      <c r="F5066" s="150"/>
      <c r="G5066" s="151"/>
    </row>
    <row r="5067" spans="1:7" ht="15" x14ac:dyDescent="0.25">
      <c r="A5067" s="192"/>
      <c r="B5067" s="200" t="s">
        <v>3176</v>
      </c>
      <c r="C5067" s="192"/>
      <c r="D5067" s="192"/>
      <c r="E5067" s="192"/>
      <c r="F5067" s="150"/>
      <c r="G5067" s="151"/>
    </row>
    <row r="5068" spans="1:7" x14ac:dyDescent="0.2">
      <c r="A5068" s="218">
        <v>13425</v>
      </c>
      <c r="B5068" s="200" t="s">
        <v>3177</v>
      </c>
      <c r="C5068" s="194" t="s">
        <v>286</v>
      </c>
      <c r="D5068" s="194" t="s">
        <v>281</v>
      </c>
      <c r="E5068" s="195" t="s">
        <v>18436</v>
      </c>
      <c r="F5068" s="150"/>
      <c r="G5068" s="151"/>
    </row>
    <row r="5069" spans="1:7" ht="15" x14ac:dyDescent="0.25">
      <c r="A5069" s="192"/>
      <c r="B5069" s="200" t="s">
        <v>3178</v>
      </c>
      <c r="C5069" s="192"/>
      <c r="D5069" s="192"/>
      <c r="E5069" s="192"/>
      <c r="F5069" s="150"/>
      <c r="G5069" s="151"/>
    </row>
    <row r="5070" spans="1:7" x14ac:dyDescent="0.2">
      <c r="A5070" s="218">
        <v>13426</v>
      </c>
      <c r="B5070" s="200" t="s">
        <v>3179</v>
      </c>
      <c r="C5070" s="194" t="s">
        <v>286</v>
      </c>
      <c r="D5070" s="194" t="s">
        <v>281</v>
      </c>
      <c r="E5070" s="195" t="s">
        <v>18437</v>
      </c>
      <c r="F5070" s="150"/>
      <c r="G5070" s="151"/>
    </row>
    <row r="5071" spans="1:7" ht="15" x14ac:dyDescent="0.25">
      <c r="A5071" s="192"/>
      <c r="B5071" s="200" t="s">
        <v>3180</v>
      </c>
      <c r="C5071" s="192"/>
      <c r="D5071" s="192"/>
      <c r="E5071" s="192"/>
      <c r="F5071" s="150"/>
      <c r="G5071" s="151"/>
    </row>
    <row r="5072" spans="1:7" x14ac:dyDescent="0.2">
      <c r="A5072" s="218">
        <v>13250</v>
      </c>
      <c r="B5072" s="200" t="s">
        <v>3181</v>
      </c>
      <c r="C5072" s="194" t="s">
        <v>273</v>
      </c>
      <c r="D5072" s="194" t="s">
        <v>281</v>
      </c>
      <c r="E5072" s="194" t="s">
        <v>6428</v>
      </c>
      <c r="F5072" s="150"/>
      <c r="G5072" s="151"/>
    </row>
    <row r="5073" spans="1:7" x14ac:dyDescent="0.2">
      <c r="A5073" s="218">
        <v>11641</v>
      </c>
      <c r="B5073" s="200" t="s">
        <v>3182</v>
      </c>
      <c r="C5073" s="194" t="s">
        <v>286</v>
      </c>
      <c r="D5073" s="194" t="s">
        <v>281</v>
      </c>
      <c r="E5073" s="195" t="s">
        <v>12352</v>
      </c>
      <c r="F5073" s="150"/>
      <c r="G5073" s="151"/>
    </row>
    <row r="5074" spans="1:7" x14ac:dyDescent="0.2">
      <c r="A5074" s="218">
        <v>21106</v>
      </c>
      <c r="B5074" s="200" t="s">
        <v>3183</v>
      </c>
      <c r="C5074" s="194" t="s">
        <v>31</v>
      </c>
      <c r="D5074" s="194" t="s">
        <v>281</v>
      </c>
      <c r="E5074" s="195" t="s">
        <v>18438</v>
      </c>
      <c r="F5074" s="150"/>
      <c r="G5074" s="151"/>
    </row>
    <row r="5075" spans="1:7" x14ac:dyDescent="0.2">
      <c r="A5075" s="218">
        <v>3753</v>
      </c>
      <c r="B5075" s="200" t="s">
        <v>3184</v>
      </c>
      <c r="C5075" s="194" t="s">
        <v>273</v>
      </c>
      <c r="D5075" s="194" t="s">
        <v>281</v>
      </c>
      <c r="E5075" s="195" t="s">
        <v>5626</v>
      </c>
      <c r="F5075" s="150"/>
      <c r="G5075" s="151"/>
    </row>
    <row r="5076" spans="1:7" x14ac:dyDescent="0.2">
      <c r="A5076" s="218">
        <v>3754</v>
      </c>
      <c r="B5076" s="200" t="s">
        <v>135</v>
      </c>
      <c r="C5076" s="194" t="s">
        <v>273</v>
      </c>
      <c r="D5076" s="194" t="s">
        <v>281</v>
      </c>
      <c r="E5076" s="195" t="s">
        <v>5626</v>
      </c>
      <c r="F5076" s="150"/>
      <c r="G5076" s="151"/>
    </row>
    <row r="5077" spans="1:7" ht="15" x14ac:dyDescent="0.25">
      <c r="A5077" s="199" t="s">
        <v>16759</v>
      </c>
      <c r="B5077" s="192"/>
      <c r="C5077" s="192"/>
      <c r="D5077" s="192"/>
      <c r="E5077" s="192"/>
      <c r="F5077" s="150"/>
      <c r="G5077" s="151"/>
    </row>
    <row r="5078" spans="1:7" x14ac:dyDescent="0.2">
      <c r="A5078" s="174"/>
      <c r="B5078" s="173"/>
      <c r="C5078" s="168"/>
      <c r="D5078" s="168"/>
      <c r="E5078" s="169"/>
      <c r="F5078" s="150"/>
      <c r="G5078" s="151"/>
    </row>
    <row r="5079" spans="1:7" ht="18" x14ac:dyDescent="0.25">
      <c r="A5079" s="192"/>
      <c r="B5079" s="201" t="s">
        <v>264</v>
      </c>
      <c r="C5079" s="192"/>
      <c r="D5079" s="193" t="s">
        <v>16732</v>
      </c>
      <c r="E5079" s="194" t="s">
        <v>18439</v>
      </c>
      <c r="F5079" s="150"/>
      <c r="G5079" s="151"/>
    </row>
    <row r="5080" spans="1:7" ht="15" x14ac:dyDescent="0.25">
      <c r="A5080" s="199" t="s">
        <v>16734</v>
      </c>
      <c r="B5080" s="192"/>
      <c r="C5080" s="192"/>
      <c r="D5080" s="192"/>
      <c r="E5080" s="192"/>
      <c r="F5080" s="150"/>
      <c r="G5080" s="150"/>
    </row>
    <row r="5081" spans="1:7" ht="15" x14ac:dyDescent="0.25">
      <c r="A5081" s="199" t="s">
        <v>16735</v>
      </c>
      <c r="B5081" s="192"/>
      <c r="C5081" s="192"/>
      <c r="D5081" s="192"/>
      <c r="E5081" s="192"/>
      <c r="F5081" s="150"/>
      <c r="G5081" s="151"/>
    </row>
    <row r="5082" spans="1:7" ht="15" x14ac:dyDescent="0.25">
      <c r="A5082" s="199" t="s">
        <v>16736</v>
      </c>
      <c r="B5082" s="192"/>
      <c r="C5082" s="192"/>
      <c r="D5082" s="192"/>
      <c r="E5082" s="192"/>
      <c r="F5082" s="150"/>
      <c r="G5082" s="151"/>
    </row>
    <row r="5083" spans="1:7" ht="15" x14ac:dyDescent="0.25">
      <c r="A5083" s="199" t="s">
        <v>16737</v>
      </c>
      <c r="B5083" s="192"/>
      <c r="C5083" s="192"/>
      <c r="D5083" s="192"/>
      <c r="E5083" s="192"/>
      <c r="F5083" s="150"/>
      <c r="G5083" s="151"/>
    </row>
    <row r="5084" spans="1:7" ht="15" x14ac:dyDescent="0.25">
      <c r="A5084" s="199" t="s">
        <v>16738</v>
      </c>
      <c r="B5084" s="192"/>
      <c r="C5084" s="192"/>
      <c r="D5084" s="192"/>
      <c r="E5084" s="192"/>
      <c r="F5084" s="150"/>
      <c r="G5084" s="151"/>
    </row>
    <row r="5085" spans="1:7" ht="15" x14ac:dyDescent="0.25">
      <c r="A5085" s="199" t="s">
        <v>16739</v>
      </c>
      <c r="B5085" s="200" t="s">
        <v>16740</v>
      </c>
      <c r="C5085" s="192"/>
      <c r="D5085" s="192"/>
      <c r="E5085" s="192"/>
      <c r="F5085" s="150"/>
      <c r="G5085" s="151"/>
    </row>
    <row r="5086" spans="1:7" ht="15" x14ac:dyDescent="0.25">
      <c r="A5086" s="192"/>
      <c r="B5086" s="200" t="s">
        <v>16741</v>
      </c>
      <c r="C5086" s="195" t="s">
        <v>16742</v>
      </c>
      <c r="D5086" s="192"/>
      <c r="E5086" s="195" t="s">
        <v>16743</v>
      </c>
      <c r="F5086" s="150"/>
      <c r="G5086" s="151"/>
    </row>
    <row r="5087" spans="1:7" ht="15" x14ac:dyDescent="0.25">
      <c r="A5087" s="199" t="s">
        <v>16744</v>
      </c>
      <c r="B5087" s="199" t="s">
        <v>16745</v>
      </c>
      <c r="C5087" s="192"/>
      <c r="D5087" s="193" t="s">
        <v>16746</v>
      </c>
      <c r="E5087" s="192"/>
      <c r="F5087" s="150"/>
      <c r="G5087" s="151"/>
    </row>
    <row r="5088" spans="1:7" x14ac:dyDescent="0.2">
      <c r="A5088" s="199" t="s">
        <v>265</v>
      </c>
      <c r="B5088" s="199" t="s">
        <v>266</v>
      </c>
      <c r="C5088" s="193" t="s">
        <v>267</v>
      </c>
      <c r="D5088" s="193" t="s">
        <v>268</v>
      </c>
      <c r="E5088" s="193" t="s">
        <v>269</v>
      </c>
      <c r="F5088" s="150"/>
      <c r="G5088" s="151"/>
    </row>
    <row r="5089" spans="1:7" ht="15" x14ac:dyDescent="0.25">
      <c r="A5089" s="192"/>
      <c r="B5089" s="192"/>
      <c r="C5089" s="192"/>
      <c r="D5089" s="193" t="s">
        <v>270</v>
      </c>
      <c r="E5089" s="193" t="s">
        <v>271</v>
      </c>
      <c r="F5089" s="150"/>
      <c r="G5089" s="151"/>
    </row>
    <row r="5090" spans="1:7" x14ac:dyDescent="0.2">
      <c r="A5090" s="218">
        <v>12207</v>
      </c>
      <c r="B5090" s="200" t="s">
        <v>3185</v>
      </c>
      <c r="C5090" s="194" t="s">
        <v>273</v>
      </c>
      <c r="D5090" s="194" t="s">
        <v>281</v>
      </c>
      <c r="E5090" s="195" t="s">
        <v>13271</v>
      </c>
      <c r="F5090" s="150"/>
      <c r="G5090" s="151"/>
    </row>
    <row r="5091" spans="1:7" x14ac:dyDescent="0.2">
      <c r="A5091" s="218">
        <v>3763</v>
      </c>
      <c r="B5091" s="200" t="s">
        <v>3186</v>
      </c>
      <c r="C5091" s="194" t="s">
        <v>273</v>
      </c>
      <c r="D5091" s="194" t="s">
        <v>281</v>
      </c>
      <c r="E5091" s="195" t="s">
        <v>5492</v>
      </c>
    </row>
    <row r="5092" spans="1:7" x14ac:dyDescent="0.2">
      <c r="A5092" s="218">
        <v>12203</v>
      </c>
      <c r="B5092" s="200" t="s">
        <v>3187</v>
      </c>
      <c r="C5092" s="194" t="s">
        <v>273</v>
      </c>
      <c r="D5092" s="194" t="s">
        <v>281</v>
      </c>
      <c r="E5092" s="195" t="s">
        <v>6251</v>
      </c>
    </row>
    <row r="5093" spans="1:7" x14ac:dyDescent="0.2">
      <c r="A5093" s="218">
        <v>12202</v>
      </c>
      <c r="B5093" s="200" t="s">
        <v>3188</v>
      </c>
      <c r="C5093" s="194" t="s">
        <v>273</v>
      </c>
      <c r="D5093" s="194" t="s">
        <v>281</v>
      </c>
      <c r="E5093" s="195" t="s">
        <v>5819</v>
      </c>
    </row>
    <row r="5094" spans="1:7" x14ac:dyDescent="0.2">
      <c r="A5094" s="218">
        <v>12200</v>
      </c>
      <c r="B5094" s="200" t="s">
        <v>3189</v>
      </c>
      <c r="C5094" s="194" t="s">
        <v>273</v>
      </c>
      <c r="D5094" s="194" t="s">
        <v>281</v>
      </c>
      <c r="E5094" s="195" t="s">
        <v>6205</v>
      </c>
    </row>
    <row r="5095" spans="1:7" x14ac:dyDescent="0.2">
      <c r="A5095" s="218">
        <v>12201</v>
      </c>
      <c r="B5095" s="200" t="s">
        <v>3190</v>
      </c>
      <c r="C5095" s="194" t="s">
        <v>273</v>
      </c>
      <c r="D5095" s="194" t="s">
        <v>281</v>
      </c>
      <c r="E5095" s="195" t="s">
        <v>5671</v>
      </c>
    </row>
    <row r="5096" spans="1:7" ht="15" x14ac:dyDescent="0.25">
      <c r="A5096" s="218">
        <v>3764</v>
      </c>
      <c r="B5096" s="200" t="s">
        <v>103</v>
      </c>
      <c r="C5096" s="194" t="s">
        <v>273</v>
      </c>
      <c r="D5096" s="194" t="s">
        <v>281</v>
      </c>
      <c r="E5096" s="195" t="s">
        <v>5671</v>
      </c>
      <c r="F5096" s="147"/>
      <c r="G5096" s="147"/>
    </row>
    <row r="5097" spans="1:7" x14ac:dyDescent="0.2">
      <c r="A5097" s="218">
        <v>3755</v>
      </c>
      <c r="B5097" s="200" t="s">
        <v>3191</v>
      </c>
      <c r="C5097" s="194" t="s">
        <v>273</v>
      </c>
      <c r="D5097" s="194" t="s">
        <v>281</v>
      </c>
      <c r="E5097" s="195" t="s">
        <v>10527</v>
      </c>
    </row>
    <row r="5098" spans="1:7" ht="15" x14ac:dyDescent="0.25">
      <c r="A5098" s="218">
        <v>3750</v>
      </c>
      <c r="B5098" s="200" t="s">
        <v>3192</v>
      </c>
      <c r="C5098" s="194" t="s">
        <v>273</v>
      </c>
      <c r="D5098" s="194" t="s">
        <v>281</v>
      </c>
      <c r="E5098" s="195" t="s">
        <v>18308</v>
      </c>
      <c r="F5098" s="147"/>
      <c r="G5098" s="147"/>
    </row>
    <row r="5099" spans="1:7" ht="15" x14ac:dyDescent="0.25">
      <c r="A5099" s="218">
        <v>3756</v>
      </c>
      <c r="B5099" s="200" t="s">
        <v>3193</v>
      </c>
      <c r="C5099" s="194" t="s">
        <v>273</v>
      </c>
      <c r="D5099" s="194" t="s">
        <v>281</v>
      </c>
      <c r="E5099" s="195" t="s">
        <v>18440</v>
      </c>
      <c r="F5099" s="147"/>
      <c r="G5099" s="147"/>
    </row>
    <row r="5100" spans="1:7" ht="15" x14ac:dyDescent="0.25">
      <c r="A5100" s="218">
        <v>12214</v>
      </c>
      <c r="B5100" s="200" t="s">
        <v>3194</v>
      </c>
      <c r="C5100" s="194" t="s">
        <v>273</v>
      </c>
      <c r="D5100" s="194" t="s">
        <v>281</v>
      </c>
      <c r="E5100" s="195" t="s">
        <v>6068</v>
      </c>
      <c r="F5100" s="147"/>
      <c r="G5100" s="147"/>
    </row>
    <row r="5101" spans="1:7" ht="15" x14ac:dyDescent="0.25">
      <c r="A5101" s="218">
        <v>3749</v>
      </c>
      <c r="B5101" s="200" t="s">
        <v>3195</v>
      </c>
      <c r="C5101" s="194" t="s">
        <v>273</v>
      </c>
      <c r="D5101" s="194" t="s">
        <v>209</v>
      </c>
      <c r="E5101" s="195" t="s">
        <v>13742</v>
      </c>
      <c r="F5101" s="147"/>
      <c r="G5101" s="147"/>
    </row>
    <row r="5102" spans="1:7" ht="15" x14ac:dyDescent="0.25">
      <c r="A5102" s="218">
        <v>3751</v>
      </c>
      <c r="B5102" s="200" t="s">
        <v>3196</v>
      </c>
      <c r="C5102" s="194" t="s">
        <v>273</v>
      </c>
      <c r="D5102" s="194" t="s">
        <v>281</v>
      </c>
      <c r="E5102" s="195" t="s">
        <v>18441</v>
      </c>
      <c r="F5102" s="147"/>
      <c r="G5102" s="147"/>
    </row>
    <row r="5103" spans="1:7" x14ac:dyDescent="0.2">
      <c r="A5103" s="218">
        <v>3752</v>
      </c>
      <c r="B5103" s="200" t="s">
        <v>3197</v>
      </c>
      <c r="C5103" s="194" t="s">
        <v>273</v>
      </c>
      <c r="D5103" s="194" t="s">
        <v>281</v>
      </c>
      <c r="E5103" s="195" t="s">
        <v>18442</v>
      </c>
    </row>
    <row r="5104" spans="1:7" ht="15" x14ac:dyDescent="0.25">
      <c r="A5104" s="218">
        <v>12216</v>
      </c>
      <c r="B5104" s="200" t="s">
        <v>3198</v>
      </c>
      <c r="C5104" s="194" t="s">
        <v>273</v>
      </c>
      <c r="D5104" s="194" t="s">
        <v>281</v>
      </c>
      <c r="E5104" s="195" t="s">
        <v>14051</v>
      </c>
      <c r="F5104" s="147"/>
      <c r="G5104" s="147"/>
    </row>
    <row r="5105" spans="1:7" ht="15" x14ac:dyDescent="0.25">
      <c r="A5105" s="218">
        <v>3757</v>
      </c>
      <c r="B5105" s="200" t="s">
        <v>3199</v>
      </c>
      <c r="C5105" s="194" t="s">
        <v>273</v>
      </c>
      <c r="D5105" s="194" t="s">
        <v>281</v>
      </c>
      <c r="E5105" s="195" t="s">
        <v>18443</v>
      </c>
      <c r="F5105" s="147"/>
      <c r="G5105" s="151"/>
    </row>
    <row r="5106" spans="1:7" ht="15" x14ac:dyDescent="0.25">
      <c r="A5106" s="218">
        <v>3758</v>
      </c>
      <c r="B5106" s="200" t="s">
        <v>3200</v>
      </c>
      <c r="C5106" s="194" t="s">
        <v>273</v>
      </c>
      <c r="D5106" s="194" t="s">
        <v>281</v>
      </c>
      <c r="E5106" s="195" t="s">
        <v>6267</v>
      </c>
      <c r="F5106" s="148"/>
      <c r="G5106" s="147"/>
    </row>
    <row r="5107" spans="1:7" x14ac:dyDescent="0.2">
      <c r="A5107" s="218">
        <v>14145</v>
      </c>
      <c r="B5107" s="200" t="s">
        <v>3201</v>
      </c>
      <c r="C5107" s="194" t="s">
        <v>31</v>
      </c>
      <c r="D5107" s="194" t="s">
        <v>281</v>
      </c>
      <c r="E5107" s="195" t="s">
        <v>18444</v>
      </c>
      <c r="F5107" s="148"/>
      <c r="G5107" s="148"/>
    </row>
    <row r="5108" spans="1:7" x14ac:dyDescent="0.2">
      <c r="A5108" s="218">
        <v>14144</v>
      </c>
      <c r="B5108" s="200" t="s">
        <v>3202</v>
      </c>
      <c r="C5108" s="194" t="s">
        <v>31</v>
      </c>
      <c r="D5108" s="194" t="s">
        <v>281</v>
      </c>
      <c r="E5108" s="195" t="s">
        <v>6085</v>
      </c>
      <c r="F5108" s="148"/>
      <c r="G5108" s="148"/>
    </row>
    <row r="5109" spans="1:7" x14ac:dyDescent="0.2">
      <c r="A5109" s="218">
        <v>746</v>
      </c>
      <c r="B5109" s="200" t="s">
        <v>3203</v>
      </c>
      <c r="C5109" s="194" t="s">
        <v>273</v>
      </c>
      <c r="D5109" s="194" t="s">
        <v>209</v>
      </c>
      <c r="E5109" s="197" t="s">
        <v>18445</v>
      </c>
      <c r="F5109" s="150"/>
      <c r="G5109" s="151"/>
    </row>
    <row r="5110" spans="1:7" ht="15" x14ac:dyDescent="0.25">
      <c r="A5110" s="192"/>
      <c r="B5110" s="200" t="s">
        <v>3204</v>
      </c>
      <c r="C5110" s="192"/>
      <c r="D5110" s="192"/>
      <c r="E5110" s="192"/>
      <c r="F5110" s="150"/>
      <c r="G5110" s="151"/>
    </row>
    <row r="5111" spans="1:7" x14ac:dyDescent="0.2">
      <c r="A5111" s="218">
        <v>36521</v>
      </c>
      <c r="B5111" s="200" t="s">
        <v>3205</v>
      </c>
      <c r="C5111" s="194" t="s">
        <v>273</v>
      </c>
      <c r="D5111" s="194" t="s">
        <v>281</v>
      </c>
      <c r="E5111" s="195" t="s">
        <v>6499</v>
      </c>
      <c r="F5111" s="150"/>
      <c r="G5111" s="151"/>
    </row>
    <row r="5112" spans="1:7" x14ac:dyDescent="0.2">
      <c r="A5112" s="218">
        <v>36794</v>
      </c>
      <c r="B5112" s="200" t="s">
        <v>3206</v>
      </c>
      <c r="C5112" s="194" t="s">
        <v>273</v>
      </c>
      <c r="D5112" s="194" t="s">
        <v>281</v>
      </c>
      <c r="E5112" s="195" t="s">
        <v>6500</v>
      </c>
      <c r="F5112" s="150"/>
      <c r="G5112" s="151"/>
    </row>
    <row r="5113" spans="1:7" x14ac:dyDescent="0.2">
      <c r="A5113" s="218">
        <v>10426</v>
      </c>
      <c r="B5113" s="200" t="s">
        <v>3207</v>
      </c>
      <c r="C5113" s="194" t="s">
        <v>273</v>
      </c>
      <c r="D5113" s="194" t="s">
        <v>281</v>
      </c>
      <c r="E5113" s="195" t="s">
        <v>6501</v>
      </c>
      <c r="F5113" s="150"/>
      <c r="G5113" s="150"/>
    </row>
    <row r="5114" spans="1:7" x14ac:dyDescent="0.2">
      <c r="A5114" s="218">
        <v>10425</v>
      </c>
      <c r="B5114" s="200" t="s">
        <v>3208</v>
      </c>
      <c r="C5114" s="194" t="s">
        <v>273</v>
      </c>
      <c r="D5114" s="194" t="s">
        <v>281</v>
      </c>
      <c r="E5114" s="195" t="s">
        <v>6502</v>
      </c>
      <c r="F5114" s="150"/>
      <c r="G5114" s="151"/>
    </row>
    <row r="5115" spans="1:7" x14ac:dyDescent="0.2">
      <c r="A5115" s="218">
        <v>10431</v>
      </c>
      <c r="B5115" s="200" t="s">
        <v>3209</v>
      </c>
      <c r="C5115" s="194" t="s">
        <v>273</v>
      </c>
      <c r="D5115" s="194" t="s">
        <v>281</v>
      </c>
      <c r="E5115" s="195" t="s">
        <v>6503</v>
      </c>
      <c r="F5115" s="150"/>
      <c r="G5115" s="151"/>
    </row>
    <row r="5116" spans="1:7" x14ac:dyDescent="0.2">
      <c r="A5116" s="218">
        <v>10429</v>
      </c>
      <c r="B5116" s="200" t="s">
        <v>3210</v>
      </c>
      <c r="C5116" s="194" t="s">
        <v>273</v>
      </c>
      <c r="D5116" s="194" t="s">
        <v>281</v>
      </c>
      <c r="E5116" s="195" t="s">
        <v>6504</v>
      </c>
      <c r="F5116" s="150"/>
      <c r="G5116" s="150"/>
    </row>
    <row r="5117" spans="1:7" x14ac:dyDescent="0.2">
      <c r="A5117" s="218">
        <v>20269</v>
      </c>
      <c r="B5117" s="200" t="s">
        <v>3211</v>
      </c>
      <c r="C5117" s="194" t="s">
        <v>273</v>
      </c>
      <c r="D5117" s="194" t="s">
        <v>281</v>
      </c>
      <c r="E5117" s="195" t="s">
        <v>6505</v>
      </c>
      <c r="F5117" s="150"/>
      <c r="G5117" s="151"/>
    </row>
    <row r="5118" spans="1:7" x14ac:dyDescent="0.2">
      <c r="A5118" s="218">
        <v>20270</v>
      </c>
      <c r="B5118" s="200" t="s">
        <v>3212</v>
      </c>
      <c r="C5118" s="194" t="s">
        <v>273</v>
      </c>
      <c r="D5118" s="194" t="s">
        <v>281</v>
      </c>
      <c r="E5118" s="195" t="s">
        <v>6506</v>
      </c>
      <c r="F5118" s="150"/>
      <c r="G5118" s="151"/>
    </row>
    <row r="5119" spans="1:7" x14ac:dyDescent="0.2">
      <c r="A5119" s="218">
        <v>11696</v>
      </c>
      <c r="B5119" s="200" t="s">
        <v>3213</v>
      </c>
      <c r="C5119" s="194" t="s">
        <v>273</v>
      </c>
      <c r="D5119" s="194" t="s">
        <v>281</v>
      </c>
      <c r="E5119" s="195" t="s">
        <v>6507</v>
      </c>
      <c r="F5119" s="150"/>
      <c r="G5119" s="151"/>
    </row>
    <row r="5120" spans="1:7" x14ac:dyDescent="0.2">
      <c r="A5120" s="218">
        <v>10427</v>
      </c>
      <c r="B5120" s="200" t="s">
        <v>3214</v>
      </c>
      <c r="C5120" s="194" t="s">
        <v>273</v>
      </c>
      <c r="D5120" s="194" t="s">
        <v>281</v>
      </c>
      <c r="E5120" s="195" t="s">
        <v>6508</v>
      </c>
      <c r="F5120" s="150"/>
      <c r="G5120" s="151"/>
    </row>
    <row r="5121" spans="1:7" x14ac:dyDescent="0.2">
      <c r="A5121" s="218">
        <v>10428</v>
      </c>
      <c r="B5121" s="200" t="s">
        <v>3215</v>
      </c>
      <c r="C5121" s="194" t="s">
        <v>273</v>
      </c>
      <c r="D5121" s="194" t="s">
        <v>281</v>
      </c>
      <c r="E5121" s="195" t="s">
        <v>6509</v>
      </c>
      <c r="F5121" s="150"/>
      <c r="G5121" s="151"/>
    </row>
    <row r="5122" spans="1:7" x14ac:dyDescent="0.2">
      <c r="A5122" s="218">
        <v>10853</v>
      </c>
      <c r="B5122" s="200" t="s">
        <v>3216</v>
      </c>
      <c r="C5122" s="194" t="s">
        <v>273</v>
      </c>
      <c r="D5122" s="194" t="s">
        <v>281</v>
      </c>
      <c r="E5122" s="195" t="s">
        <v>13795</v>
      </c>
      <c r="F5122" s="150"/>
      <c r="G5122" s="151"/>
    </row>
    <row r="5123" spans="1:7" x14ac:dyDescent="0.2">
      <c r="A5123" s="218">
        <v>5093</v>
      </c>
      <c r="B5123" s="200" t="s">
        <v>3217</v>
      </c>
      <c r="C5123" s="194" t="s">
        <v>330</v>
      </c>
      <c r="D5123" s="194" t="s">
        <v>281</v>
      </c>
      <c r="E5123" s="195" t="s">
        <v>18144</v>
      </c>
      <c r="F5123" s="150"/>
      <c r="G5123" s="151"/>
    </row>
    <row r="5124" spans="1:7" x14ac:dyDescent="0.2">
      <c r="A5124" s="218">
        <v>37768</v>
      </c>
      <c r="B5124" s="200" t="s">
        <v>18446</v>
      </c>
      <c r="C5124" s="194" t="s">
        <v>273</v>
      </c>
      <c r="D5124" s="194" t="s">
        <v>274</v>
      </c>
      <c r="E5124" s="197" t="s">
        <v>18447</v>
      </c>
      <c r="F5124" s="150"/>
      <c r="G5124" s="151"/>
    </row>
    <row r="5125" spans="1:7" ht="15" x14ac:dyDescent="0.25">
      <c r="A5125" s="192"/>
      <c r="B5125" s="200" t="s">
        <v>18448</v>
      </c>
      <c r="C5125" s="192"/>
      <c r="D5125" s="192"/>
      <c r="E5125" s="192"/>
      <c r="F5125" s="150"/>
      <c r="G5125" s="151"/>
    </row>
    <row r="5126" spans="1:7" x14ac:dyDescent="0.2">
      <c r="A5126" s="218">
        <v>37773</v>
      </c>
      <c r="B5126" s="200" t="s">
        <v>18449</v>
      </c>
      <c r="C5126" s="194" t="s">
        <v>273</v>
      </c>
      <c r="D5126" s="194" t="s">
        <v>274</v>
      </c>
      <c r="E5126" s="196" t="s">
        <v>18450</v>
      </c>
      <c r="F5126" s="150"/>
      <c r="G5126" s="151"/>
    </row>
    <row r="5127" spans="1:7" ht="15" x14ac:dyDescent="0.25">
      <c r="A5127" s="192"/>
      <c r="B5127" s="200" t="s">
        <v>18451</v>
      </c>
      <c r="C5127" s="192"/>
      <c r="D5127" s="192"/>
      <c r="E5127" s="192"/>
      <c r="F5127" s="150"/>
      <c r="G5127" s="151"/>
    </row>
    <row r="5128" spans="1:7" x14ac:dyDescent="0.2">
      <c r="A5128" s="218">
        <v>37769</v>
      </c>
      <c r="B5128" s="200" t="s">
        <v>18452</v>
      </c>
      <c r="C5128" s="194" t="s">
        <v>273</v>
      </c>
      <c r="D5128" s="194" t="s">
        <v>274</v>
      </c>
      <c r="E5128" s="196" t="s">
        <v>18453</v>
      </c>
      <c r="F5128" s="150"/>
      <c r="G5128" s="151"/>
    </row>
    <row r="5129" spans="1:7" ht="15" x14ac:dyDescent="0.25">
      <c r="A5129" s="192"/>
      <c r="B5129" s="200" t="s">
        <v>17356</v>
      </c>
      <c r="C5129" s="192"/>
      <c r="D5129" s="192"/>
      <c r="E5129" s="192"/>
      <c r="F5129" s="150"/>
      <c r="G5129" s="151"/>
    </row>
    <row r="5130" spans="1:7" x14ac:dyDescent="0.2">
      <c r="A5130" s="218">
        <v>37770</v>
      </c>
      <c r="B5130" s="200" t="s">
        <v>18454</v>
      </c>
      <c r="C5130" s="194" t="s">
        <v>273</v>
      </c>
      <c r="D5130" s="194" t="s">
        <v>274</v>
      </c>
      <c r="E5130" s="197" t="s">
        <v>18455</v>
      </c>
      <c r="F5130" s="150"/>
      <c r="G5130" s="151"/>
    </row>
    <row r="5131" spans="1:7" ht="15" x14ac:dyDescent="0.25">
      <c r="A5131" s="192"/>
      <c r="B5131" s="200" t="s">
        <v>18005</v>
      </c>
      <c r="C5131" s="192"/>
      <c r="D5131" s="192"/>
      <c r="E5131" s="192"/>
      <c r="F5131" s="150"/>
      <c r="G5131" s="151"/>
    </row>
    <row r="5132" spans="1:7" x14ac:dyDescent="0.2">
      <c r="A5132" s="218">
        <v>6091</v>
      </c>
      <c r="B5132" s="200" t="s">
        <v>3218</v>
      </c>
      <c r="C5132" s="194" t="s">
        <v>69</v>
      </c>
      <c r="D5132" s="194" t="s">
        <v>281</v>
      </c>
      <c r="E5132" s="195" t="s">
        <v>5888</v>
      </c>
      <c r="F5132" s="150"/>
      <c r="G5132" s="151"/>
    </row>
    <row r="5133" spans="1:7" x14ac:dyDescent="0.2">
      <c r="A5133" s="218">
        <v>3767</v>
      </c>
      <c r="B5133" s="200" t="s">
        <v>3219</v>
      </c>
      <c r="C5133" s="194" t="s">
        <v>273</v>
      </c>
      <c r="D5133" s="194" t="s">
        <v>281</v>
      </c>
      <c r="E5133" s="194" t="s">
        <v>8408</v>
      </c>
      <c r="F5133" s="150"/>
      <c r="G5133" s="151"/>
    </row>
    <row r="5134" spans="1:7" x14ac:dyDescent="0.2">
      <c r="A5134" s="218">
        <v>3768</v>
      </c>
      <c r="B5134" s="200" t="s">
        <v>3220</v>
      </c>
      <c r="C5134" s="194" t="s">
        <v>273</v>
      </c>
      <c r="D5134" s="194" t="s">
        <v>281</v>
      </c>
      <c r="E5134" s="195" t="s">
        <v>5709</v>
      </c>
      <c r="F5134" s="150"/>
      <c r="G5134" s="151"/>
    </row>
    <row r="5135" spans="1:7" x14ac:dyDescent="0.2">
      <c r="A5135" s="218">
        <v>13192</v>
      </c>
      <c r="B5135" s="200" t="s">
        <v>3221</v>
      </c>
      <c r="C5135" s="194" t="s">
        <v>273</v>
      </c>
      <c r="D5135" s="194" t="s">
        <v>281</v>
      </c>
      <c r="E5135" s="196" t="s">
        <v>6513</v>
      </c>
      <c r="F5135" s="150"/>
      <c r="G5135" s="151"/>
    </row>
    <row r="5136" spans="1:7" ht="15" x14ac:dyDescent="0.25">
      <c r="A5136" s="192"/>
      <c r="B5136" s="200" t="s">
        <v>3222</v>
      </c>
      <c r="C5136" s="192"/>
      <c r="D5136" s="192"/>
      <c r="E5136" s="192"/>
      <c r="F5136" s="150"/>
      <c r="G5136" s="151"/>
    </row>
    <row r="5137" spans="1:7" x14ac:dyDescent="0.2">
      <c r="A5137" s="218">
        <v>38413</v>
      </c>
      <c r="B5137" s="200" t="s">
        <v>18456</v>
      </c>
      <c r="C5137" s="194" t="s">
        <v>273</v>
      </c>
      <c r="D5137" s="194" t="s">
        <v>281</v>
      </c>
      <c r="E5137" s="195" t="s">
        <v>18457</v>
      </c>
      <c r="F5137" s="150"/>
      <c r="G5137" s="151"/>
    </row>
    <row r="5138" spans="1:7" ht="15" x14ac:dyDescent="0.25">
      <c r="A5138" s="192"/>
      <c r="B5138" s="200" t="s">
        <v>18458</v>
      </c>
      <c r="C5138" s="192"/>
      <c r="D5138" s="192"/>
      <c r="E5138" s="192"/>
      <c r="F5138" s="150"/>
      <c r="G5138" s="151"/>
    </row>
    <row r="5139" spans="1:7" ht="15" x14ac:dyDescent="0.25">
      <c r="A5139" s="199" t="s">
        <v>16759</v>
      </c>
      <c r="B5139" s="192"/>
      <c r="C5139" s="192"/>
      <c r="D5139" s="192"/>
      <c r="E5139" s="192"/>
      <c r="F5139" s="150"/>
      <c r="G5139" s="151"/>
    </row>
    <row r="5140" spans="1:7" x14ac:dyDescent="0.2">
      <c r="A5140" s="174"/>
      <c r="B5140" s="173"/>
      <c r="C5140" s="168"/>
      <c r="D5140" s="168"/>
      <c r="E5140" s="169"/>
      <c r="F5140" s="150"/>
      <c r="G5140" s="151"/>
    </row>
    <row r="5141" spans="1:7" ht="18" x14ac:dyDescent="0.25">
      <c r="A5141" s="192"/>
      <c r="B5141" s="201" t="s">
        <v>264</v>
      </c>
      <c r="C5141" s="192"/>
      <c r="D5141" s="193" t="s">
        <v>16732</v>
      </c>
      <c r="E5141" s="194" t="s">
        <v>18459</v>
      </c>
      <c r="F5141" s="150"/>
      <c r="G5141" s="151"/>
    </row>
    <row r="5142" spans="1:7" ht="15" x14ac:dyDescent="0.25">
      <c r="A5142" s="199" t="s">
        <v>16734</v>
      </c>
      <c r="B5142" s="192"/>
      <c r="C5142" s="192"/>
      <c r="D5142" s="192"/>
      <c r="E5142" s="192"/>
      <c r="F5142" s="150"/>
      <c r="G5142" s="151"/>
    </row>
    <row r="5143" spans="1:7" ht="15" x14ac:dyDescent="0.25">
      <c r="A5143" s="199" t="s">
        <v>16735</v>
      </c>
      <c r="B5143" s="192"/>
      <c r="C5143" s="192"/>
      <c r="D5143" s="192"/>
      <c r="E5143" s="192"/>
      <c r="F5143" s="150"/>
      <c r="G5143" s="151"/>
    </row>
    <row r="5144" spans="1:7" ht="15" x14ac:dyDescent="0.25">
      <c r="A5144" s="199" t="s">
        <v>16736</v>
      </c>
      <c r="B5144" s="192"/>
      <c r="C5144" s="192"/>
      <c r="D5144" s="192"/>
      <c r="E5144" s="192"/>
      <c r="F5144" s="150"/>
      <c r="G5144" s="151"/>
    </row>
    <row r="5145" spans="1:7" ht="15" x14ac:dyDescent="0.25">
      <c r="A5145" s="199" t="s">
        <v>16737</v>
      </c>
      <c r="B5145" s="192"/>
      <c r="C5145" s="192"/>
      <c r="D5145" s="192"/>
      <c r="E5145" s="192"/>
      <c r="F5145" s="147"/>
      <c r="G5145" s="147"/>
    </row>
    <row r="5146" spans="1:7" ht="15" x14ac:dyDescent="0.25">
      <c r="A5146" s="199" t="s">
        <v>16738</v>
      </c>
      <c r="B5146" s="192"/>
      <c r="C5146" s="192"/>
      <c r="D5146" s="192"/>
      <c r="E5146" s="192"/>
      <c r="F5146" s="150"/>
      <c r="G5146" s="151"/>
    </row>
    <row r="5147" spans="1:7" ht="15" x14ac:dyDescent="0.25">
      <c r="A5147" s="199" t="s">
        <v>16739</v>
      </c>
      <c r="B5147" s="200" t="s">
        <v>16740</v>
      </c>
      <c r="C5147" s="192"/>
      <c r="D5147" s="192"/>
      <c r="E5147" s="192"/>
      <c r="F5147" s="150"/>
      <c r="G5147" s="151"/>
    </row>
    <row r="5148" spans="1:7" ht="15" x14ac:dyDescent="0.25">
      <c r="A5148" s="192"/>
      <c r="B5148" s="200" t="s">
        <v>16741</v>
      </c>
      <c r="C5148" s="195" t="s">
        <v>16742</v>
      </c>
      <c r="D5148" s="192"/>
      <c r="E5148" s="195" t="s">
        <v>16743</v>
      </c>
      <c r="F5148" s="147"/>
      <c r="G5148" s="147"/>
    </row>
    <row r="5149" spans="1:7" ht="15" x14ac:dyDescent="0.25">
      <c r="A5149" s="199" t="s">
        <v>16744</v>
      </c>
      <c r="B5149" s="199" t="s">
        <v>16745</v>
      </c>
      <c r="C5149" s="192"/>
      <c r="D5149" s="193" t="s">
        <v>16746</v>
      </c>
      <c r="E5149" s="192"/>
      <c r="F5149" s="147"/>
      <c r="G5149" s="147"/>
    </row>
    <row r="5150" spans="1:7" x14ac:dyDescent="0.2">
      <c r="A5150" s="199" t="s">
        <v>265</v>
      </c>
      <c r="B5150" s="199" t="s">
        <v>266</v>
      </c>
      <c r="C5150" s="193" t="s">
        <v>267</v>
      </c>
      <c r="D5150" s="193" t="s">
        <v>268</v>
      </c>
      <c r="E5150" s="193" t="s">
        <v>269</v>
      </c>
      <c r="F5150" s="150"/>
      <c r="G5150" s="151"/>
    </row>
    <row r="5151" spans="1:7" ht="15" x14ac:dyDescent="0.25">
      <c r="A5151" s="192"/>
      <c r="B5151" s="192"/>
      <c r="C5151" s="192"/>
      <c r="D5151" s="193" t="s">
        <v>270</v>
      </c>
      <c r="E5151" s="193" t="s">
        <v>271</v>
      </c>
      <c r="F5151" s="150"/>
      <c r="G5151" s="151"/>
    </row>
    <row r="5152" spans="1:7" x14ac:dyDescent="0.2">
      <c r="A5152" s="218">
        <v>3290</v>
      </c>
      <c r="B5152" s="200" t="s">
        <v>3223</v>
      </c>
      <c r="C5152" s="194" t="s">
        <v>56</v>
      </c>
      <c r="D5152" s="194" t="s">
        <v>281</v>
      </c>
      <c r="E5152" s="194" t="s">
        <v>5248</v>
      </c>
      <c r="F5152" s="150"/>
      <c r="G5152" s="151"/>
    </row>
    <row r="5153" spans="1:7" x14ac:dyDescent="0.2">
      <c r="A5153" s="218">
        <v>3777</v>
      </c>
      <c r="B5153" s="200" t="s">
        <v>18460</v>
      </c>
      <c r="C5153" s="194" t="s">
        <v>286</v>
      </c>
      <c r="D5153" s="194" t="s">
        <v>209</v>
      </c>
      <c r="E5153" s="195" t="s">
        <v>5549</v>
      </c>
      <c r="F5153" s="150"/>
      <c r="G5153" s="151"/>
    </row>
    <row r="5154" spans="1:7" x14ac:dyDescent="0.2">
      <c r="A5154" s="218">
        <v>3779</v>
      </c>
      <c r="B5154" s="200" t="s">
        <v>18461</v>
      </c>
      <c r="C5154" s="194" t="s">
        <v>18</v>
      </c>
      <c r="D5154" s="194" t="s">
        <v>281</v>
      </c>
      <c r="E5154" s="195" t="s">
        <v>5571</v>
      </c>
      <c r="F5154" s="150"/>
      <c r="G5154" s="151"/>
    </row>
    <row r="5155" spans="1:7" x14ac:dyDescent="0.2">
      <c r="A5155" s="218">
        <v>12268</v>
      </c>
      <c r="B5155" s="200" t="s">
        <v>3224</v>
      </c>
      <c r="C5155" s="194" t="s">
        <v>273</v>
      </c>
      <c r="D5155" s="194" t="s">
        <v>281</v>
      </c>
      <c r="E5155" s="195" t="s">
        <v>6515</v>
      </c>
      <c r="F5155" s="150"/>
      <c r="G5155" s="151"/>
    </row>
    <row r="5156" spans="1:7" ht="15" x14ac:dyDescent="0.25">
      <c r="A5156" s="192"/>
      <c r="B5156" s="200" t="s">
        <v>3225</v>
      </c>
      <c r="C5156" s="192"/>
      <c r="D5156" s="192"/>
      <c r="E5156" s="192"/>
      <c r="F5156" s="150"/>
      <c r="G5156" s="151"/>
    </row>
    <row r="5157" spans="1:7" x14ac:dyDescent="0.2">
      <c r="A5157" s="218">
        <v>3798</v>
      </c>
      <c r="B5157" s="200" t="s">
        <v>3226</v>
      </c>
      <c r="C5157" s="194" t="s">
        <v>273</v>
      </c>
      <c r="D5157" s="194" t="s">
        <v>281</v>
      </c>
      <c r="E5157" s="195" t="s">
        <v>6516</v>
      </c>
      <c r="F5157" s="150"/>
      <c r="G5157" s="151"/>
    </row>
    <row r="5158" spans="1:7" x14ac:dyDescent="0.2">
      <c r="A5158" s="218">
        <v>3805</v>
      </c>
      <c r="B5158" s="200" t="s">
        <v>3227</v>
      </c>
      <c r="C5158" s="194" t="s">
        <v>273</v>
      </c>
      <c r="D5158" s="194" t="s">
        <v>281</v>
      </c>
      <c r="E5158" s="195" t="s">
        <v>6517</v>
      </c>
    </row>
    <row r="5159" spans="1:7" ht="15" x14ac:dyDescent="0.25">
      <c r="A5159" s="192"/>
      <c r="B5159" s="200" t="s">
        <v>3228</v>
      </c>
      <c r="C5159" s="192"/>
      <c r="D5159" s="192"/>
      <c r="E5159" s="192"/>
    </row>
    <row r="5160" spans="1:7" x14ac:dyDescent="0.2">
      <c r="A5160" s="218">
        <v>3806</v>
      </c>
      <c r="B5160" s="200" t="s">
        <v>3229</v>
      </c>
      <c r="C5160" s="194" t="s">
        <v>273</v>
      </c>
      <c r="D5160" s="194" t="s">
        <v>281</v>
      </c>
      <c r="E5160" s="195" t="s">
        <v>6518</v>
      </c>
    </row>
    <row r="5161" spans="1:7" x14ac:dyDescent="0.2">
      <c r="A5161" s="218">
        <v>14646</v>
      </c>
      <c r="B5161" s="200" t="s">
        <v>3230</v>
      </c>
      <c r="C5161" s="194" t="s">
        <v>273</v>
      </c>
      <c r="D5161" s="194" t="s">
        <v>281</v>
      </c>
      <c r="E5161" s="195" t="s">
        <v>6519</v>
      </c>
    </row>
    <row r="5162" spans="1:7" ht="15" x14ac:dyDescent="0.25">
      <c r="A5162" s="192"/>
      <c r="B5162" s="200" t="s">
        <v>3231</v>
      </c>
      <c r="C5162" s="192"/>
      <c r="D5162" s="192"/>
      <c r="E5162" s="192"/>
    </row>
    <row r="5163" spans="1:7" ht="15" x14ac:dyDescent="0.25">
      <c r="A5163" s="218">
        <v>12243</v>
      </c>
      <c r="B5163" s="200" t="s">
        <v>3232</v>
      </c>
      <c r="C5163" s="194" t="s">
        <v>273</v>
      </c>
      <c r="D5163" s="194" t="s">
        <v>281</v>
      </c>
      <c r="E5163" s="195" t="s">
        <v>6520</v>
      </c>
      <c r="F5163" s="147"/>
      <c r="G5163" s="147"/>
    </row>
    <row r="5164" spans="1:7" ht="15" x14ac:dyDescent="0.25">
      <c r="A5164" s="192"/>
      <c r="B5164" s="200" t="s">
        <v>3233</v>
      </c>
      <c r="C5164" s="192"/>
      <c r="D5164" s="192"/>
      <c r="E5164" s="192"/>
    </row>
    <row r="5165" spans="1:7" ht="15" x14ac:dyDescent="0.25">
      <c r="A5165" s="218">
        <v>3788</v>
      </c>
      <c r="B5165" s="200" t="s">
        <v>3234</v>
      </c>
      <c r="C5165" s="194" t="s">
        <v>273</v>
      </c>
      <c r="D5165" s="194" t="s">
        <v>281</v>
      </c>
      <c r="E5165" s="195" t="s">
        <v>6521</v>
      </c>
      <c r="F5165" s="147"/>
      <c r="G5165" s="147"/>
    </row>
    <row r="5166" spans="1:7" ht="15" x14ac:dyDescent="0.25">
      <c r="A5166" s="192"/>
      <c r="B5166" s="200" t="s">
        <v>3235</v>
      </c>
      <c r="C5166" s="192"/>
      <c r="D5166" s="192"/>
      <c r="E5166" s="192"/>
      <c r="F5166" s="147"/>
      <c r="G5166" s="147"/>
    </row>
    <row r="5167" spans="1:7" ht="15" x14ac:dyDescent="0.25">
      <c r="A5167" s="218">
        <v>3811</v>
      </c>
      <c r="B5167" s="200" t="s">
        <v>3236</v>
      </c>
      <c r="C5167" s="194" t="s">
        <v>273</v>
      </c>
      <c r="D5167" s="194" t="s">
        <v>281</v>
      </c>
      <c r="E5167" s="195" t="s">
        <v>6522</v>
      </c>
      <c r="F5167" s="147"/>
      <c r="G5167" s="147"/>
    </row>
    <row r="5168" spans="1:7" ht="15" x14ac:dyDescent="0.25">
      <c r="A5168" s="192"/>
      <c r="B5168" s="200" t="s">
        <v>3237</v>
      </c>
      <c r="C5168" s="192"/>
      <c r="D5168" s="192"/>
      <c r="E5168" s="192"/>
      <c r="F5168" s="147"/>
      <c r="G5168" s="147"/>
    </row>
    <row r="5169" spans="1:7" ht="15" x14ac:dyDescent="0.25">
      <c r="A5169" s="218">
        <v>3799</v>
      </c>
      <c r="B5169" s="200" t="s">
        <v>3238</v>
      </c>
      <c r="C5169" s="194" t="s">
        <v>273</v>
      </c>
      <c r="D5169" s="194" t="s">
        <v>281</v>
      </c>
      <c r="E5169" s="195" t="s">
        <v>6523</v>
      </c>
      <c r="F5169" s="147"/>
      <c r="G5169" s="147"/>
    </row>
    <row r="5170" spans="1:7" ht="15" x14ac:dyDescent="0.25">
      <c r="A5170" s="192"/>
      <c r="B5170" s="200" t="s">
        <v>3239</v>
      </c>
      <c r="C5170" s="192"/>
      <c r="D5170" s="192"/>
      <c r="E5170" s="192"/>
    </row>
    <row r="5171" spans="1:7" ht="15" x14ac:dyDescent="0.25">
      <c r="A5171" s="218">
        <v>12230</v>
      </c>
      <c r="B5171" s="200" t="s">
        <v>7180</v>
      </c>
      <c r="C5171" s="194" t="s">
        <v>273</v>
      </c>
      <c r="D5171" s="194" t="s">
        <v>281</v>
      </c>
      <c r="E5171" s="195" t="s">
        <v>6116</v>
      </c>
      <c r="F5171" s="147"/>
      <c r="G5171" s="147"/>
    </row>
    <row r="5172" spans="1:7" ht="15" x14ac:dyDescent="0.25">
      <c r="A5172" s="192"/>
      <c r="B5172" s="200" t="s">
        <v>3240</v>
      </c>
      <c r="C5172" s="192"/>
      <c r="D5172" s="192"/>
      <c r="E5172" s="192"/>
      <c r="F5172" s="151"/>
      <c r="G5172" s="147"/>
    </row>
    <row r="5173" spans="1:7" x14ac:dyDescent="0.2">
      <c r="A5173" s="218">
        <v>12231</v>
      </c>
      <c r="B5173" s="200" t="s">
        <v>7181</v>
      </c>
      <c r="C5173" s="194" t="s">
        <v>273</v>
      </c>
      <c r="D5173" s="194" t="s">
        <v>281</v>
      </c>
      <c r="E5173" s="195" t="s">
        <v>6524</v>
      </c>
      <c r="F5173" s="148"/>
      <c r="G5173" s="148"/>
    </row>
    <row r="5174" spans="1:7" ht="15" x14ac:dyDescent="0.25">
      <c r="A5174" s="192"/>
      <c r="B5174" s="200" t="s">
        <v>3233</v>
      </c>
      <c r="C5174" s="192"/>
      <c r="D5174" s="192"/>
      <c r="E5174" s="192"/>
      <c r="F5174" s="148"/>
      <c r="G5174" s="148"/>
    </row>
    <row r="5175" spans="1:7" ht="15" x14ac:dyDescent="0.25">
      <c r="A5175" s="218">
        <v>12232</v>
      </c>
      <c r="B5175" s="200" t="s">
        <v>3241</v>
      </c>
      <c r="C5175" s="194" t="s">
        <v>273</v>
      </c>
      <c r="D5175" s="194" t="s">
        <v>281</v>
      </c>
      <c r="E5175" s="195" t="s">
        <v>6160</v>
      </c>
      <c r="F5175" s="147"/>
      <c r="G5175" s="148"/>
    </row>
    <row r="5176" spans="1:7" ht="15" x14ac:dyDescent="0.25">
      <c r="A5176" s="192"/>
      <c r="B5176" s="200" t="s">
        <v>3242</v>
      </c>
      <c r="C5176" s="192"/>
      <c r="D5176" s="192"/>
      <c r="E5176" s="192"/>
      <c r="F5176" s="150"/>
      <c r="G5176" s="150"/>
    </row>
    <row r="5177" spans="1:7" x14ac:dyDescent="0.2">
      <c r="A5177" s="218">
        <v>12239</v>
      </c>
      <c r="B5177" s="200" t="s">
        <v>3243</v>
      </c>
      <c r="C5177" s="194" t="s">
        <v>273</v>
      </c>
      <c r="D5177" s="194" t="s">
        <v>281</v>
      </c>
      <c r="E5177" s="195" t="s">
        <v>5505</v>
      </c>
      <c r="F5177" s="150"/>
      <c r="G5177" s="150"/>
    </row>
    <row r="5178" spans="1:7" ht="15" x14ac:dyDescent="0.25">
      <c r="A5178" s="192"/>
      <c r="B5178" s="200" t="s">
        <v>3233</v>
      </c>
      <c r="C5178" s="192"/>
      <c r="D5178" s="192"/>
      <c r="E5178" s="192"/>
      <c r="F5178" s="150"/>
      <c r="G5178" s="150"/>
    </row>
    <row r="5179" spans="1:7" x14ac:dyDescent="0.2">
      <c r="A5179" s="218">
        <v>12240</v>
      </c>
      <c r="B5179" s="200" t="s">
        <v>3244</v>
      </c>
      <c r="C5179" s="194" t="s">
        <v>273</v>
      </c>
      <c r="D5179" s="194" t="s">
        <v>281</v>
      </c>
      <c r="E5179" s="195" t="s">
        <v>6525</v>
      </c>
      <c r="F5179" s="150"/>
      <c r="G5179" s="150"/>
    </row>
    <row r="5180" spans="1:7" ht="15" x14ac:dyDescent="0.25">
      <c r="A5180" s="192"/>
      <c r="B5180" s="200" t="s">
        <v>3233</v>
      </c>
      <c r="C5180" s="192"/>
      <c r="D5180" s="192"/>
      <c r="E5180" s="192"/>
      <c r="F5180" s="150"/>
      <c r="G5180" s="150"/>
    </row>
    <row r="5181" spans="1:7" x14ac:dyDescent="0.2">
      <c r="A5181" s="218">
        <v>12241</v>
      </c>
      <c r="B5181" s="200" t="s">
        <v>3245</v>
      </c>
      <c r="C5181" s="194" t="s">
        <v>273</v>
      </c>
      <c r="D5181" s="194" t="s">
        <v>281</v>
      </c>
      <c r="E5181" s="195" t="s">
        <v>6526</v>
      </c>
      <c r="F5181" s="150"/>
      <c r="G5181" s="150"/>
    </row>
    <row r="5182" spans="1:7" ht="15" x14ac:dyDescent="0.25">
      <c r="A5182" s="192"/>
      <c r="B5182" s="200" t="s">
        <v>3233</v>
      </c>
      <c r="C5182" s="192"/>
      <c r="D5182" s="192"/>
      <c r="E5182" s="192"/>
      <c r="F5182" s="150"/>
      <c r="G5182" s="150"/>
    </row>
    <row r="5183" spans="1:7" x14ac:dyDescent="0.2">
      <c r="A5183" s="218">
        <v>12242</v>
      </c>
      <c r="B5183" s="200" t="s">
        <v>3246</v>
      </c>
      <c r="C5183" s="194" t="s">
        <v>273</v>
      </c>
      <c r="D5183" s="194" t="s">
        <v>281</v>
      </c>
      <c r="E5183" s="195" t="s">
        <v>6527</v>
      </c>
      <c r="F5183" s="150"/>
      <c r="G5183" s="150"/>
    </row>
    <row r="5184" spans="1:7" ht="15" x14ac:dyDescent="0.25">
      <c r="A5184" s="192"/>
      <c r="B5184" s="200" t="s">
        <v>3233</v>
      </c>
      <c r="C5184" s="192"/>
      <c r="D5184" s="192"/>
      <c r="E5184" s="192"/>
      <c r="F5184" s="150"/>
      <c r="G5184" s="150"/>
    </row>
    <row r="5185" spans="1:7" x14ac:dyDescent="0.2">
      <c r="A5185" s="218">
        <v>12271</v>
      </c>
      <c r="B5185" s="200" t="s">
        <v>3247</v>
      </c>
      <c r="C5185" s="194" t="s">
        <v>273</v>
      </c>
      <c r="D5185" s="194" t="s">
        <v>281</v>
      </c>
      <c r="E5185" s="195" t="s">
        <v>6528</v>
      </c>
      <c r="F5185" s="150"/>
      <c r="G5185" s="150"/>
    </row>
    <row r="5186" spans="1:7" x14ac:dyDescent="0.2">
      <c r="A5186" s="218">
        <v>12244</v>
      </c>
      <c r="B5186" s="200" t="s">
        <v>3248</v>
      </c>
      <c r="C5186" s="194" t="s">
        <v>273</v>
      </c>
      <c r="D5186" s="194" t="s">
        <v>281</v>
      </c>
      <c r="E5186" s="195" t="s">
        <v>6529</v>
      </c>
      <c r="F5186" s="150"/>
      <c r="G5186" s="150"/>
    </row>
    <row r="5187" spans="1:7" x14ac:dyDescent="0.2">
      <c r="A5187" s="218">
        <v>12245</v>
      </c>
      <c r="B5187" s="200" t="s">
        <v>3249</v>
      </c>
      <c r="C5187" s="194" t="s">
        <v>273</v>
      </c>
      <c r="D5187" s="194" t="s">
        <v>281</v>
      </c>
      <c r="E5187" s="195" t="s">
        <v>6530</v>
      </c>
      <c r="F5187" s="150"/>
      <c r="G5187" s="150"/>
    </row>
    <row r="5188" spans="1:7" x14ac:dyDescent="0.2">
      <c r="A5188" s="218">
        <v>13382</v>
      </c>
      <c r="B5188" s="200" t="s">
        <v>3250</v>
      </c>
      <c r="C5188" s="194" t="s">
        <v>273</v>
      </c>
      <c r="D5188" s="194" t="s">
        <v>281</v>
      </c>
      <c r="E5188" s="195" t="s">
        <v>6531</v>
      </c>
      <c r="F5188" s="150"/>
      <c r="G5188" s="150"/>
    </row>
    <row r="5189" spans="1:7" ht="15" x14ac:dyDescent="0.25">
      <c r="A5189" s="192"/>
      <c r="B5189" s="200" t="s">
        <v>3251</v>
      </c>
      <c r="C5189" s="192"/>
      <c r="D5189" s="192"/>
      <c r="E5189" s="192"/>
      <c r="F5189" s="150"/>
      <c r="G5189" s="150"/>
    </row>
    <row r="5190" spans="1:7" x14ac:dyDescent="0.2">
      <c r="A5190" s="218">
        <v>3787</v>
      </c>
      <c r="B5190" s="200" t="s">
        <v>3252</v>
      </c>
      <c r="C5190" s="194" t="s">
        <v>273</v>
      </c>
      <c r="D5190" s="194" t="s">
        <v>281</v>
      </c>
      <c r="E5190" s="195" t="s">
        <v>6532</v>
      </c>
      <c r="F5190" s="150"/>
      <c r="G5190" s="150"/>
    </row>
    <row r="5191" spans="1:7" ht="15" x14ac:dyDescent="0.25">
      <c r="A5191" s="192"/>
      <c r="B5191" s="200" t="s">
        <v>3253</v>
      </c>
      <c r="C5191" s="192"/>
      <c r="D5191" s="192"/>
      <c r="E5191" s="192"/>
      <c r="F5191" s="150"/>
      <c r="G5191" s="150"/>
    </row>
    <row r="5192" spans="1:7" x14ac:dyDescent="0.2">
      <c r="A5192" s="218">
        <v>3780</v>
      </c>
      <c r="B5192" s="200" t="s">
        <v>3254</v>
      </c>
      <c r="C5192" s="194" t="s">
        <v>273</v>
      </c>
      <c r="D5192" s="194" t="s">
        <v>209</v>
      </c>
      <c r="E5192" s="195" t="s">
        <v>6533</v>
      </c>
      <c r="F5192" s="150"/>
      <c r="G5192" s="150"/>
    </row>
    <row r="5193" spans="1:7" ht="15" x14ac:dyDescent="0.25">
      <c r="A5193" s="192"/>
      <c r="B5193" s="200" t="s">
        <v>3255</v>
      </c>
      <c r="C5193" s="192"/>
      <c r="D5193" s="192"/>
      <c r="E5193" s="192"/>
      <c r="F5193" s="150"/>
      <c r="G5193" s="150"/>
    </row>
    <row r="5194" spans="1:7" x14ac:dyDescent="0.2">
      <c r="A5194" s="218">
        <v>12265</v>
      </c>
      <c r="B5194" s="200" t="s">
        <v>3256</v>
      </c>
      <c r="C5194" s="194" t="s">
        <v>273</v>
      </c>
      <c r="D5194" s="194" t="s">
        <v>281</v>
      </c>
      <c r="E5194" s="195" t="s">
        <v>6534</v>
      </c>
      <c r="F5194" s="150"/>
      <c r="G5194" s="150"/>
    </row>
    <row r="5195" spans="1:7" x14ac:dyDescent="0.2">
      <c r="A5195" s="218">
        <v>12266</v>
      </c>
      <c r="B5195" s="200" t="s">
        <v>3257</v>
      </c>
      <c r="C5195" s="194" t="s">
        <v>273</v>
      </c>
      <c r="D5195" s="194" t="s">
        <v>281</v>
      </c>
      <c r="E5195" s="195" t="s">
        <v>5664</v>
      </c>
      <c r="F5195" s="150"/>
      <c r="G5195" s="150"/>
    </row>
    <row r="5196" spans="1:7" x14ac:dyDescent="0.2">
      <c r="A5196" s="218">
        <v>3803</v>
      </c>
      <c r="B5196" s="200" t="s">
        <v>3258</v>
      </c>
      <c r="C5196" s="194" t="s">
        <v>273</v>
      </c>
      <c r="D5196" s="194" t="s">
        <v>281</v>
      </c>
      <c r="E5196" s="195" t="s">
        <v>6535</v>
      </c>
      <c r="F5196" s="150"/>
      <c r="G5196" s="150"/>
    </row>
    <row r="5197" spans="1:7" ht="15" x14ac:dyDescent="0.25">
      <c r="A5197" s="192"/>
      <c r="B5197" s="200" t="s">
        <v>3259</v>
      </c>
      <c r="C5197" s="192"/>
      <c r="D5197" s="192"/>
      <c r="E5197" s="192"/>
      <c r="F5197" s="150"/>
      <c r="G5197" s="150"/>
    </row>
    <row r="5198" spans="1:7" x14ac:dyDescent="0.2">
      <c r="A5198" s="218">
        <v>13841</v>
      </c>
      <c r="B5198" s="200" t="s">
        <v>3260</v>
      </c>
      <c r="C5198" s="194" t="s">
        <v>273</v>
      </c>
      <c r="D5198" s="194" t="s">
        <v>281</v>
      </c>
      <c r="E5198" s="195" t="s">
        <v>6132</v>
      </c>
      <c r="F5198" s="150"/>
      <c r="G5198" s="150"/>
    </row>
    <row r="5199" spans="1:7" ht="15" x14ac:dyDescent="0.25">
      <c r="A5199" s="192"/>
      <c r="B5199" s="200" t="s">
        <v>3261</v>
      </c>
      <c r="C5199" s="192"/>
      <c r="D5199" s="192"/>
      <c r="E5199" s="192"/>
      <c r="F5199" s="150"/>
      <c r="G5199" s="150"/>
    </row>
    <row r="5200" spans="1:7" x14ac:dyDescent="0.2">
      <c r="A5200" s="218">
        <v>3807</v>
      </c>
      <c r="B5200" s="200" t="s">
        <v>3262</v>
      </c>
      <c r="C5200" s="194" t="s">
        <v>273</v>
      </c>
      <c r="D5200" s="194" t="s">
        <v>281</v>
      </c>
      <c r="E5200" s="195" t="s">
        <v>6536</v>
      </c>
      <c r="F5200" s="150"/>
      <c r="G5200" s="150"/>
    </row>
    <row r="5201" spans="1:7" ht="15" x14ac:dyDescent="0.25">
      <c r="A5201" s="192"/>
      <c r="B5201" s="200" t="s">
        <v>3263</v>
      </c>
      <c r="C5201" s="192"/>
      <c r="D5201" s="192"/>
      <c r="E5201" s="192"/>
      <c r="F5201" s="150"/>
      <c r="G5201" s="150"/>
    </row>
    <row r="5202" spans="1:7" x14ac:dyDescent="0.2">
      <c r="A5202" s="218">
        <v>3793</v>
      </c>
      <c r="B5202" s="200" t="s">
        <v>7182</v>
      </c>
      <c r="C5202" s="194" t="s">
        <v>273</v>
      </c>
      <c r="D5202" s="194" t="s">
        <v>281</v>
      </c>
      <c r="E5202" s="195" t="s">
        <v>6537</v>
      </c>
      <c r="F5202" s="150"/>
      <c r="G5202" s="150"/>
    </row>
    <row r="5203" spans="1:7" ht="15" x14ac:dyDescent="0.25">
      <c r="A5203" s="192"/>
      <c r="B5203" s="200" t="s">
        <v>3264</v>
      </c>
      <c r="C5203" s="192"/>
      <c r="D5203" s="192"/>
      <c r="E5203" s="192"/>
      <c r="F5203" s="150"/>
      <c r="G5203" s="150"/>
    </row>
    <row r="5204" spans="1:7" x14ac:dyDescent="0.2">
      <c r="A5204" s="218">
        <v>3794</v>
      </c>
      <c r="B5204" s="200" t="s">
        <v>7183</v>
      </c>
      <c r="C5204" s="194" t="s">
        <v>273</v>
      </c>
      <c r="D5204" s="194" t="s">
        <v>281</v>
      </c>
      <c r="E5204" s="195" t="s">
        <v>7184</v>
      </c>
      <c r="F5204" s="150"/>
      <c r="G5204" s="150"/>
    </row>
    <row r="5205" spans="1:7" ht="15" x14ac:dyDescent="0.25">
      <c r="A5205" s="192"/>
      <c r="B5205" s="200" t="s">
        <v>3265</v>
      </c>
      <c r="C5205" s="192"/>
      <c r="D5205" s="192"/>
      <c r="E5205" s="192"/>
      <c r="F5205" s="150"/>
      <c r="G5205" s="150"/>
    </row>
    <row r="5206" spans="1:7" x14ac:dyDescent="0.2">
      <c r="A5206" s="218">
        <v>12267</v>
      </c>
      <c r="B5206" s="200" t="s">
        <v>3266</v>
      </c>
      <c r="C5206" s="194" t="s">
        <v>273</v>
      </c>
      <c r="D5206" s="194" t="s">
        <v>281</v>
      </c>
      <c r="E5206" s="195" t="s">
        <v>5606</v>
      </c>
      <c r="F5206" s="150"/>
      <c r="G5206" s="150"/>
    </row>
    <row r="5207" spans="1:7" x14ac:dyDescent="0.2">
      <c r="A5207" s="218">
        <v>12731</v>
      </c>
      <c r="B5207" s="200" t="s">
        <v>3267</v>
      </c>
      <c r="C5207" s="194" t="s">
        <v>273</v>
      </c>
      <c r="D5207" s="194" t="s">
        <v>281</v>
      </c>
      <c r="E5207" s="195" t="s">
        <v>18462</v>
      </c>
      <c r="F5207" s="150"/>
      <c r="G5207" s="150"/>
    </row>
    <row r="5208" spans="1:7" ht="15" x14ac:dyDescent="0.25">
      <c r="A5208" s="199" t="s">
        <v>16759</v>
      </c>
      <c r="B5208" s="192"/>
      <c r="C5208" s="192"/>
      <c r="D5208" s="192"/>
      <c r="E5208" s="192"/>
      <c r="F5208" s="150"/>
      <c r="G5208" s="150"/>
    </row>
    <row r="5209" spans="1:7" x14ac:dyDescent="0.2">
      <c r="A5209" s="174"/>
      <c r="B5209" s="173"/>
      <c r="C5209" s="168"/>
      <c r="D5209" s="168"/>
      <c r="E5209" s="170"/>
      <c r="F5209" s="150"/>
      <c r="G5209" s="150"/>
    </row>
    <row r="5210" spans="1:7" ht="18" x14ac:dyDescent="0.25">
      <c r="A5210" s="192"/>
      <c r="B5210" s="201" t="s">
        <v>264</v>
      </c>
      <c r="C5210" s="192"/>
      <c r="D5210" s="193" t="s">
        <v>16732</v>
      </c>
      <c r="E5210" s="194" t="s">
        <v>18463</v>
      </c>
      <c r="F5210" s="150"/>
      <c r="G5210" s="150"/>
    </row>
    <row r="5211" spans="1:7" ht="15" x14ac:dyDescent="0.25">
      <c r="A5211" s="199" t="s">
        <v>16734</v>
      </c>
      <c r="B5211" s="192"/>
      <c r="C5211" s="192"/>
      <c r="D5211" s="192"/>
      <c r="E5211" s="192"/>
      <c r="F5211" s="150"/>
      <c r="G5211" s="150"/>
    </row>
    <row r="5212" spans="1:7" ht="15" x14ac:dyDescent="0.25">
      <c r="A5212" s="199" t="s">
        <v>16735</v>
      </c>
      <c r="B5212" s="192"/>
      <c r="C5212" s="192"/>
      <c r="D5212" s="192"/>
      <c r="E5212" s="192"/>
      <c r="F5212" s="150"/>
      <c r="G5212" s="150"/>
    </row>
    <row r="5213" spans="1:7" ht="15" x14ac:dyDescent="0.25">
      <c r="A5213" s="199" t="s">
        <v>16736</v>
      </c>
      <c r="B5213" s="192"/>
      <c r="C5213" s="192"/>
      <c r="D5213" s="192"/>
      <c r="E5213" s="192"/>
      <c r="F5213" s="150"/>
      <c r="G5213" s="150"/>
    </row>
    <row r="5214" spans="1:7" ht="15" x14ac:dyDescent="0.25">
      <c r="A5214" s="199" t="s">
        <v>16737</v>
      </c>
      <c r="B5214" s="192"/>
      <c r="C5214" s="192"/>
      <c r="D5214" s="192"/>
      <c r="E5214" s="192"/>
      <c r="F5214" s="150"/>
      <c r="G5214" s="150"/>
    </row>
    <row r="5215" spans="1:7" ht="15" x14ac:dyDescent="0.25">
      <c r="A5215" s="199" t="s">
        <v>16738</v>
      </c>
      <c r="B5215" s="192"/>
      <c r="C5215" s="192"/>
      <c r="D5215" s="192"/>
      <c r="E5215" s="192"/>
      <c r="F5215" s="150"/>
      <c r="G5215" s="150"/>
    </row>
    <row r="5216" spans="1:7" ht="15" x14ac:dyDescent="0.25">
      <c r="A5216" s="199" t="s">
        <v>16739</v>
      </c>
      <c r="B5216" s="200" t="s">
        <v>16740</v>
      </c>
      <c r="C5216" s="192"/>
      <c r="D5216" s="192"/>
      <c r="E5216" s="192"/>
      <c r="F5216" s="150"/>
      <c r="G5216" s="150"/>
    </row>
    <row r="5217" spans="1:7" ht="15" x14ac:dyDescent="0.25">
      <c r="A5217" s="192"/>
      <c r="B5217" s="200" t="s">
        <v>16741</v>
      </c>
      <c r="C5217" s="195" t="s">
        <v>16742</v>
      </c>
      <c r="D5217" s="192"/>
      <c r="E5217" s="195" t="s">
        <v>16743</v>
      </c>
      <c r="F5217" s="150"/>
      <c r="G5217" s="150"/>
    </row>
    <row r="5218" spans="1:7" ht="15" x14ac:dyDescent="0.25">
      <c r="A5218" s="199" t="s">
        <v>16744</v>
      </c>
      <c r="B5218" s="199" t="s">
        <v>16745</v>
      </c>
      <c r="C5218" s="192"/>
      <c r="D5218" s="193" t="s">
        <v>16746</v>
      </c>
      <c r="E5218" s="192"/>
      <c r="F5218" s="150"/>
      <c r="G5218" s="150"/>
    </row>
    <row r="5219" spans="1:7" x14ac:dyDescent="0.2">
      <c r="A5219" s="199" t="s">
        <v>265</v>
      </c>
      <c r="B5219" s="199" t="s">
        <v>266</v>
      </c>
      <c r="C5219" s="193" t="s">
        <v>267</v>
      </c>
      <c r="D5219" s="193" t="s">
        <v>268</v>
      </c>
      <c r="E5219" s="193" t="s">
        <v>269</v>
      </c>
      <c r="F5219" s="150"/>
      <c r="G5219" s="150"/>
    </row>
    <row r="5220" spans="1:7" ht="15" x14ac:dyDescent="0.25">
      <c r="A5220" s="192"/>
      <c r="B5220" s="192"/>
      <c r="C5220" s="192"/>
      <c r="D5220" s="193" t="s">
        <v>270</v>
      </c>
      <c r="E5220" s="193" t="s">
        <v>271</v>
      </c>
      <c r="F5220" s="150"/>
      <c r="G5220" s="150"/>
    </row>
    <row r="5221" spans="1:7" x14ac:dyDescent="0.2">
      <c r="A5221" s="218">
        <v>12723</v>
      </c>
      <c r="B5221" s="200" t="s">
        <v>3268</v>
      </c>
      <c r="C5221" s="194" t="s">
        <v>273</v>
      </c>
      <c r="D5221" s="194" t="s">
        <v>281</v>
      </c>
      <c r="E5221" s="195" t="s">
        <v>5751</v>
      </c>
      <c r="F5221" s="150"/>
      <c r="G5221" s="150"/>
    </row>
    <row r="5222" spans="1:7" x14ac:dyDescent="0.2">
      <c r="A5222" s="218">
        <v>12724</v>
      </c>
      <c r="B5222" s="200" t="s">
        <v>3269</v>
      </c>
      <c r="C5222" s="194" t="s">
        <v>273</v>
      </c>
      <c r="D5222" s="194" t="s">
        <v>281</v>
      </c>
      <c r="E5222" s="195" t="s">
        <v>6192</v>
      </c>
      <c r="F5222" s="150"/>
      <c r="G5222" s="150"/>
    </row>
    <row r="5223" spans="1:7" x14ac:dyDescent="0.2">
      <c r="A5223" s="218">
        <v>12725</v>
      </c>
      <c r="B5223" s="200" t="s">
        <v>3270</v>
      </c>
      <c r="C5223" s="194" t="s">
        <v>273</v>
      </c>
      <c r="D5223" s="194" t="s">
        <v>281</v>
      </c>
      <c r="E5223" s="195" t="s">
        <v>6906</v>
      </c>
      <c r="F5223" s="150"/>
      <c r="G5223" s="150"/>
    </row>
    <row r="5224" spans="1:7" x14ac:dyDescent="0.2">
      <c r="A5224" s="218">
        <v>12726</v>
      </c>
      <c r="B5224" s="200" t="s">
        <v>3271</v>
      </c>
      <c r="C5224" s="194" t="s">
        <v>273</v>
      </c>
      <c r="D5224" s="194" t="s">
        <v>281</v>
      </c>
      <c r="E5224" s="195" t="s">
        <v>8136</v>
      </c>
    </row>
    <row r="5225" spans="1:7" x14ac:dyDescent="0.2">
      <c r="A5225" s="218">
        <v>12727</v>
      </c>
      <c r="B5225" s="200" t="s">
        <v>3272</v>
      </c>
      <c r="C5225" s="194" t="s">
        <v>273</v>
      </c>
      <c r="D5225" s="194" t="s">
        <v>281</v>
      </c>
      <c r="E5225" s="195" t="s">
        <v>13148</v>
      </c>
    </row>
    <row r="5226" spans="1:7" x14ac:dyDescent="0.2">
      <c r="A5226" s="218">
        <v>12728</v>
      </c>
      <c r="B5226" s="200" t="s">
        <v>3273</v>
      </c>
      <c r="C5226" s="194" t="s">
        <v>273</v>
      </c>
      <c r="D5226" s="194" t="s">
        <v>281</v>
      </c>
      <c r="E5226" s="195" t="s">
        <v>6870</v>
      </c>
    </row>
    <row r="5227" spans="1:7" x14ac:dyDescent="0.2">
      <c r="A5227" s="218">
        <v>12729</v>
      </c>
      <c r="B5227" s="200" t="s">
        <v>3274</v>
      </c>
      <c r="C5227" s="194" t="s">
        <v>273</v>
      </c>
      <c r="D5227" s="194" t="s">
        <v>281</v>
      </c>
      <c r="E5227" s="195" t="s">
        <v>18464</v>
      </c>
    </row>
    <row r="5228" spans="1:7" x14ac:dyDescent="0.2">
      <c r="A5228" s="218">
        <v>12730</v>
      </c>
      <c r="B5228" s="200" t="s">
        <v>3275</v>
      </c>
      <c r="C5228" s="194" t="s">
        <v>273</v>
      </c>
      <c r="D5228" s="194" t="s">
        <v>281</v>
      </c>
      <c r="E5228" s="195" t="s">
        <v>18465</v>
      </c>
    </row>
    <row r="5229" spans="1:7" ht="15" x14ac:dyDescent="0.25">
      <c r="A5229" s="218">
        <v>20165</v>
      </c>
      <c r="B5229" s="200" t="s">
        <v>3276</v>
      </c>
      <c r="C5229" s="194" t="s">
        <v>273</v>
      </c>
      <c r="D5229" s="194" t="s">
        <v>281</v>
      </c>
      <c r="E5229" s="195" t="s">
        <v>6610</v>
      </c>
      <c r="F5229" s="147"/>
      <c r="G5229" s="147"/>
    </row>
    <row r="5230" spans="1:7" x14ac:dyDescent="0.2">
      <c r="A5230" s="218">
        <v>20166</v>
      </c>
      <c r="B5230" s="200" t="s">
        <v>3277</v>
      </c>
      <c r="C5230" s="194" t="s">
        <v>273</v>
      </c>
      <c r="D5230" s="194" t="s">
        <v>281</v>
      </c>
      <c r="E5230" s="195" t="s">
        <v>7190</v>
      </c>
    </row>
    <row r="5231" spans="1:7" ht="15" x14ac:dyDescent="0.25">
      <c r="A5231" s="218">
        <v>20164</v>
      </c>
      <c r="B5231" s="200" t="s">
        <v>3278</v>
      </c>
      <c r="C5231" s="194" t="s">
        <v>273</v>
      </c>
      <c r="D5231" s="194" t="s">
        <v>281</v>
      </c>
      <c r="E5231" s="195" t="s">
        <v>6126</v>
      </c>
      <c r="F5231" s="147"/>
      <c r="G5231" s="147"/>
    </row>
    <row r="5232" spans="1:7" ht="15" x14ac:dyDescent="0.25">
      <c r="A5232" s="218">
        <v>21119</v>
      </c>
      <c r="B5232" s="200" t="s">
        <v>3279</v>
      </c>
      <c r="C5232" s="194" t="s">
        <v>273</v>
      </c>
      <c r="D5232" s="194" t="s">
        <v>281</v>
      </c>
      <c r="E5232" s="195" t="s">
        <v>5904</v>
      </c>
      <c r="F5232" s="147"/>
      <c r="G5232" s="147"/>
    </row>
    <row r="5233" spans="1:7" ht="15" x14ac:dyDescent="0.25">
      <c r="A5233" s="218">
        <v>36147</v>
      </c>
      <c r="B5233" s="200" t="s">
        <v>3280</v>
      </c>
      <c r="C5233" s="194" t="s">
        <v>330</v>
      </c>
      <c r="D5233" s="194" t="s">
        <v>281</v>
      </c>
      <c r="E5233" s="195" t="s">
        <v>18466</v>
      </c>
      <c r="F5233" s="147"/>
      <c r="G5233" s="147"/>
    </row>
    <row r="5234" spans="1:7" ht="15" x14ac:dyDescent="0.25">
      <c r="A5234" s="192"/>
      <c r="B5234" s="200" t="s">
        <v>3281</v>
      </c>
      <c r="C5234" s="192"/>
      <c r="D5234" s="192"/>
      <c r="E5234" s="192"/>
      <c r="F5234" s="147"/>
      <c r="G5234" s="147"/>
    </row>
    <row r="5235" spans="1:7" ht="15" x14ac:dyDescent="0.25">
      <c r="A5235" s="218">
        <v>3840</v>
      </c>
      <c r="B5235" s="200" t="s">
        <v>18467</v>
      </c>
      <c r="C5235" s="194" t="s">
        <v>273</v>
      </c>
      <c r="D5235" s="194" t="s">
        <v>281</v>
      </c>
      <c r="E5235" s="195" t="s">
        <v>18468</v>
      </c>
      <c r="F5235" s="147"/>
      <c r="G5235" s="147"/>
    </row>
    <row r="5236" spans="1:7" x14ac:dyDescent="0.2">
      <c r="A5236" s="218">
        <v>3838</v>
      </c>
      <c r="B5236" s="200" t="s">
        <v>18469</v>
      </c>
      <c r="C5236" s="194" t="s">
        <v>273</v>
      </c>
      <c r="D5236" s="194" t="s">
        <v>281</v>
      </c>
      <c r="E5236" s="195" t="s">
        <v>13765</v>
      </c>
    </row>
    <row r="5237" spans="1:7" ht="15" x14ac:dyDescent="0.25">
      <c r="A5237" s="218">
        <v>3844</v>
      </c>
      <c r="B5237" s="200" t="s">
        <v>18470</v>
      </c>
      <c r="C5237" s="194" t="s">
        <v>273</v>
      </c>
      <c r="D5237" s="194" t="s">
        <v>281</v>
      </c>
      <c r="E5237" s="195" t="s">
        <v>6057</v>
      </c>
      <c r="F5237" s="147"/>
      <c r="G5237" s="147"/>
    </row>
    <row r="5238" spans="1:7" ht="15" x14ac:dyDescent="0.25">
      <c r="A5238" s="218">
        <v>3839</v>
      </c>
      <c r="B5238" s="200" t="s">
        <v>18471</v>
      </c>
      <c r="C5238" s="194" t="s">
        <v>273</v>
      </c>
      <c r="D5238" s="194" t="s">
        <v>281</v>
      </c>
      <c r="E5238" s="195" t="s">
        <v>18472</v>
      </c>
      <c r="F5238" s="147"/>
      <c r="G5238" s="151"/>
    </row>
    <row r="5239" spans="1:7" ht="15" x14ac:dyDescent="0.25">
      <c r="A5239" s="218">
        <v>3843</v>
      </c>
      <c r="B5239" s="200" t="s">
        <v>18473</v>
      </c>
      <c r="C5239" s="194" t="s">
        <v>273</v>
      </c>
      <c r="D5239" s="194" t="s">
        <v>281</v>
      </c>
      <c r="E5239" s="195" t="s">
        <v>18474</v>
      </c>
      <c r="F5239" s="148"/>
      <c r="G5239" s="147"/>
    </row>
    <row r="5240" spans="1:7" x14ac:dyDescent="0.2">
      <c r="A5240" s="218">
        <v>3900</v>
      </c>
      <c r="B5240" s="200" t="s">
        <v>18475</v>
      </c>
      <c r="C5240" s="194" t="s">
        <v>273</v>
      </c>
      <c r="D5240" s="194" t="s">
        <v>281</v>
      </c>
      <c r="E5240" s="195" t="s">
        <v>5637</v>
      </c>
      <c r="F5240" s="148"/>
      <c r="G5240" s="148"/>
    </row>
    <row r="5241" spans="1:7" x14ac:dyDescent="0.2">
      <c r="A5241" s="218">
        <v>3846</v>
      </c>
      <c r="B5241" s="200" t="s">
        <v>18476</v>
      </c>
      <c r="C5241" s="194" t="s">
        <v>273</v>
      </c>
      <c r="D5241" s="194" t="s">
        <v>209</v>
      </c>
      <c r="E5241" s="195" t="s">
        <v>6692</v>
      </c>
      <c r="F5241" s="148"/>
      <c r="G5241" s="148"/>
    </row>
    <row r="5242" spans="1:7" x14ac:dyDescent="0.2">
      <c r="A5242" s="218">
        <v>3886</v>
      </c>
      <c r="B5242" s="200" t="s">
        <v>18477</v>
      </c>
      <c r="C5242" s="194" t="s">
        <v>273</v>
      </c>
      <c r="D5242" s="194" t="s">
        <v>281</v>
      </c>
      <c r="E5242" s="195" t="s">
        <v>18478</v>
      </c>
      <c r="F5242" s="150"/>
      <c r="G5242" s="151"/>
    </row>
    <row r="5243" spans="1:7" x14ac:dyDescent="0.2">
      <c r="A5243" s="218">
        <v>3854</v>
      </c>
      <c r="B5243" s="200" t="s">
        <v>18479</v>
      </c>
      <c r="C5243" s="194" t="s">
        <v>273</v>
      </c>
      <c r="D5243" s="194" t="s">
        <v>281</v>
      </c>
      <c r="E5243" s="195" t="s">
        <v>11217</v>
      </c>
      <c r="F5243" s="150"/>
      <c r="G5243" s="151"/>
    </row>
    <row r="5244" spans="1:7" x14ac:dyDescent="0.2">
      <c r="A5244" s="218">
        <v>3873</v>
      </c>
      <c r="B5244" s="200" t="s">
        <v>18480</v>
      </c>
      <c r="C5244" s="194" t="s">
        <v>273</v>
      </c>
      <c r="D5244" s="194" t="s">
        <v>281</v>
      </c>
      <c r="E5244" s="195" t="s">
        <v>6594</v>
      </c>
      <c r="F5244" s="150"/>
      <c r="G5244" s="151"/>
    </row>
    <row r="5245" spans="1:7" x14ac:dyDescent="0.2">
      <c r="A5245" s="218">
        <v>38021</v>
      </c>
      <c r="B5245" s="200" t="s">
        <v>18481</v>
      </c>
      <c r="C5245" s="194" t="s">
        <v>273</v>
      </c>
      <c r="D5245" s="194" t="s">
        <v>281</v>
      </c>
      <c r="E5245" s="195" t="s">
        <v>6029</v>
      </c>
      <c r="F5245" s="150"/>
      <c r="G5245" s="151"/>
    </row>
    <row r="5246" spans="1:7" x14ac:dyDescent="0.2">
      <c r="A5246" s="218">
        <v>3847</v>
      </c>
      <c r="B5246" s="200" t="s">
        <v>18482</v>
      </c>
      <c r="C5246" s="194" t="s">
        <v>273</v>
      </c>
      <c r="D5246" s="194" t="s">
        <v>281</v>
      </c>
      <c r="E5246" s="195" t="s">
        <v>18483</v>
      </c>
      <c r="F5246" s="150"/>
      <c r="G5246" s="151"/>
    </row>
    <row r="5247" spans="1:7" x14ac:dyDescent="0.2">
      <c r="A5247" s="218">
        <v>38022</v>
      </c>
      <c r="B5247" s="200" t="s">
        <v>18484</v>
      </c>
      <c r="C5247" s="194" t="s">
        <v>273</v>
      </c>
      <c r="D5247" s="194" t="s">
        <v>281</v>
      </c>
      <c r="E5247" s="195" t="s">
        <v>5730</v>
      </c>
      <c r="F5247" s="150"/>
      <c r="G5247" s="151"/>
    </row>
    <row r="5248" spans="1:7" x14ac:dyDescent="0.2">
      <c r="A5248" s="218">
        <v>3833</v>
      </c>
      <c r="B5248" s="200" t="s">
        <v>18485</v>
      </c>
      <c r="C5248" s="194" t="s">
        <v>273</v>
      </c>
      <c r="D5248" s="194" t="s">
        <v>281</v>
      </c>
      <c r="E5248" s="195" t="s">
        <v>8422</v>
      </c>
      <c r="F5248" s="150"/>
      <c r="G5248" s="151"/>
    </row>
    <row r="5249" spans="1:7" x14ac:dyDescent="0.2">
      <c r="A5249" s="218">
        <v>3834</v>
      </c>
      <c r="B5249" s="200" t="s">
        <v>18486</v>
      </c>
      <c r="C5249" s="194" t="s">
        <v>273</v>
      </c>
      <c r="D5249" s="194" t="s">
        <v>281</v>
      </c>
      <c r="E5249" s="195" t="s">
        <v>12399</v>
      </c>
      <c r="F5249" s="150"/>
      <c r="G5249" s="151"/>
    </row>
    <row r="5250" spans="1:7" x14ac:dyDescent="0.2">
      <c r="A5250" s="218">
        <v>3835</v>
      </c>
      <c r="B5250" s="200" t="s">
        <v>18487</v>
      </c>
      <c r="C5250" s="194" t="s">
        <v>273</v>
      </c>
      <c r="D5250" s="194" t="s">
        <v>281</v>
      </c>
      <c r="E5250" s="195" t="s">
        <v>12358</v>
      </c>
      <c r="F5250" s="150"/>
      <c r="G5250" s="151"/>
    </row>
    <row r="5251" spans="1:7" x14ac:dyDescent="0.2">
      <c r="A5251" s="218">
        <v>3836</v>
      </c>
      <c r="B5251" s="200" t="s">
        <v>18488</v>
      </c>
      <c r="C5251" s="194" t="s">
        <v>273</v>
      </c>
      <c r="D5251" s="194" t="s">
        <v>281</v>
      </c>
      <c r="E5251" s="195" t="s">
        <v>10682</v>
      </c>
      <c r="F5251" s="150"/>
      <c r="G5251" s="151"/>
    </row>
    <row r="5252" spans="1:7" x14ac:dyDescent="0.2">
      <c r="A5252" s="218">
        <v>3830</v>
      </c>
      <c r="B5252" s="200" t="s">
        <v>18489</v>
      </c>
      <c r="C5252" s="194" t="s">
        <v>273</v>
      </c>
      <c r="D5252" s="194" t="s">
        <v>281</v>
      </c>
      <c r="E5252" s="195" t="s">
        <v>6764</v>
      </c>
      <c r="F5252" s="150"/>
      <c r="G5252" s="151"/>
    </row>
    <row r="5253" spans="1:7" x14ac:dyDescent="0.2">
      <c r="A5253" s="218">
        <v>3831</v>
      </c>
      <c r="B5253" s="200" t="s">
        <v>18490</v>
      </c>
      <c r="C5253" s="194" t="s">
        <v>273</v>
      </c>
      <c r="D5253" s="194" t="s">
        <v>281</v>
      </c>
      <c r="E5253" s="195" t="s">
        <v>18491</v>
      </c>
      <c r="F5253" s="150"/>
      <c r="G5253" s="151"/>
    </row>
    <row r="5254" spans="1:7" x14ac:dyDescent="0.2">
      <c r="A5254" s="218">
        <v>3841</v>
      </c>
      <c r="B5254" s="200" t="s">
        <v>18492</v>
      </c>
      <c r="C5254" s="194" t="s">
        <v>273</v>
      </c>
      <c r="D5254" s="194" t="s">
        <v>281</v>
      </c>
      <c r="E5254" s="195" t="s">
        <v>18493</v>
      </c>
      <c r="F5254" s="150"/>
      <c r="G5254" s="151"/>
    </row>
    <row r="5255" spans="1:7" x14ac:dyDescent="0.2">
      <c r="A5255" s="218">
        <v>3842</v>
      </c>
      <c r="B5255" s="200" t="s">
        <v>18494</v>
      </c>
      <c r="C5255" s="194" t="s">
        <v>273</v>
      </c>
      <c r="D5255" s="194" t="s">
        <v>281</v>
      </c>
      <c r="E5255" s="195" t="s">
        <v>18495</v>
      </c>
      <c r="F5255" s="150"/>
      <c r="G5255" s="151"/>
    </row>
    <row r="5256" spans="1:7" x14ac:dyDescent="0.2">
      <c r="A5256" s="218">
        <v>3826</v>
      </c>
      <c r="B5256" s="200" t="s">
        <v>18496</v>
      </c>
      <c r="C5256" s="194" t="s">
        <v>273</v>
      </c>
      <c r="D5256" s="194" t="s">
        <v>281</v>
      </c>
      <c r="E5256" s="195" t="s">
        <v>6307</v>
      </c>
      <c r="F5256" s="150"/>
      <c r="G5256" s="151"/>
    </row>
    <row r="5257" spans="1:7" x14ac:dyDescent="0.2">
      <c r="A5257" s="218">
        <v>3825</v>
      </c>
      <c r="B5257" s="200" t="s">
        <v>18497</v>
      </c>
      <c r="C5257" s="194" t="s">
        <v>273</v>
      </c>
      <c r="D5257" s="194" t="s">
        <v>209</v>
      </c>
      <c r="E5257" s="195" t="s">
        <v>6323</v>
      </c>
      <c r="F5257" s="150"/>
      <c r="G5257" s="151"/>
    </row>
    <row r="5258" spans="1:7" x14ac:dyDescent="0.2">
      <c r="A5258" s="218">
        <v>3827</v>
      </c>
      <c r="B5258" s="200" t="s">
        <v>18498</v>
      </c>
      <c r="C5258" s="194" t="s">
        <v>273</v>
      </c>
      <c r="D5258" s="194" t="s">
        <v>281</v>
      </c>
      <c r="E5258" s="195" t="s">
        <v>18499</v>
      </c>
      <c r="F5258" s="150"/>
      <c r="G5258" s="151"/>
    </row>
    <row r="5259" spans="1:7" x14ac:dyDescent="0.2">
      <c r="A5259" s="218">
        <v>3893</v>
      </c>
      <c r="B5259" s="200" t="s">
        <v>18500</v>
      </c>
      <c r="C5259" s="194" t="s">
        <v>273</v>
      </c>
      <c r="D5259" s="194" t="s">
        <v>281</v>
      </c>
      <c r="E5259" s="195" t="s">
        <v>18166</v>
      </c>
      <c r="F5259" s="150"/>
      <c r="G5259" s="151"/>
    </row>
    <row r="5260" spans="1:7" x14ac:dyDescent="0.2">
      <c r="A5260" s="218">
        <v>3848</v>
      </c>
      <c r="B5260" s="200" t="s">
        <v>18501</v>
      </c>
      <c r="C5260" s="194" t="s">
        <v>273</v>
      </c>
      <c r="D5260" s="194" t="s">
        <v>281</v>
      </c>
      <c r="E5260" s="195" t="s">
        <v>5776</v>
      </c>
      <c r="F5260" s="150"/>
      <c r="G5260" s="151"/>
    </row>
    <row r="5261" spans="1:7" x14ac:dyDescent="0.2">
      <c r="A5261" s="218">
        <v>3895</v>
      </c>
      <c r="B5261" s="200" t="s">
        <v>18502</v>
      </c>
      <c r="C5261" s="194" t="s">
        <v>273</v>
      </c>
      <c r="D5261" s="194" t="s">
        <v>281</v>
      </c>
      <c r="E5261" s="195" t="s">
        <v>18503</v>
      </c>
      <c r="F5261" s="150"/>
      <c r="G5261" s="151"/>
    </row>
    <row r="5262" spans="1:7" x14ac:dyDescent="0.2">
      <c r="A5262" s="218">
        <v>3907</v>
      </c>
      <c r="B5262" s="200" t="s">
        <v>18504</v>
      </c>
      <c r="C5262" s="194" t="s">
        <v>273</v>
      </c>
      <c r="D5262" s="194" t="s">
        <v>281</v>
      </c>
      <c r="E5262" s="195" t="s">
        <v>16951</v>
      </c>
      <c r="F5262" s="150"/>
      <c r="G5262" s="151"/>
    </row>
    <row r="5263" spans="1:7" x14ac:dyDescent="0.2">
      <c r="A5263" s="218">
        <v>3889</v>
      </c>
      <c r="B5263" s="200" t="s">
        <v>18505</v>
      </c>
      <c r="C5263" s="194" t="s">
        <v>273</v>
      </c>
      <c r="D5263" s="194" t="s">
        <v>281</v>
      </c>
      <c r="E5263" s="195" t="s">
        <v>5918</v>
      </c>
      <c r="F5263" s="150"/>
      <c r="G5263" s="151"/>
    </row>
    <row r="5264" spans="1:7" x14ac:dyDescent="0.2">
      <c r="A5264" s="218">
        <v>3868</v>
      </c>
      <c r="B5264" s="200" t="s">
        <v>18506</v>
      </c>
      <c r="C5264" s="194" t="s">
        <v>273</v>
      </c>
      <c r="D5264" s="194" t="s">
        <v>281</v>
      </c>
      <c r="E5264" s="194" t="s">
        <v>5721</v>
      </c>
      <c r="F5264" s="150"/>
      <c r="G5264" s="151"/>
    </row>
    <row r="5265" spans="1:7" x14ac:dyDescent="0.2">
      <c r="A5265" s="218">
        <v>3869</v>
      </c>
      <c r="B5265" s="200" t="s">
        <v>18507</v>
      </c>
      <c r="C5265" s="194" t="s">
        <v>273</v>
      </c>
      <c r="D5265" s="194" t="s">
        <v>281</v>
      </c>
      <c r="E5265" s="195" t="s">
        <v>6327</v>
      </c>
      <c r="F5265" s="150"/>
      <c r="G5265" s="151"/>
    </row>
    <row r="5266" spans="1:7" x14ac:dyDescent="0.2">
      <c r="A5266" s="218">
        <v>3872</v>
      </c>
      <c r="B5266" s="200" t="s">
        <v>18508</v>
      </c>
      <c r="C5266" s="194" t="s">
        <v>273</v>
      </c>
      <c r="D5266" s="194" t="s">
        <v>281</v>
      </c>
      <c r="E5266" s="195" t="s">
        <v>5688</v>
      </c>
      <c r="F5266" s="150"/>
      <c r="G5266" s="151"/>
    </row>
    <row r="5267" spans="1:7" ht="15" x14ac:dyDescent="0.25">
      <c r="A5267" s="199" t="s">
        <v>16759</v>
      </c>
      <c r="B5267" s="192"/>
      <c r="C5267" s="192"/>
      <c r="D5267" s="192"/>
      <c r="E5267" s="192"/>
      <c r="F5267" s="150"/>
      <c r="G5267" s="151"/>
    </row>
    <row r="5268" spans="1:7" x14ac:dyDescent="0.2">
      <c r="A5268" s="174"/>
      <c r="B5268" s="173"/>
      <c r="C5268" s="168"/>
      <c r="D5268" s="168"/>
      <c r="E5268" s="169"/>
      <c r="F5268" s="150"/>
      <c r="G5268" s="151"/>
    </row>
    <row r="5269" spans="1:7" ht="18" x14ac:dyDescent="0.25">
      <c r="A5269" s="192"/>
      <c r="B5269" s="201" t="s">
        <v>264</v>
      </c>
      <c r="C5269" s="192"/>
      <c r="D5269" s="193" t="s">
        <v>16732</v>
      </c>
      <c r="E5269" s="194" t="s">
        <v>18509</v>
      </c>
      <c r="F5269" s="150"/>
      <c r="G5269" s="151"/>
    </row>
    <row r="5270" spans="1:7" ht="15" x14ac:dyDescent="0.25">
      <c r="A5270" s="199" t="s">
        <v>16734</v>
      </c>
      <c r="B5270" s="192"/>
      <c r="C5270" s="192"/>
      <c r="D5270" s="192"/>
      <c r="E5270" s="192"/>
      <c r="F5270" s="150"/>
      <c r="G5270" s="151"/>
    </row>
    <row r="5271" spans="1:7" ht="15" x14ac:dyDescent="0.25">
      <c r="A5271" s="199" t="s">
        <v>16735</v>
      </c>
      <c r="B5271" s="192"/>
      <c r="C5271" s="192"/>
      <c r="D5271" s="192"/>
      <c r="E5271" s="192"/>
      <c r="F5271" s="150"/>
      <c r="G5271" s="151"/>
    </row>
    <row r="5272" spans="1:7" ht="15" x14ac:dyDescent="0.25">
      <c r="A5272" s="199" t="s">
        <v>16736</v>
      </c>
      <c r="B5272" s="192"/>
      <c r="C5272" s="192"/>
      <c r="D5272" s="192"/>
      <c r="E5272" s="192"/>
      <c r="F5272" s="150"/>
      <c r="G5272" s="151"/>
    </row>
    <row r="5273" spans="1:7" ht="15" x14ac:dyDescent="0.25">
      <c r="A5273" s="199" t="s">
        <v>16737</v>
      </c>
      <c r="B5273" s="192"/>
      <c r="C5273" s="192"/>
      <c r="D5273" s="192"/>
      <c r="E5273" s="192"/>
      <c r="F5273" s="150"/>
      <c r="G5273" s="151"/>
    </row>
    <row r="5274" spans="1:7" ht="15" x14ac:dyDescent="0.25">
      <c r="A5274" s="199" t="s">
        <v>16738</v>
      </c>
      <c r="B5274" s="192"/>
      <c r="C5274" s="192"/>
      <c r="D5274" s="192"/>
      <c r="E5274" s="192"/>
      <c r="F5274" s="150"/>
      <c r="G5274" s="151"/>
    </row>
    <row r="5275" spans="1:7" ht="15" x14ac:dyDescent="0.25">
      <c r="A5275" s="199" t="s">
        <v>16739</v>
      </c>
      <c r="B5275" s="200" t="s">
        <v>16740</v>
      </c>
      <c r="C5275" s="192"/>
      <c r="D5275" s="192"/>
      <c r="E5275" s="192"/>
      <c r="F5275" s="150"/>
      <c r="G5275" s="151"/>
    </row>
    <row r="5276" spans="1:7" ht="15" x14ac:dyDescent="0.25">
      <c r="A5276" s="192"/>
      <c r="B5276" s="200" t="s">
        <v>16741</v>
      </c>
      <c r="C5276" s="195" t="s">
        <v>16742</v>
      </c>
      <c r="D5276" s="192"/>
      <c r="E5276" s="195" t="s">
        <v>16743</v>
      </c>
      <c r="F5276" s="150"/>
      <c r="G5276" s="151"/>
    </row>
    <row r="5277" spans="1:7" ht="15" x14ac:dyDescent="0.25">
      <c r="A5277" s="199" t="s">
        <v>16744</v>
      </c>
      <c r="B5277" s="199" t="s">
        <v>16745</v>
      </c>
      <c r="C5277" s="192"/>
      <c r="D5277" s="193" t="s">
        <v>16746</v>
      </c>
      <c r="E5277" s="192"/>
      <c r="F5277" s="150"/>
      <c r="G5277" s="151"/>
    </row>
    <row r="5278" spans="1:7" x14ac:dyDescent="0.2">
      <c r="A5278" s="199" t="s">
        <v>265</v>
      </c>
      <c r="B5278" s="199" t="s">
        <v>266</v>
      </c>
      <c r="C5278" s="193" t="s">
        <v>267</v>
      </c>
      <c r="D5278" s="193" t="s">
        <v>268</v>
      </c>
      <c r="E5278" s="193" t="s">
        <v>269</v>
      </c>
      <c r="F5278" s="150"/>
      <c r="G5278" s="151"/>
    </row>
    <row r="5279" spans="1:7" ht="15" x14ac:dyDescent="0.25">
      <c r="A5279" s="192"/>
      <c r="B5279" s="192"/>
      <c r="C5279" s="192"/>
      <c r="D5279" s="193" t="s">
        <v>270</v>
      </c>
      <c r="E5279" s="193" t="s">
        <v>271</v>
      </c>
      <c r="F5279" s="150"/>
      <c r="G5279" s="151"/>
    </row>
    <row r="5280" spans="1:7" x14ac:dyDescent="0.2">
      <c r="A5280" s="218">
        <v>3850</v>
      </c>
      <c r="B5280" s="200" t="s">
        <v>18510</v>
      </c>
      <c r="C5280" s="194" t="s">
        <v>273</v>
      </c>
      <c r="D5280" s="194" t="s">
        <v>281</v>
      </c>
      <c r="E5280" s="195" t="s">
        <v>5828</v>
      </c>
      <c r="F5280" s="150"/>
      <c r="G5280" s="151"/>
    </row>
    <row r="5281" spans="1:7" x14ac:dyDescent="0.2">
      <c r="A5281" s="218">
        <v>38023</v>
      </c>
      <c r="B5281" s="200" t="s">
        <v>18511</v>
      </c>
      <c r="C5281" s="194" t="s">
        <v>273</v>
      </c>
      <c r="D5281" s="194" t="s">
        <v>281</v>
      </c>
      <c r="E5281" s="195" t="s">
        <v>5930</v>
      </c>
      <c r="F5281" s="150"/>
      <c r="G5281" s="151"/>
    </row>
    <row r="5282" spans="1:7" x14ac:dyDescent="0.2">
      <c r="A5282" s="218">
        <v>21120</v>
      </c>
      <c r="B5282" s="200" t="s">
        <v>3282</v>
      </c>
      <c r="C5282" s="194" t="s">
        <v>273</v>
      </c>
      <c r="D5282" s="194" t="s">
        <v>281</v>
      </c>
      <c r="E5282" s="195" t="s">
        <v>7192</v>
      </c>
      <c r="F5282" s="150"/>
      <c r="G5282" s="151"/>
    </row>
    <row r="5283" spans="1:7" x14ac:dyDescent="0.2">
      <c r="A5283" s="218">
        <v>38682</v>
      </c>
      <c r="B5283" s="200" t="s">
        <v>3283</v>
      </c>
      <c r="C5283" s="194" t="s">
        <v>273</v>
      </c>
      <c r="D5283" s="194" t="s">
        <v>281</v>
      </c>
      <c r="E5283" s="195" t="s">
        <v>5550</v>
      </c>
      <c r="F5283" s="150"/>
      <c r="G5283" s="151"/>
    </row>
    <row r="5284" spans="1:7" ht="15" x14ac:dyDescent="0.25">
      <c r="A5284" s="192"/>
      <c r="B5284" s="200" t="s">
        <v>2969</v>
      </c>
      <c r="C5284" s="192"/>
      <c r="D5284" s="192"/>
      <c r="E5284" s="192"/>
      <c r="F5284" s="150"/>
      <c r="G5284" s="151"/>
    </row>
    <row r="5285" spans="1:7" x14ac:dyDescent="0.2">
      <c r="A5285" s="218">
        <v>20162</v>
      </c>
      <c r="B5285" s="200" t="s">
        <v>18512</v>
      </c>
      <c r="C5285" s="194" t="s">
        <v>273</v>
      </c>
      <c r="D5285" s="194" t="s">
        <v>281</v>
      </c>
      <c r="E5285" s="195" t="s">
        <v>11712</v>
      </c>
      <c r="F5285" s="150"/>
      <c r="G5285" s="151"/>
    </row>
    <row r="5286" spans="1:7" x14ac:dyDescent="0.2">
      <c r="A5286" s="218">
        <v>20163</v>
      </c>
      <c r="B5286" s="200" t="s">
        <v>18513</v>
      </c>
      <c r="C5286" s="194" t="s">
        <v>273</v>
      </c>
      <c r="D5286" s="194" t="s">
        <v>281</v>
      </c>
      <c r="E5286" s="195" t="s">
        <v>18514</v>
      </c>
      <c r="F5286" s="150"/>
      <c r="G5286" s="151"/>
    </row>
    <row r="5287" spans="1:7" x14ac:dyDescent="0.2">
      <c r="A5287" s="218">
        <v>2644</v>
      </c>
      <c r="B5287" s="200" t="s">
        <v>3284</v>
      </c>
      <c r="C5287" s="194" t="s">
        <v>273</v>
      </c>
      <c r="D5287" s="194" t="s">
        <v>281</v>
      </c>
      <c r="E5287" s="195" t="s">
        <v>6264</v>
      </c>
      <c r="F5287" s="150"/>
      <c r="G5287" s="151"/>
    </row>
    <row r="5288" spans="1:7" x14ac:dyDescent="0.2">
      <c r="A5288" s="218">
        <v>2639</v>
      </c>
      <c r="B5288" s="200" t="s">
        <v>3285</v>
      </c>
      <c r="C5288" s="194" t="s">
        <v>273</v>
      </c>
      <c r="D5288" s="194" t="s">
        <v>281</v>
      </c>
      <c r="E5288" s="195" t="s">
        <v>5461</v>
      </c>
      <c r="F5288" s="150"/>
      <c r="G5288" s="151"/>
    </row>
    <row r="5289" spans="1:7" x14ac:dyDescent="0.2">
      <c r="A5289" s="218">
        <v>2636</v>
      </c>
      <c r="B5289" s="200" t="s">
        <v>3286</v>
      </c>
      <c r="C5289" s="194" t="s">
        <v>273</v>
      </c>
      <c r="D5289" s="194" t="s">
        <v>281</v>
      </c>
      <c r="E5289" s="194" t="s">
        <v>7488</v>
      </c>
      <c r="F5289" s="150"/>
      <c r="G5289" s="152"/>
    </row>
    <row r="5290" spans="1:7" x14ac:dyDescent="0.2">
      <c r="A5290" s="218">
        <v>2638</v>
      </c>
      <c r="B5290" s="200" t="s">
        <v>3287</v>
      </c>
      <c r="C5290" s="194" t="s">
        <v>273</v>
      </c>
      <c r="D5290" s="194" t="s">
        <v>281</v>
      </c>
      <c r="E5290" s="194" t="s">
        <v>5418</v>
      </c>
    </row>
    <row r="5291" spans="1:7" x14ac:dyDescent="0.2">
      <c r="A5291" s="218">
        <v>2640</v>
      </c>
      <c r="B5291" s="200" t="s">
        <v>3288</v>
      </c>
      <c r="C5291" s="194" t="s">
        <v>273</v>
      </c>
      <c r="D5291" s="194" t="s">
        <v>281</v>
      </c>
      <c r="E5291" s="195" t="s">
        <v>5740</v>
      </c>
    </row>
    <row r="5292" spans="1:7" x14ac:dyDescent="0.2">
      <c r="A5292" s="218">
        <v>2637</v>
      </c>
      <c r="B5292" s="200" t="s">
        <v>3289</v>
      </c>
      <c r="C5292" s="194" t="s">
        <v>273</v>
      </c>
      <c r="D5292" s="194" t="s">
        <v>281</v>
      </c>
      <c r="E5292" s="194" t="s">
        <v>7488</v>
      </c>
    </row>
    <row r="5293" spans="1:7" x14ac:dyDescent="0.2">
      <c r="A5293" s="218">
        <v>2642</v>
      </c>
      <c r="B5293" s="200" t="s">
        <v>3290</v>
      </c>
      <c r="C5293" s="194" t="s">
        <v>273</v>
      </c>
      <c r="D5293" s="194" t="s">
        <v>281</v>
      </c>
      <c r="E5293" s="195" t="s">
        <v>13245</v>
      </c>
    </row>
    <row r="5294" spans="1:7" x14ac:dyDescent="0.2">
      <c r="A5294" s="218">
        <v>2641</v>
      </c>
      <c r="B5294" s="200" t="s">
        <v>3291</v>
      </c>
      <c r="C5294" s="194" t="s">
        <v>273</v>
      </c>
      <c r="D5294" s="194" t="s">
        <v>281</v>
      </c>
      <c r="E5294" s="195" t="s">
        <v>15644</v>
      </c>
    </row>
    <row r="5295" spans="1:7" ht="15" x14ac:dyDescent="0.25">
      <c r="A5295" s="218">
        <v>2643</v>
      </c>
      <c r="B5295" s="200" t="s">
        <v>3292</v>
      </c>
      <c r="C5295" s="194" t="s">
        <v>273</v>
      </c>
      <c r="D5295" s="194" t="s">
        <v>281</v>
      </c>
      <c r="E5295" s="195" t="s">
        <v>5376</v>
      </c>
      <c r="F5295" s="147"/>
      <c r="G5295" s="147"/>
    </row>
    <row r="5296" spans="1:7" x14ac:dyDescent="0.2">
      <c r="A5296" s="218">
        <v>12404</v>
      </c>
      <c r="B5296" s="200" t="s">
        <v>3293</v>
      </c>
      <c r="C5296" s="194" t="s">
        <v>273</v>
      </c>
      <c r="D5296" s="194" t="s">
        <v>281</v>
      </c>
      <c r="E5296" s="195" t="s">
        <v>6141</v>
      </c>
    </row>
    <row r="5297" spans="1:6" ht="15" x14ac:dyDescent="0.25">
      <c r="A5297" s="218">
        <v>3939</v>
      </c>
      <c r="B5297" s="200" t="s">
        <v>3294</v>
      </c>
      <c r="C5297" s="194" t="s">
        <v>273</v>
      </c>
      <c r="D5297" s="194" t="s">
        <v>281</v>
      </c>
      <c r="E5297" s="195" t="s">
        <v>5345</v>
      </c>
      <c r="F5297" s="147"/>
    </row>
    <row r="5298" spans="1:6" ht="15" x14ac:dyDescent="0.25">
      <c r="A5298" s="218">
        <v>3911</v>
      </c>
      <c r="B5298" s="200" t="s">
        <v>3295</v>
      </c>
      <c r="C5298" s="194" t="s">
        <v>273</v>
      </c>
      <c r="D5298" s="194" t="s">
        <v>281</v>
      </c>
      <c r="E5298" s="195" t="s">
        <v>6335</v>
      </c>
      <c r="F5298" s="147"/>
    </row>
    <row r="5299" spans="1:6" ht="15" x14ac:dyDescent="0.25">
      <c r="A5299" s="218">
        <v>3908</v>
      </c>
      <c r="B5299" s="200" t="s">
        <v>3296</v>
      </c>
      <c r="C5299" s="194" t="s">
        <v>273</v>
      </c>
      <c r="D5299" s="194" t="s">
        <v>281</v>
      </c>
      <c r="E5299" s="195" t="s">
        <v>6491</v>
      </c>
      <c r="F5299" s="147"/>
    </row>
    <row r="5300" spans="1:6" ht="15" x14ac:dyDescent="0.25">
      <c r="A5300" s="218">
        <v>3910</v>
      </c>
      <c r="B5300" s="200" t="s">
        <v>3297</v>
      </c>
      <c r="C5300" s="194" t="s">
        <v>273</v>
      </c>
      <c r="D5300" s="194" t="s">
        <v>281</v>
      </c>
      <c r="E5300" s="195" t="s">
        <v>6539</v>
      </c>
      <c r="F5300" s="147"/>
    </row>
    <row r="5301" spans="1:6" ht="15" x14ac:dyDescent="0.25">
      <c r="A5301" s="218">
        <v>3913</v>
      </c>
      <c r="B5301" s="200" t="s">
        <v>3298</v>
      </c>
      <c r="C5301" s="194" t="s">
        <v>273</v>
      </c>
      <c r="D5301" s="194" t="s">
        <v>281</v>
      </c>
      <c r="E5301" s="195" t="s">
        <v>6540</v>
      </c>
      <c r="F5301" s="147"/>
    </row>
    <row r="5302" spans="1:6" x14ac:dyDescent="0.2">
      <c r="A5302" s="218">
        <v>3912</v>
      </c>
      <c r="B5302" s="200" t="s">
        <v>139</v>
      </c>
      <c r="C5302" s="194" t="s">
        <v>273</v>
      </c>
      <c r="D5302" s="194" t="s">
        <v>281</v>
      </c>
      <c r="E5302" s="195" t="s">
        <v>6541</v>
      </c>
    </row>
    <row r="5303" spans="1:6" ht="15" x14ac:dyDescent="0.25">
      <c r="A5303" s="218">
        <v>3909</v>
      </c>
      <c r="B5303" s="200" t="s">
        <v>3299</v>
      </c>
      <c r="C5303" s="194" t="s">
        <v>273</v>
      </c>
      <c r="D5303" s="194" t="s">
        <v>281</v>
      </c>
      <c r="E5303" s="195" t="s">
        <v>6542</v>
      </c>
      <c r="F5303" s="147"/>
    </row>
    <row r="5304" spans="1:6" x14ac:dyDescent="0.2">
      <c r="A5304" s="218">
        <v>3914</v>
      </c>
      <c r="B5304" s="200" t="s">
        <v>120</v>
      </c>
      <c r="C5304" s="194" t="s">
        <v>273</v>
      </c>
      <c r="D5304" s="194" t="s">
        <v>281</v>
      </c>
      <c r="E5304" s="195" t="s">
        <v>6543</v>
      </c>
      <c r="F5304" s="151"/>
    </row>
    <row r="5305" spans="1:6" ht="15" x14ac:dyDescent="0.25">
      <c r="A5305" s="218">
        <v>3915</v>
      </c>
      <c r="B5305" s="200" t="s">
        <v>3300</v>
      </c>
      <c r="C5305" s="194" t="s">
        <v>273</v>
      </c>
      <c r="D5305" s="194" t="s">
        <v>281</v>
      </c>
      <c r="E5305" s="195" t="s">
        <v>6544</v>
      </c>
      <c r="F5305" s="147"/>
    </row>
    <row r="5306" spans="1:6" x14ac:dyDescent="0.2">
      <c r="A5306" s="218">
        <v>3916</v>
      </c>
      <c r="B5306" s="200" t="s">
        <v>3301</v>
      </c>
      <c r="C5306" s="194" t="s">
        <v>273</v>
      </c>
      <c r="D5306" s="194" t="s">
        <v>281</v>
      </c>
      <c r="E5306" s="195" t="s">
        <v>6545</v>
      </c>
      <c r="F5306" s="148"/>
    </row>
    <row r="5307" spans="1:6" x14ac:dyDescent="0.2">
      <c r="A5307" s="218">
        <v>3917</v>
      </c>
      <c r="B5307" s="200" t="s">
        <v>3302</v>
      </c>
      <c r="C5307" s="194" t="s">
        <v>273</v>
      </c>
      <c r="D5307" s="194" t="s">
        <v>281</v>
      </c>
      <c r="E5307" s="195" t="s">
        <v>6546</v>
      </c>
      <c r="F5307" s="148"/>
    </row>
    <row r="5308" spans="1:6" x14ac:dyDescent="0.2">
      <c r="A5308" s="218">
        <v>1898</v>
      </c>
      <c r="B5308" s="200" t="s">
        <v>3303</v>
      </c>
      <c r="C5308" s="194" t="s">
        <v>273</v>
      </c>
      <c r="D5308" s="194" t="s">
        <v>281</v>
      </c>
      <c r="E5308" s="195" t="s">
        <v>5560</v>
      </c>
      <c r="F5308" s="152"/>
    </row>
    <row r="5309" spans="1:6" x14ac:dyDescent="0.2">
      <c r="A5309" s="218">
        <v>1904</v>
      </c>
      <c r="B5309" s="200" t="s">
        <v>3304</v>
      </c>
      <c r="C5309" s="194" t="s">
        <v>273</v>
      </c>
      <c r="D5309" s="194" t="s">
        <v>281</v>
      </c>
      <c r="E5309" s="195" t="s">
        <v>17219</v>
      </c>
      <c r="F5309" s="151"/>
    </row>
    <row r="5310" spans="1:6" x14ac:dyDescent="0.2">
      <c r="A5310" s="218">
        <v>1899</v>
      </c>
      <c r="B5310" s="200" t="s">
        <v>3305</v>
      </c>
      <c r="C5310" s="194" t="s">
        <v>273</v>
      </c>
      <c r="D5310" s="194" t="s">
        <v>281</v>
      </c>
      <c r="E5310" s="195" t="s">
        <v>6260</v>
      </c>
      <c r="F5310" s="150"/>
    </row>
    <row r="5311" spans="1:6" ht="15" x14ac:dyDescent="0.25">
      <c r="A5311" s="218">
        <v>1900</v>
      </c>
      <c r="B5311" s="200" t="s">
        <v>3306</v>
      </c>
      <c r="C5311" s="194" t="s">
        <v>273</v>
      </c>
      <c r="D5311" s="194" t="s">
        <v>281</v>
      </c>
      <c r="E5311" s="195" t="s">
        <v>5562</v>
      </c>
      <c r="F5311" s="147"/>
    </row>
    <row r="5312" spans="1:6" x14ac:dyDescent="0.2">
      <c r="A5312" s="218">
        <v>1893</v>
      </c>
      <c r="B5312" s="200" t="s">
        <v>3307</v>
      </c>
      <c r="C5312" s="194" t="s">
        <v>273</v>
      </c>
      <c r="D5312" s="194" t="s">
        <v>281</v>
      </c>
      <c r="E5312" s="195" t="s">
        <v>5740</v>
      </c>
      <c r="F5312" s="150"/>
    </row>
    <row r="5313" spans="1:6" x14ac:dyDescent="0.2">
      <c r="A5313" s="218">
        <v>1902</v>
      </c>
      <c r="B5313" s="200" t="s">
        <v>3308</v>
      </c>
      <c r="C5313" s="194" t="s">
        <v>273</v>
      </c>
      <c r="D5313" s="194" t="s">
        <v>281</v>
      </c>
      <c r="E5313" s="195" t="s">
        <v>5477</v>
      </c>
      <c r="F5313" s="151"/>
    </row>
    <row r="5314" spans="1:6" x14ac:dyDescent="0.2">
      <c r="A5314" s="218">
        <v>1901</v>
      </c>
      <c r="B5314" s="200" t="s">
        <v>3309</v>
      </c>
      <c r="C5314" s="194" t="s">
        <v>273</v>
      </c>
      <c r="D5314" s="194" t="s">
        <v>281</v>
      </c>
      <c r="E5314" s="195" t="s">
        <v>5553</v>
      </c>
      <c r="F5314" s="151"/>
    </row>
    <row r="5315" spans="1:6" x14ac:dyDescent="0.2">
      <c r="A5315" s="218">
        <v>1892</v>
      </c>
      <c r="B5315" s="200" t="s">
        <v>3310</v>
      </c>
      <c r="C5315" s="194" t="s">
        <v>273</v>
      </c>
      <c r="D5315" s="194" t="s">
        <v>281</v>
      </c>
      <c r="E5315" s="195" t="s">
        <v>5873</v>
      </c>
      <c r="F5315" s="151"/>
    </row>
    <row r="5316" spans="1:6" ht="15" x14ac:dyDescent="0.25">
      <c r="A5316" s="218">
        <v>1907</v>
      </c>
      <c r="B5316" s="200" t="s">
        <v>3311</v>
      </c>
      <c r="C5316" s="194" t="s">
        <v>273</v>
      </c>
      <c r="D5316" s="194" t="s">
        <v>281</v>
      </c>
      <c r="E5316" s="195" t="s">
        <v>6902</v>
      </c>
      <c r="F5316" s="147"/>
    </row>
    <row r="5317" spans="1:6" x14ac:dyDescent="0.2">
      <c r="A5317" s="218">
        <v>1894</v>
      </c>
      <c r="B5317" s="200" t="s">
        <v>3312</v>
      </c>
      <c r="C5317" s="194" t="s">
        <v>273</v>
      </c>
      <c r="D5317" s="194" t="s">
        <v>281</v>
      </c>
      <c r="E5317" s="195" t="s">
        <v>18515</v>
      </c>
      <c r="F5317" s="151"/>
    </row>
    <row r="5318" spans="1:6" x14ac:dyDescent="0.2">
      <c r="A5318" s="218">
        <v>1891</v>
      </c>
      <c r="B5318" s="200" t="s">
        <v>3313</v>
      </c>
      <c r="C5318" s="194" t="s">
        <v>273</v>
      </c>
      <c r="D5318" s="194" t="s">
        <v>281</v>
      </c>
      <c r="E5318" s="195" t="s">
        <v>5562</v>
      </c>
      <c r="F5318" s="151"/>
    </row>
    <row r="5319" spans="1:6" x14ac:dyDescent="0.2">
      <c r="A5319" s="218">
        <v>1896</v>
      </c>
      <c r="B5319" s="200" t="s">
        <v>3314</v>
      </c>
      <c r="C5319" s="194" t="s">
        <v>273</v>
      </c>
      <c r="D5319" s="194" t="s">
        <v>281</v>
      </c>
      <c r="E5319" s="195" t="s">
        <v>18516</v>
      </c>
      <c r="F5319" s="151"/>
    </row>
    <row r="5320" spans="1:6" x14ac:dyDescent="0.2">
      <c r="A5320" s="218">
        <v>1895</v>
      </c>
      <c r="B5320" s="200" t="s">
        <v>3315</v>
      </c>
      <c r="C5320" s="194" t="s">
        <v>273</v>
      </c>
      <c r="D5320" s="194" t="s">
        <v>281</v>
      </c>
      <c r="E5320" s="195" t="s">
        <v>18517</v>
      </c>
      <c r="F5320" s="151"/>
    </row>
    <row r="5321" spans="1:6" x14ac:dyDescent="0.2">
      <c r="A5321" s="218">
        <v>3867</v>
      </c>
      <c r="B5321" s="200" t="s">
        <v>18518</v>
      </c>
      <c r="C5321" s="194" t="s">
        <v>273</v>
      </c>
      <c r="D5321" s="194" t="s">
        <v>281</v>
      </c>
      <c r="E5321" s="195" t="s">
        <v>18519</v>
      </c>
      <c r="F5321" s="151"/>
    </row>
    <row r="5322" spans="1:6" x14ac:dyDescent="0.2">
      <c r="A5322" s="218">
        <v>3861</v>
      </c>
      <c r="B5322" s="200" t="s">
        <v>18520</v>
      </c>
      <c r="C5322" s="194" t="s">
        <v>273</v>
      </c>
      <c r="D5322" s="194" t="s">
        <v>281</v>
      </c>
      <c r="E5322" s="194" t="s">
        <v>8408</v>
      </c>
      <c r="F5322" s="151"/>
    </row>
    <row r="5323" spans="1:6" x14ac:dyDescent="0.2">
      <c r="A5323" s="218">
        <v>3904</v>
      </c>
      <c r="B5323" s="200" t="s">
        <v>18521</v>
      </c>
      <c r="C5323" s="194" t="s">
        <v>273</v>
      </c>
      <c r="D5323" s="194" t="s">
        <v>281</v>
      </c>
      <c r="E5323" s="194" t="s">
        <v>5610</v>
      </c>
      <c r="F5323" s="151"/>
    </row>
    <row r="5324" spans="1:6" x14ac:dyDescent="0.2">
      <c r="A5324" s="218">
        <v>3903</v>
      </c>
      <c r="B5324" s="200" t="s">
        <v>18522</v>
      </c>
      <c r="C5324" s="194" t="s">
        <v>273</v>
      </c>
      <c r="D5324" s="194" t="s">
        <v>281</v>
      </c>
      <c r="E5324" s="195" t="s">
        <v>6650</v>
      </c>
      <c r="F5324" s="151"/>
    </row>
    <row r="5325" spans="1:6" x14ac:dyDescent="0.2">
      <c r="A5325" s="218">
        <v>3862</v>
      </c>
      <c r="B5325" s="200" t="s">
        <v>18523</v>
      </c>
      <c r="C5325" s="194" t="s">
        <v>273</v>
      </c>
      <c r="D5325" s="194" t="s">
        <v>281</v>
      </c>
      <c r="E5325" s="195" t="s">
        <v>16871</v>
      </c>
      <c r="F5325" s="151"/>
    </row>
    <row r="5326" spans="1:6" ht="15" x14ac:dyDescent="0.25">
      <c r="A5326" s="199" t="s">
        <v>16759</v>
      </c>
      <c r="B5326" s="192"/>
      <c r="C5326" s="192"/>
      <c r="D5326" s="192"/>
      <c r="E5326" s="192"/>
      <c r="F5326" s="151"/>
    </row>
    <row r="5327" spans="1:6" x14ac:dyDescent="0.2">
      <c r="A5327" s="174"/>
      <c r="B5327" s="173"/>
      <c r="C5327" s="168"/>
      <c r="D5327" s="168"/>
      <c r="E5327" s="170"/>
      <c r="F5327" s="151"/>
    </row>
    <row r="5328" spans="1:6" ht="18" x14ac:dyDescent="0.25">
      <c r="A5328" s="192"/>
      <c r="B5328" s="201" t="s">
        <v>264</v>
      </c>
      <c r="C5328" s="192"/>
      <c r="D5328" s="193" t="s">
        <v>16732</v>
      </c>
      <c r="E5328" s="194" t="s">
        <v>18524</v>
      </c>
      <c r="F5328" s="151"/>
    </row>
    <row r="5329" spans="1:6" ht="15" x14ac:dyDescent="0.25">
      <c r="A5329" s="199" t="s">
        <v>16734</v>
      </c>
      <c r="B5329" s="192"/>
      <c r="C5329" s="192"/>
      <c r="D5329" s="192"/>
      <c r="E5329" s="192"/>
      <c r="F5329" s="151"/>
    </row>
    <row r="5330" spans="1:6" ht="15" x14ac:dyDescent="0.25">
      <c r="A5330" s="199" t="s">
        <v>16735</v>
      </c>
      <c r="B5330" s="192"/>
      <c r="C5330" s="192"/>
      <c r="D5330" s="192"/>
      <c r="E5330" s="192"/>
      <c r="F5330" s="151"/>
    </row>
    <row r="5331" spans="1:6" ht="15" x14ac:dyDescent="0.25">
      <c r="A5331" s="199" t="s">
        <v>16736</v>
      </c>
      <c r="B5331" s="192"/>
      <c r="C5331" s="192"/>
      <c r="D5331" s="192"/>
      <c r="E5331" s="192"/>
      <c r="F5331" s="151"/>
    </row>
    <row r="5332" spans="1:6" ht="15" x14ac:dyDescent="0.25">
      <c r="A5332" s="199" t="s">
        <v>16737</v>
      </c>
      <c r="B5332" s="192"/>
      <c r="C5332" s="192"/>
      <c r="D5332" s="192"/>
      <c r="E5332" s="192"/>
      <c r="F5332" s="151"/>
    </row>
    <row r="5333" spans="1:6" ht="15" x14ac:dyDescent="0.25">
      <c r="A5333" s="199" t="s">
        <v>16738</v>
      </c>
      <c r="B5333" s="192"/>
      <c r="C5333" s="192"/>
      <c r="D5333" s="192"/>
      <c r="E5333" s="192"/>
      <c r="F5333" s="147"/>
    </row>
    <row r="5334" spans="1:6" ht="15" x14ac:dyDescent="0.25">
      <c r="A5334" s="199" t="s">
        <v>16739</v>
      </c>
      <c r="B5334" s="200" t="s">
        <v>16740</v>
      </c>
      <c r="C5334" s="192"/>
      <c r="D5334" s="192"/>
      <c r="E5334" s="192"/>
      <c r="F5334" s="151"/>
    </row>
    <row r="5335" spans="1:6" ht="15" x14ac:dyDescent="0.25">
      <c r="A5335" s="192"/>
      <c r="B5335" s="200" t="s">
        <v>16741</v>
      </c>
      <c r="C5335" s="195" t="s">
        <v>16742</v>
      </c>
      <c r="D5335" s="192"/>
      <c r="E5335" s="195" t="s">
        <v>16743</v>
      </c>
      <c r="F5335" s="147"/>
    </row>
    <row r="5336" spans="1:6" ht="15" x14ac:dyDescent="0.25">
      <c r="A5336" s="199" t="s">
        <v>16744</v>
      </c>
      <c r="B5336" s="199" t="s">
        <v>16745</v>
      </c>
      <c r="C5336" s="192"/>
      <c r="D5336" s="193" t="s">
        <v>16746</v>
      </c>
      <c r="E5336" s="192"/>
      <c r="F5336" s="151"/>
    </row>
    <row r="5337" spans="1:6" x14ac:dyDescent="0.2">
      <c r="A5337" s="199" t="s">
        <v>265</v>
      </c>
      <c r="B5337" s="199" t="s">
        <v>266</v>
      </c>
      <c r="C5337" s="193" t="s">
        <v>267</v>
      </c>
      <c r="D5337" s="193" t="s">
        <v>268</v>
      </c>
      <c r="E5337" s="193" t="s">
        <v>269</v>
      </c>
      <c r="F5337" s="151"/>
    </row>
    <row r="5338" spans="1:6" ht="15" x14ac:dyDescent="0.25">
      <c r="A5338" s="192"/>
      <c r="B5338" s="192"/>
      <c r="C5338" s="192"/>
      <c r="D5338" s="193" t="s">
        <v>270</v>
      </c>
      <c r="E5338" s="193" t="s">
        <v>271</v>
      </c>
      <c r="F5338" s="151"/>
    </row>
    <row r="5339" spans="1:6" x14ac:dyDescent="0.2">
      <c r="A5339" s="218">
        <v>3863</v>
      </c>
      <c r="B5339" s="200" t="s">
        <v>18525</v>
      </c>
      <c r="C5339" s="194" t="s">
        <v>273</v>
      </c>
      <c r="D5339" s="194" t="s">
        <v>281</v>
      </c>
      <c r="E5339" s="195" t="s">
        <v>6140</v>
      </c>
      <c r="F5339" s="151"/>
    </row>
    <row r="5340" spans="1:6" x14ac:dyDescent="0.2">
      <c r="A5340" s="218">
        <v>3864</v>
      </c>
      <c r="B5340" s="200" t="s">
        <v>18526</v>
      </c>
      <c r="C5340" s="194" t="s">
        <v>273</v>
      </c>
      <c r="D5340" s="194" t="s">
        <v>281</v>
      </c>
      <c r="E5340" s="195" t="s">
        <v>6308</v>
      </c>
      <c r="F5340" s="151"/>
    </row>
    <row r="5341" spans="1:6" x14ac:dyDescent="0.2">
      <c r="A5341" s="218">
        <v>3865</v>
      </c>
      <c r="B5341" s="200" t="s">
        <v>18527</v>
      </c>
      <c r="C5341" s="194" t="s">
        <v>273</v>
      </c>
      <c r="D5341" s="194" t="s">
        <v>281</v>
      </c>
      <c r="E5341" s="195" t="s">
        <v>18528</v>
      </c>
      <c r="F5341" s="151"/>
    </row>
    <row r="5342" spans="1:6" ht="15" x14ac:dyDescent="0.25">
      <c r="A5342" s="218">
        <v>3866</v>
      </c>
      <c r="B5342" s="200" t="s">
        <v>18529</v>
      </c>
      <c r="C5342" s="194" t="s">
        <v>273</v>
      </c>
      <c r="D5342" s="194" t="s">
        <v>281</v>
      </c>
      <c r="E5342" s="195" t="s">
        <v>6862</v>
      </c>
      <c r="F5342" s="147"/>
    </row>
    <row r="5343" spans="1:6" x14ac:dyDescent="0.2">
      <c r="A5343" s="218">
        <v>3902</v>
      </c>
      <c r="B5343" s="200" t="s">
        <v>18530</v>
      </c>
      <c r="C5343" s="194" t="s">
        <v>273</v>
      </c>
      <c r="D5343" s="194" t="s">
        <v>281</v>
      </c>
      <c r="E5343" s="195" t="s">
        <v>7100</v>
      </c>
      <c r="F5343" s="151"/>
    </row>
    <row r="5344" spans="1:6" ht="15" x14ac:dyDescent="0.25">
      <c r="A5344" s="218">
        <v>3878</v>
      </c>
      <c r="B5344" s="200" t="s">
        <v>18531</v>
      </c>
      <c r="C5344" s="194" t="s">
        <v>273</v>
      </c>
      <c r="D5344" s="194" t="s">
        <v>281</v>
      </c>
      <c r="E5344" s="195" t="s">
        <v>6831</v>
      </c>
      <c r="F5344" s="147"/>
    </row>
    <row r="5345" spans="1:6" x14ac:dyDescent="0.2">
      <c r="A5345" s="218">
        <v>3877</v>
      </c>
      <c r="B5345" s="200" t="s">
        <v>18532</v>
      </c>
      <c r="C5345" s="194" t="s">
        <v>273</v>
      </c>
      <c r="D5345" s="194" t="s">
        <v>281</v>
      </c>
      <c r="E5345" s="195" t="s">
        <v>8670</v>
      </c>
      <c r="F5345" s="151"/>
    </row>
    <row r="5346" spans="1:6" x14ac:dyDescent="0.2">
      <c r="A5346" s="218">
        <v>3879</v>
      </c>
      <c r="B5346" s="200" t="s">
        <v>18533</v>
      </c>
      <c r="C5346" s="194" t="s">
        <v>273</v>
      </c>
      <c r="D5346" s="194" t="s">
        <v>281</v>
      </c>
      <c r="E5346" s="195" t="s">
        <v>5258</v>
      </c>
      <c r="F5346" s="151"/>
    </row>
    <row r="5347" spans="1:6" x14ac:dyDescent="0.2">
      <c r="A5347" s="218">
        <v>3880</v>
      </c>
      <c r="B5347" s="200" t="s">
        <v>18534</v>
      </c>
      <c r="C5347" s="194" t="s">
        <v>273</v>
      </c>
      <c r="D5347" s="194" t="s">
        <v>281</v>
      </c>
      <c r="E5347" s="195" t="s">
        <v>18535</v>
      </c>
      <c r="F5347" s="151"/>
    </row>
    <row r="5348" spans="1:6" x14ac:dyDescent="0.2">
      <c r="A5348" s="218">
        <v>3901</v>
      </c>
      <c r="B5348" s="200" t="s">
        <v>18536</v>
      </c>
      <c r="C5348" s="194" t="s">
        <v>273</v>
      </c>
      <c r="D5348" s="194" t="s">
        <v>281</v>
      </c>
      <c r="E5348" s="195" t="s">
        <v>18537</v>
      </c>
      <c r="F5348" s="151"/>
    </row>
    <row r="5349" spans="1:6" x14ac:dyDescent="0.2">
      <c r="A5349" s="218">
        <v>12892</v>
      </c>
      <c r="B5349" s="200" t="s">
        <v>3316</v>
      </c>
      <c r="C5349" s="194" t="s">
        <v>330</v>
      </c>
      <c r="D5349" s="194" t="s">
        <v>281</v>
      </c>
      <c r="E5349" s="195" t="s">
        <v>17181</v>
      </c>
      <c r="F5349" s="151"/>
    </row>
    <row r="5350" spans="1:6" x14ac:dyDescent="0.2">
      <c r="A5350" s="218">
        <v>12407</v>
      </c>
      <c r="B5350" s="200" t="s">
        <v>3317</v>
      </c>
      <c r="C5350" s="194" t="s">
        <v>273</v>
      </c>
      <c r="D5350" s="194" t="s">
        <v>281</v>
      </c>
      <c r="E5350" s="195" t="s">
        <v>5598</v>
      </c>
      <c r="F5350" s="151"/>
    </row>
    <row r="5351" spans="1:6" x14ac:dyDescent="0.2">
      <c r="A5351" s="218">
        <v>12408</v>
      </c>
      <c r="B5351" s="200" t="s">
        <v>3318</v>
      </c>
      <c r="C5351" s="194" t="s">
        <v>273</v>
      </c>
      <c r="D5351" s="194" t="s">
        <v>281</v>
      </c>
      <c r="E5351" s="195" t="s">
        <v>6555</v>
      </c>
      <c r="F5351" s="151"/>
    </row>
    <row r="5352" spans="1:6" x14ac:dyDescent="0.2">
      <c r="A5352" s="218">
        <v>12409</v>
      </c>
      <c r="B5352" s="200" t="s">
        <v>3319</v>
      </c>
      <c r="C5352" s="194" t="s">
        <v>273</v>
      </c>
      <c r="D5352" s="194" t="s">
        <v>281</v>
      </c>
      <c r="E5352" s="195" t="s">
        <v>6555</v>
      </c>
      <c r="F5352" s="151"/>
    </row>
    <row r="5353" spans="1:6" x14ac:dyDescent="0.2">
      <c r="A5353" s="218">
        <v>12410</v>
      </c>
      <c r="B5353" s="200" t="s">
        <v>3320</v>
      </c>
      <c r="C5353" s="194" t="s">
        <v>273</v>
      </c>
      <c r="D5353" s="194" t="s">
        <v>281</v>
      </c>
      <c r="E5353" s="195" t="s">
        <v>6556</v>
      </c>
      <c r="F5353" s="151"/>
    </row>
    <row r="5354" spans="1:6" x14ac:dyDescent="0.2">
      <c r="A5354" s="218">
        <v>3936</v>
      </c>
      <c r="B5354" s="200" t="s">
        <v>3321</v>
      </c>
      <c r="C5354" s="194" t="s">
        <v>273</v>
      </c>
      <c r="D5354" s="194" t="s">
        <v>281</v>
      </c>
      <c r="E5354" s="195" t="s">
        <v>5605</v>
      </c>
      <c r="F5354" s="151"/>
    </row>
    <row r="5355" spans="1:6" ht="15" x14ac:dyDescent="0.25">
      <c r="A5355" s="218">
        <v>3922</v>
      </c>
      <c r="B5355" s="200" t="s">
        <v>3322</v>
      </c>
      <c r="C5355" s="194" t="s">
        <v>273</v>
      </c>
      <c r="D5355" s="194" t="s">
        <v>281</v>
      </c>
      <c r="E5355" s="195" t="s">
        <v>6557</v>
      </c>
      <c r="F5355" s="147"/>
    </row>
    <row r="5356" spans="1:6" x14ac:dyDescent="0.2">
      <c r="A5356" s="218">
        <v>3924</v>
      </c>
      <c r="B5356" s="200" t="s">
        <v>3323</v>
      </c>
      <c r="C5356" s="194" t="s">
        <v>273</v>
      </c>
      <c r="D5356" s="194" t="s">
        <v>281</v>
      </c>
      <c r="E5356" s="195" t="s">
        <v>6558</v>
      </c>
      <c r="F5356" s="151"/>
    </row>
    <row r="5357" spans="1:6" x14ac:dyDescent="0.2">
      <c r="A5357" s="218">
        <v>3923</v>
      </c>
      <c r="B5357" s="200" t="s">
        <v>3324</v>
      </c>
      <c r="C5357" s="194" t="s">
        <v>273</v>
      </c>
      <c r="D5357" s="194" t="s">
        <v>281</v>
      </c>
      <c r="E5357" s="195" t="s">
        <v>6437</v>
      </c>
      <c r="F5357" s="151"/>
    </row>
    <row r="5358" spans="1:6" x14ac:dyDescent="0.2">
      <c r="A5358" s="218">
        <v>3937</v>
      </c>
      <c r="B5358" s="200" t="s">
        <v>3325</v>
      </c>
      <c r="C5358" s="194" t="s">
        <v>273</v>
      </c>
      <c r="D5358" s="194" t="s">
        <v>281</v>
      </c>
      <c r="E5358" s="195" t="s">
        <v>6252</v>
      </c>
      <c r="F5358" s="151"/>
    </row>
    <row r="5359" spans="1:6" x14ac:dyDescent="0.2">
      <c r="A5359" s="218">
        <v>3921</v>
      </c>
      <c r="B5359" s="200" t="s">
        <v>3326</v>
      </c>
      <c r="C5359" s="194" t="s">
        <v>273</v>
      </c>
      <c r="D5359" s="194" t="s">
        <v>281</v>
      </c>
      <c r="E5359" s="195" t="s">
        <v>6454</v>
      </c>
    </row>
    <row r="5360" spans="1:6" x14ac:dyDescent="0.2">
      <c r="A5360" s="218">
        <v>3920</v>
      </c>
      <c r="B5360" s="200" t="s">
        <v>3327</v>
      </c>
      <c r="C5360" s="194" t="s">
        <v>273</v>
      </c>
      <c r="D5360" s="194" t="s">
        <v>281</v>
      </c>
      <c r="E5360" s="195" t="s">
        <v>6252</v>
      </c>
    </row>
    <row r="5361" spans="1:7" x14ac:dyDescent="0.2">
      <c r="A5361" s="218">
        <v>3938</v>
      </c>
      <c r="B5361" s="200" t="s">
        <v>3328</v>
      </c>
      <c r="C5361" s="194" t="s">
        <v>273</v>
      </c>
      <c r="D5361" s="194" t="s">
        <v>281</v>
      </c>
      <c r="E5361" s="195" t="s">
        <v>6559</v>
      </c>
    </row>
    <row r="5362" spans="1:7" x14ac:dyDescent="0.2">
      <c r="A5362" s="218">
        <v>3919</v>
      </c>
      <c r="B5362" s="200" t="s">
        <v>3329</v>
      </c>
      <c r="C5362" s="194" t="s">
        <v>273</v>
      </c>
      <c r="D5362" s="194" t="s">
        <v>281</v>
      </c>
      <c r="E5362" s="195" t="s">
        <v>5968</v>
      </c>
    </row>
    <row r="5363" spans="1:7" x14ac:dyDescent="0.2">
      <c r="A5363" s="218">
        <v>3927</v>
      </c>
      <c r="B5363" s="200" t="s">
        <v>3330</v>
      </c>
      <c r="C5363" s="194" t="s">
        <v>273</v>
      </c>
      <c r="D5363" s="194" t="s">
        <v>281</v>
      </c>
      <c r="E5363" s="195" t="s">
        <v>6560</v>
      </c>
    </row>
    <row r="5364" spans="1:7" ht="15" x14ac:dyDescent="0.25">
      <c r="A5364" s="218">
        <v>3928</v>
      </c>
      <c r="B5364" s="200" t="s">
        <v>3331</v>
      </c>
      <c r="C5364" s="194" t="s">
        <v>273</v>
      </c>
      <c r="D5364" s="194" t="s">
        <v>281</v>
      </c>
      <c r="E5364" s="195" t="s">
        <v>6560</v>
      </c>
      <c r="F5364" s="147"/>
      <c r="G5364" s="147"/>
    </row>
    <row r="5365" spans="1:7" x14ac:dyDescent="0.2">
      <c r="A5365" s="218">
        <v>3926</v>
      </c>
      <c r="B5365" s="200" t="s">
        <v>3332</v>
      </c>
      <c r="C5365" s="194" t="s">
        <v>273</v>
      </c>
      <c r="D5365" s="194" t="s">
        <v>281</v>
      </c>
      <c r="E5365" s="195" t="s">
        <v>6561</v>
      </c>
    </row>
    <row r="5366" spans="1:7" ht="15" x14ac:dyDescent="0.25">
      <c r="A5366" s="218">
        <v>3935</v>
      </c>
      <c r="B5366" s="200" t="s">
        <v>3333</v>
      </c>
      <c r="C5366" s="194" t="s">
        <v>273</v>
      </c>
      <c r="D5366" s="194" t="s">
        <v>281</v>
      </c>
      <c r="E5366" s="195" t="s">
        <v>6562</v>
      </c>
      <c r="F5366" s="147"/>
      <c r="G5366" s="147"/>
    </row>
    <row r="5367" spans="1:7" ht="15" x14ac:dyDescent="0.25">
      <c r="A5367" s="218">
        <v>3925</v>
      </c>
      <c r="B5367" s="200" t="s">
        <v>3334</v>
      </c>
      <c r="C5367" s="194" t="s">
        <v>273</v>
      </c>
      <c r="D5367" s="194" t="s">
        <v>281</v>
      </c>
      <c r="E5367" s="195" t="s">
        <v>6563</v>
      </c>
      <c r="F5367" s="147"/>
      <c r="G5367" s="147"/>
    </row>
    <row r="5368" spans="1:7" ht="15" x14ac:dyDescent="0.25">
      <c r="A5368" s="218">
        <v>12406</v>
      </c>
      <c r="B5368" s="200" t="s">
        <v>3335</v>
      </c>
      <c r="C5368" s="194" t="s">
        <v>273</v>
      </c>
      <c r="D5368" s="194" t="s">
        <v>281</v>
      </c>
      <c r="E5368" s="195" t="s">
        <v>6542</v>
      </c>
      <c r="F5368" s="147"/>
      <c r="G5368" s="147"/>
    </row>
    <row r="5369" spans="1:7" ht="15" x14ac:dyDescent="0.25">
      <c r="A5369" s="218">
        <v>3929</v>
      </c>
      <c r="B5369" s="200" t="s">
        <v>3336</v>
      </c>
      <c r="C5369" s="194" t="s">
        <v>273</v>
      </c>
      <c r="D5369" s="194" t="s">
        <v>281</v>
      </c>
      <c r="E5369" s="195" t="s">
        <v>6564</v>
      </c>
      <c r="F5369" s="147"/>
      <c r="G5369" s="147"/>
    </row>
    <row r="5370" spans="1:7" ht="15" x14ac:dyDescent="0.25">
      <c r="A5370" s="218">
        <v>3931</v>
      </c>
      <c r="B5370" s="200" t="s">
        <v>3337</v>
      </c>
      <c r="C5370" s="194" t="s">
        <v>273</v>
      </c>
      <c r="D5370" s="194" t="s">
        <v>281</v>
      </c>
      <c r="E5370" s="195" t="s">
        <v>6564</v>
      </c>
      <c r="F5370" s="147"/>
      <c r="G5370" s="147"/>
    </row>
    <row r="5371" spans="1:7" x14ac:dyDescent="0.2">
      <c r="A5371" s="218">
        <v>3930</v>
      </c>
      <c r="B5371" s="200" t="s">
        <v>3338</v>
      </c>
      <c r="C5371" s="194" t="s">
        <v>273</v>
      </c>
      <c r="D5371" s="194" t="s">
        <v>281</v>
      </c>
      <c r="E5371" s="195" t="s">
        <v>6564</v>
      </c>
    </row>
    <row r="5372" spans="1:7" ht="15" x14ac:dyDescent="0.25">
      <c r="A5372" s="218">
        <v>3932</v>
      </c>
      <c r="B5372" s="200" t="s">
        <v>3339</v>
      </c>
      <c r="C5372" s="194" t="s">
        <v>273</v>
      </c>
      <c r="D5372" s="194" t="s">
        <v>281</v>
      </c>
      <c r="E5372" s="195" t="s">
        <v>6565</v>
      </c>
      <c r="F5372" s="147"/>
      <c r="G5372" s="147"/>
    </row>
    <row r="5373" spans="1:7" ht="15" x14ac:dyDescent="0.25">
      <c r="A5373" s="218">
        <v>3933</v>
      </c>
      <c r="B5373" s="200" t="s">
        <v>3340</v>
      </c>
      <c r="C5373" s="194" t="s">
        <v>273</v>
      </c>
      <c r="D5373" s="194" t="s">
        <v>281</v>
      </c>
      <c r="E5373" s="195" t="s">
        <v>6565</v>
      </c>
      <c r="F5373" s="147"/>
      <c r="G5373" s="151"/>
    </row>
    <row r="5374" spans="1:7" ht="15" x14ac:dyDescent="0.25">
      <c r="A5374" s="218">
        <v>3934</v>
      </c>
      <c r="B5374" s="200" t="s">
        <v>3341</v>
      </c>
      <c r="C5374" s="194" t="s">
        <v>273</v>
      </c>
      <c r="D5374" s="194" t="s">
        <v>281</v>
      </c>
      <c r="E5374" s="195" t="s">
        <v>6566</v>
      </c>
      <c r="F5374" s="148"/>
      <c r="G5374" s="147"/>
    </row>
    <row r="5375" spans="1:7" x14ac:dyDescent="0.2">
      <c r="A5375" s="218">
        <v>3883</v>
      </c>
      <c r="B5375" s="200" t="s">
        <v>18538</v>
      </c>
      <c r="C5375" s="194" t="s">
        <v>273</v>
      </c>
      <c r="D5375" s="194" t="s">
        <v>281</v>
      </c>
      <c r="E5375" s="194" t="s">
        <v>5486</v>
      </c>
      <c r="F5375" s="148"/>
      <c r="G5375" s="148"/>
    </row>
    <row r="5376" spans="1:7" x14ac:dyDescent="0.2">
      <c r="A5376" s="218">
        <v>3876</v>
      </c>
      <c r="B5376" s="200" t="s">
        <v>18539</v>
      </c>
      <c r="C5376" s="194" t="s">
        <v>273</v>
      </c>
      <c r="D5376" s="194" t="s">
        <v>281</v>
      </c>
      <c r="E5376" s="195" t="s">
        <v>6418</v>
      </c>
      <c r="F5376" s="148"/>
      <c r="G5376" s="148"/>
    </row>
    <row r="5377" spans="1:7" x14ac:dyDescent="0.2">
      <c r="A5377" s="218">
        <v>3884</v>
      </c>
      <c r="B5377" s="200" t="s">
        <v>18540</v>
      </c>
      <c r="C5377" s="194" t="s">
        <v>273</v>
      </c>
      <c r="D5377" s="194" t="s">
        <v>281</v>
      </c>
      <c r="E5377" s="195" t="s">
        <v>5797</v>
      </c>
      <c r="F5377" s="150"/>
      <c r="G5377" s="151"/>
    </row>
    <row r="5378" spans="1:7" ht="15" x14ac:dyDescent="0.25">
      <c r="A5378" s="218">
        <v>20170</v>
      </c>
      <c r="B5378" s="200" t="s">
        <v>3342</v>
      </c>
      <c r="C5378" s="194" t="s">
        <v>273</v>
      </c>
      <c r="D5378" s="194" t="s">
        <v>281</v>
      </c>
      <c r="E5378" s="195" t="s">
        <v>6453</v>
      </c>
      <c r="F5378" s="147"/>
      <c r="G5378" s="147"/>
    </row>
    <row r="5379" spans="1:7" x14ac:dyDescent="0.2">
      <c r="A5379" s="218">
        <v>20171</v>
      </c>
      <c r="B5379" s="200" t="s">
        <v>3343</v>
      </c>
      <c r="C5379" s="194" t="s">
        <v>273</v>
      </c>
      <c r="D5379" s="194" t="s">
        <v>281</v>
      </c>
      <c r="E5379" s="195" t="s">
        <v>6571</v>
      </c>
      <c r="F5379" s="150"/>
      <c r="G5379" s="151"/>
    </row>
    <row r="5380" spans="1:7" ht="15" x14ac:dyDescent="0.25">
      <c r="A5380" s="218">
        <v>20167</v>
      </c>
      <c r="B5380" s="200" t="s">
        <v>3344</v>
      </c>
      <c r="C5380" s="194" t="s">
        <v>273</v>
      </c>
      <c r="D5380" s="194" t="s">
        <v>281</v>
      </c>
      <c r="E5380" s="195" t="s">
        <v>5451</v>
      </c>
      <c r="F5380" s="147"/>
      <c r="G5380" s="147"/>
    </row>
    <row r="5381" spans="1:7" x14ac:dyDescent="0.2">
      <c r="A5381" s="218">
        <v>20168</v>
      </c>
      <c r="B5381" s="200" t="s">
        <v>3345</v>
      </c>
      <c r="C5381" s="194" t="s">
        <v>273</v>
      </c>
      <c r="D5381" s="194" t="s">
        <v>281</v>
      </c>
      <c r="E5381" s="195" t="s">
        <v>6572</v>
      </c>
      <c r="F5381" s="150"/>
      <c r="G5381" s="151"/>
    </row>
    <row r="5382" spans="1:7" ht="15" x14ac:dyDescent="0.25">
      <c r="A5382" s="218">
        <v>20169</v>
      </c>
      <c r="B5382" s="200" t="s">
        <v>3346</v>
      </c>
      <c r="C5382" s="194" t="s">
        <v>273</v>
      </c>
      <c r="D5382" s="194" t="s">
        <v>281</v>
      </c>
      <c r="E5382" s="195" t="s">
        <v>6573</v>
      </c>
      <c r="F5382" s="147"/>
      <c r="G5382" s="147"/>
    </row>
    <row r="5383" spans="1:7" x14ac:dyDescent="0.2">
      <c r="A5383" s="218">
        <v>3837</v>
      </c>
      <c r="B5383" s="200" t="s">
        <v>18541</v>
      </c>
      <c r="C5383" s="194" t="s">
        <v>273</v>
      </c>
      <c r="D5383" s="194" t="s">
        <v>281</v>
      </c>
      <c r="E5383" s="195" t="s">
        <v>5619</v>
      </c>
      <c r="F5383" s="150"/>
      <c r="G5383" s="151"/>
    </row>
    <row r="5384" spans="1:7" ht="15" x14ac:dyDescent="0.25">
      <c r="A5384" s="218">
        <v>3845</v>
      </c>
      <c r="B5384" s="200" t="s">
        <v>18542</v>
      </c>
      <c r="C5384" s="194" t="s">
        <v>273</v>
      </c>
      <c r="D5384" s="194" t="s">
        <v>281</v>
      </c>
      <c r="E5384" s="195" t="s">
        <v>6692</v>
      </c>
      <c r="F5384" s="147"/>
      <c r="G5384" s="147"/>
    </row>
    <row r="5385" spans="1:7" ht="15" x14ac:dyDescent="0.25">
      <c r="A5385" s="199" t="s">
        <v>16759</v>
      </c>
      <c r="B5385" s="192"/>
      <c r="C5385" s="192"/>
      <c r="D5385" s="192"/>
      <c r="E5385" s="192"/>
      <c r="F5385" s="150"/>
      <c r="G5385" s="151"/>
    </row>
    <row r="5386" spans="1:7" ht="15" x14ac:dyDescent="0.25">
      <c r="A5386" s="166"/>
      <c r="B5386" s="173"/>
      <c r="C5386" s="169"/>
      <c r="D5386" s="166"/>
      <c r="E5386" s="169"/>
      <c r="F5386" s="147"/>
      <c r="G5386" s="147"/>
    </row>
    <row r="5387" spans="1:7" ht="18" x14ac:dyDescent="0.25">
      <c r="A5387" s="192"/>
      <c r="B5387" s="201" t="s">
        <v>264</v>
      </c>
      <c r="C5387" s="192"/>
      <c r="D5387" s="193" t="s">
        <v>16732</v>
      </c>
      <c r="E5387" s="194" t="s">
        <v>18543</v>
      </c>
      <c r="F5387" s="150"/>
      <c r="G5387" s="150"/>
    </row>
    <row r="5388" spans="1:7" ht="15" x14ac:dyDescent="0.25">
      <c r="A5388" s="199" t="s">
        <v>16734</v>
      </c>
      <c r="B5388" s="192"/>
      <c r="C5388" s="192"/>
      <c r="D5388" s="192"/>
      <c r="E5388" s="192"/>
      <c r="F5388" s="150"/>
      <c r="G5388" s="151"/>
    </row>
    <row r="5389" spans="1:7" ht="15" x14ac:dyDescent="0.25">
      <c r="A5389" s="199" t="s">
        <v>16735</v>
      </c>
      <c r="B5389" s="192"/>
      <c r="C5389" s="192"/>
      <c r="D5389" s="192"/>
      <c r="E5389" s="192"/>
      <c r="F5389" s="150"/>
      <c r="G5389" s="151"/>
    </row>
    <row r="5390" spans="1:7" ht="15" x14ac:dyDescent="0.25">
      <c r="A5390" s="199" t="s">
        <v>16736</v>
      </c>
      <c r="B5390" s="192"/>
      <c r="C5390" s="192"/>
      <c r="D5390" s="192"/>
      <c r="E5390" s="192"/>
      <c r="F5390" s="150"/>
      <c r="G5390" s="151"/>
    </row>
    <row r="5391" spans="1:7" ht="15" x14ac:dyDescent="0.25">
      <c r="A5391" s="199" t="s">
        <v>16737</v>
      </c>
      <c r="B5391" s="192"/>
      <c r="C5391" s="192"/>
      <c r="D5391" s="192"/>
      <c r="E5391" s="192"/>
      <c r="F5391" s="150"/>
      <c r="G5391" s="151"/>
    </row>
    <row r="5392" spans="1:7" ht="15" x14ac:dyDescent="0.25">
      <c r="A5392" s="199" t="s">
        <v>16738</v>
      </c>
      <c r="B5392" s="192"/>
      <c r="C5392" s="192"/>
      <c r="D5392" s="192"/>
      <c r="E5392" s="192"/>
      <c r="F5392" s="150"/>
      <c r="G5392" s="151"/>
    </row>
    <row r="5393" spans="1:7" ht="15" x14ac:dyDescent="0.25">
      <c r="A5393" s="199" t="s">
        <v>16739</v>
      </c>
      <c r="B5393" s="200" t="s">
        <v>16740</v>
      </c>
      <c r="C5393" s="192"/>
      <c r="D5393" s="192"/>
      <c r="E5393" s="192"/>
      <c r="F5393" s="150"/>
      <c r="G5393" s="151"/>
    </row>
    <row r="5394" spans="1:7" ht="15" x14ac:dyDescent="0.25">
      <c r="A5394" s="192"/>
      <c r="B5394" s="200" t="s">
        <v>16741</v>
      </c>
      <c r="C5394" s="195" t="s">
        <v>16742</v>
      </c>
      <c r="D5394" s="192"/>
      <c r="E5394" s="195" t="s">
        <v>16743</v>
      </c>
      <c r="F5394" s="150"/>
      <c r="G5394" s="151"/>
    </row>
    <row r="5395" spans="1:7" ht="15" x14ac:dyDescent="0.25">
      <c r="A5395" s="199" t="s">
        <v>16744</v>
      </c>
      <c r="B5395" s="199" t="s">
        <v>16745</v>
      </c>
      <c r="C5395" s="192"/>
      <c r="D5395" s="193" t="s">
        <v>16746</v>
      </c>
      <c r="E5395" s="192"/>
      <c r="F5395" s="150"/>
      <c r="G5395" s="151"/>
    </row>
    <row r="5396" spans="1:7" x14ac:dyDescent="0.2">
      <c r="A5396" s="199" t="s">
        <v>265</v>
      </c>
      <c r="B5396" s="199" t="s">
        <v>266</v>
      </c>
      <c r="C5396" s="193" t="s">
        <v>267</v>
      </c>
      <c r="D5396" s="193" t="s">
        <v>268</v>
      </c>
      <c r="E5396" s="193" t="s">
        <v>269</v>
      </c>
      <c r="F5396" s="150"/>
      <c r="G5396" s="151"/>
    </row>
    <row r="5397" spans="1:7" ht="15" x14ac:dyDescent="0.25">
      <c r="A5397" s="192"/>
      <c r="B5397" s="192"/>
      <c r="C5397" s="192"/>
      <c r="D5397" s="193" t="s">
        <v>270</v>
      </c>
      <c r="E5397" s="193" t="s">
        <v>271</v>
      </c>
      <c r="F5397" s="150"/>
      <c r="G5397" s="151"/>
    </row>
    <row r="5398" spans="1:7" x14ac:dyDescent="0.2">
      <c r="A5398" s="218">
        <v>11045</v>
      </c>
      <c r="B5398" s="200" t="s">
        <v>18544</v>
      </c>
      <c r="C5398" s="194" t="s">
        <v>273</v>
      </c>
      <c r="D5398" s="194" t="s">
        <v>281</v>
      </c>
      <c r="E5398" s="195" t="s">
        <v>5287</v>
      </c>
      <c r="F5398" s="150"/>
      <c r="G5398" s="151"/>
    </row>
    <row r="5399" spans="1:7" x14ac:dyDescent="0.2">
      <c r="A5399" s="218">
        <v>3899</v>
      </c>
      <c r="B5399" s="200" t="s">
        <v>18545</v>
      </c>
      <c r="C5399" s="194" t="s">
        <v>273</v>
      </c>
      <c r="D5399" s="194" t="s">
        <v>281</v>
      </c>
      <c r="E5399" s="195" t="s">
        <v>5854</v>
      </c>
      <c r="F5399" s="150"/>
      <c r="G5399" s="151"/>
    </row>
    <row r="5400" spans="1:7" x14ac:dyDescent="0.2">
      <c r="A5400" s="218">
        <v>38676</v>
      </c>
      <c r="B5400" s="200" t="s">
        <v>18546</v>
      </c>
      <c r="C5400" s="194" t="s">
        <v>273</v>
      </c>
      <c r="D5400" s="194" t="s">
        <v>281</v>
      </c>
      <c r="E5400" s="195" t="s">
        <v>6066</v>
      </c>
      <c r="F5400" s="150"/>
      <c r="G5400" s="151"/>
    </row>
    <row r="5401" spans="1:7" x14ac:dyDescent="0.2">
      <c r="A5401" s="218">
        <v>38677</v>
      </c>
      <c r="B5401" s="200" t="s">
        <v>18547</v>
      </c>
      <c r="C5401" s="194" t="s">
        <v>273</v>
      </c>
      <c r="D5401" s="194" t="s">
        <v>281</v>
      </c>
      <c r="E5401" s="195" t="s">
        <v>6448</v>
      </c>
      <c r="F5401" s="150"/>
      <c r="G5401" s="151"/>
    </row>
    <row r="5402" spans="1:7" x14ac:dyDescent="0.2">
      <c r="A5402" s="218">
        <v>3897</v>
      </c>
      <c r="B5402" s="200" t="s">
        <v>18548</v>
      </c>
      <c r="C5402" s="194" t="s">
        <v>273</v>
      </c>
      <c r="D5402" s="194" t="s">
        <v>281</v>
      </c>
      <c r="E5402" s="194" t="s">
        <v>6567</v>
      </c>
      <c r="F5402" s="150"/>
      <c r="G5402" s="151"/>
    </row>
    <row r="5403" spans="1:7" x14ac:dyDescent="0.2">
      <c r="A5403" s="218">
        <v>3875</v>
      </c>
      <c r="B5403" s="200" t="s">
        <v>18549</v>
      </c>
      <c r="C5403" s="194" t="s">
        <v>273</v>
      </c>
      <c r="D5403" s="194" t="s">
        <v>281</v>
      </c>
      <c r="E5403" s="195" t="s">
        <v>5720</v>
      </c>
      <c r="F5403" s="150"/>
      <c r="G5403" s="151"/>
    </row>
    <row r="5404" spans="1:7" x14ac:dyDescent="0.2">
      <c r="A5404" s="218">
        <v>3898</v>
      </c>
      <c r="B5404" s="200" t="s">
        <v>18550</v>
      </c>
      <c r="C5404" s="194" t="s">
        <v>273</v>
      </c>
      <c r="D5404" s="194" t="s">
        <v>281</v>
      </c>
      <c r="E5404" s="195" t="s">
        <v>5414</v>
      </c>
      <c r="F5404" s="150"/>
      <c r="G5404" s="151"/>
    </row>
    <row r="5405" spans="1:7" x14ac:dyDescent="0.2">
      <c r="A5405" s="218">
        <v>3855</v>
      </c>
      <c r="B5405" s="200" t="s">
        <v>18551</v>
      </c>
      <c r="C5405" s="194" t="s">
        <v>273</v>
      </c>
      <c r="D5405" s="194" t="s">
        <v>281</v>
      </c>
      <c r="E5405" s="195" t="s">
        <v>7790</v>
      </c>
      <c r="F5405" s="150"/>
      <c r="G5405" s="151"/>
    </row>
    <row r="5406" spans="1:7" x14ac:dyDescent="0.2">
      <c r="A5406" s="218">
        <v>3874</v>
      </c>
      <c r="B5406" s="200" t="s">
        <v>18552</v>
      </c>
      <c r="C5406" s="194" t="s">
        <v>273</v>
      </c>
      <c r="D5406" s="194" t="s">
        <v>281</v>
      </c>
      <c r="E5406" s="195" t="s">
        <v>5402</v>
      </c>
      <c r="F5406" s="150"/>
      <c r="G5406" s="151"/>
    </row>
    <row r="5407" spans="1:7" x14ac:dyDescent="0.2">
      <c r="A5407" s="218">
        <v>3870</v>
      </c>
      <c r="B5407" s="200" t="s">
        <v>18553</v>
      </c>
      <c r="C5407" s="194" t="s">
        <v>273</v>
      </c>
      <c r="D5407" s="194" t="s">
        <v>281</v>
      </c>
      <c r="E5407" s="195" t="s">
        <v>5483</v>
      </c>
      <c r="F5407" s="150"/>
      <c r="G5407" s="151"/>
    </row>
    <row r="5408" spans="1:7" x14ac:dyDescent="0.2">
      <c r="A5408" s="218">
        <v>38678</v>
      </c>
      <c r="B5408" s="200" t="s">
        <v>18554</v>
      </c>
      <c r="C5408" s="194" t="s">
        <v>273</v>
      </c>
      <c r="D5408" s="194" t="s">
        <v>281</v>
      </c>
      <c r="E5408" s="195" t="s">
        <v>18555</v>
      </c>
      <c r="F5408" s="150"/>
      <c r="G5408" s="151"/>
    </row>
    <row r="5409" spans="1:7" x14ac:dyDescent="0.2">
      <c r="A5409" s="218">
        <v>3859</v>
      </c>
      <c r="B5409" s="200" t="s">
        <v>18556</v>
      </c>
      <c r="C5409" s="194" t="s">
        <v>273</v>
      </c>
      <c r="D5409" s="194" t="s">
        <v>281</v>
      </c>
      <c r="E5409" s="194" t="s">
        <v>5721</v>
      </c>
      <c r="F5409" s="150"/>
      <c r="G5409" s="151"/>
    </row>
    <row r="5410" spans="1:7" x14ac:dyDescent="0.2">
      <c r="A5410" s="218">
        <v>3856</v>
      </c>
      <c r="B5410" s="200" t="s">
        <v>18557</v>
      </c>
      <c r="C5410" s="194" t="s">
        <v>273</v>
      </c>
      <c r="D5410" s="194" t="s">
        <v>281</v>
      </c>
      <c r="E5410" s="195" t="s">
        <v>5797</v>
      </c>
      <c r="F5410" s="150"/>
      <c r="G5410" s="151"/>
    </row>
    <row r="5411" spans="1:7" x14ac:dyDescent="0.2">
      <c r="A5411" s="218">
        <v>3906</v>
      </c>
      <c r="B5411" s="200" t="s">
        <v>18558</v>
      </c>
      <c r="C5411" s="194" t="s">
        <v>273</v>
      </c>
      <c r="D5411" s="194" t="s">
        <v>281</v>
      </c>
      <c r="E5411" s="194" t="s">
        <v>5465</v>
      </c>
      <c r="F5411" s="150"/>
      <c r="G5411" s="153"/>
    </row>
    <row r="5412" spans="1:7" ht="15" x14ac:dyDescent="0.25">
      <c r="A5412" s="218">
        <v>3860</v>
      </c>
      <c r="B5412" s="200" t="s">
        <v>18559</v>
      </c>
      <c r="C5412" s="194" t="s">
        <v>273</v>
      </c>
      <c r="D5412" s="194" t="s">
        <v>281</v>
      </c>
      <c r="E5412" s="195" t="s">
        <v>7233</v>
      </c>
      <c r="F5412" s="147"/>
      <c r="G5412" s="147"/>
    </row>
    <row r="5413" spans="1:7" x14ac:dyDescent="0.2">
      <c r="A5413" s="218">
        <v>3905</v>
      </c>
      <c r="B5413" s="200" t="s">
        <v>18560</v>
      </c>
      <c r="C5413" s="194" t="s">
        <v>273</v>
      </c>
      <c r="D5413" s="194" t="s">
        <v>281</v>
      </c>
      <c r="E5413" s="195" t="s">
        <v>5428</v>
      </c>
      <c r="F5413" s="150"/>
      <c r="G5413" s="151"/>
    </row>
    <row r="5414" spans="1:7" x14ac:dyDescent="0.2">
      <c r="A5414" s="218">
        <v>3871</v>
      </c>
      <c r="B5414" s="200" t="s">
        <v>18561</v>
      </c>
      <c r="C5414" s="194" t="s">
        <v>273</v>
      </c>
      <c r="D5414" s="194" t="s">
        <v>281</v>
      </c>
      <c r="E5414" s="195" t="s">
        <v>6646</v>
      </c>
      <c r="F5414" s="150"/>
      <c r="G5414" s="151"/>
    </row>
    <row r="5415" spans="1:7" x14ac:dyDescent="0.2">
      <c r="A5415" s="218">
        <v>37429</v>
      </c>
      <c r="B5415" s="200" t="s">
        <v>3347</v>
      </c>
      <c r="C5415" s="194" t="s">
        <v>273</v>
      </c>
      <c r="D5415" s="194" t="s">
        <v>281</v>
      </c>
      <c r="E5415" s="195" t="s">
        <v>18562</v>
      </c>
      <c r="F5415" s="150"/>
      <c r="G5415" s="151"/>
    </row>
    <row r="5416" spans="1:7" x14ac:dyDescent="0.2">
      <c r="A5416" s="218">
        <v>37426</v>
      </c>
      <c r="B5416" s="200" t="s">
        <v>3348</v>
      </c>
      <c r="C5416" s="194" t="s">
        <v>273</v>
      </c>
      <c r="D5416" s="194" t="s">
        <v>281</v>
      </c>
      <c r="E5416" s="195" t="s">
        <v>6459</v>
      </c>
      <c r="F5416" s="150"/>
      <c r="G5416" s="151"/>
    </row>
    <row r="5417" spans="1:7" x14ac:dyDescent="0.2">
      <c r="A5417" s="218">
        <v>37427</v>
      </c>
      <c r="B5417" s="200" t="s">
        <v>3349</v>
      </c>
      <c r="C5417" s="194" t="s">
        <v>273</v>
      </c>
      <c r="D5417" s="194" t="s">
        <v>281</v>
      </c>
      <c r="E5417" s="195" t="s">
        <v>8028</v>
      </c>
      <c r="F5417" s="150"/>
      <c r="G5417" s="151"/>
    </row>
    <row r="5418" spans="1:7" x14ac:dyDescent="0.2">
      <c r="A5418" s="218">
        <v>37424</v>
      </c>
      <c r="B5418" s="200" t="s">
        <v>3350</v>
      </c>
      <c r="C5418" s="194" t="s">
        <v>273</v>
      </c>
      <c r="D5418" s="194" t="s">
        <v>281</v>
      </c>
      <c r="E5418" s="195" t="s">
        <v>6095</v>
      </c>
      <c r="F5418" s="150"/>
      <c r="G5418" s="151"/>
    </row>
    <row r="5419" spans="1:7" x14ac:dyDescent="0.2">
      <c r="A5419" s="218">
        <v>37428</v>
      </c>
      <c r="B5419" s="200" t="s">
        <v>3351</v>
      </c>
      <c r="C5419" s="194" t="s">
        <v>273</v>
      </c>
      <c r="D5419" s="194" t="s">
        <v>281</v>
      </c>
      <c r="E5419" s="195" t="s">
        <v>6779</v>
      </c>
      <c r="F5419" s="150"/>
      <c r="G5419" s="151"/>
    </row>
    <row r="5420" spans="1:7" x14ac:dyDescent="0.2">
      <c r="A5420" s="218">
        <v>37425</v>
      </c>
      <c r="B5420" s="200" t="s">
        <v>3352</v>
      </c>
      <c r="C5420" s="194" t="s">
        <v>273</v>
      </c>
      <c r="D5420" s="194" t="s">
        <v>281</v>
      </c>
      <c r="E5420" s="195" t="s">
        <v>6411</v>
      </c>
      <c r="F5420" s="150"/>
      <c r="G5420" s="151"/>
    </row>
    <row r="5421" spans="1:7" x14ac:dyDescent="0.2">
      <c r="A5421" s="218">
        <v>26037</v>
      </c>
      <c r="B5421" s="200" t="s">
        <v>3353</v>
      </c>
      <c r="C5421" s="194" t="s">
        <v>1257</v>
      </c>
      <c r="D5421" s="194" t="s">
        <v>281</v>
      </c>
      <c r="E5421" s="195" t="s">
        <v>6575</v>
      </c>
      <c r="F5421" s="150"/>
      <c r="G5421" s="151"/>
    </row>
    <row r="5422" spans="1:7" x14ac:dyDescent="0.2">
      <c r="A5422" s="218">
        <v>11519</v>
      </c>
      <c r="B5422" s="200" t="s">
        <v>3354</v>
      </c>
      <c r="C5422" s="194" t="s">
        <v>330</v>
      </c>
      <c r="D5422" s="194" t="s">
        <v>281</v>
      </c>
      <c r="E5422" s="195" t="s">
        <v>13787</v>
      </c>
      <c r="F5422" s="150"/>
      <c r="G5422" s="151"/>
    </row>
    <row r="5423" spans="1:7" x14ac:dyDescent="0.2">
      <c r="A5423" s="218">
        <v>11520</v>
      </c>
      <c r="B5423" s="200" t="s">
        <v>3355</v>
      </c>
      <c r="C5423" s="194" t="s">
        <v>330</v>
      </c>
      <c r="D5423" s="194" t="s">
        <v>281</v>
      </c>
      <c r="E5423" s="195" t="s">
        <v>5651</v>
      </c>
      <c r="F5423" s="150"/>
      <c r="G5423" s="151"/>
    </row>
    <row r="5424" spans="1:7" x14ac:dyDescent="0.2">
      <c r="A5424" s="218">
        <v>11518</v>
      </c>
      <c r="B5424" s="200" t="s">
        <v>3356</v>
      </c>
      <c r="C5424" s="194" t="s">
        <v>330</v>
      </c>
      <c r="D5424" s="194" t="s">
        <v>281</v>
      </c>
      <c r="E5424" s="195" t="s">
        <v>12922</v>
      </c>
      <c r="F5424" s="150"/>
      <c r="G5424" s="151"/>
    </row>
    <row r="5425" spans="1:7" x14ac:dyDescent="0.2">
      <c r="A5425" s="218">
        <v>4244</v>
      </c>
      <c r="B5425" s="200" t="s">
        <v>3357</v>
      </c>
      <c r="C5425" s="194" t="s">
        <v>56</v>
      </c>
      <c r="D5425" s="194" t="s">
        <v>281</v>
      </c>
      <c r="E5425" s="195" t="s">
        <v>18563</v>
      </c>
      <c r="F5425" s="150"/>
      <c r="G5425" s="151"/>
    </row>
    <row r="5426" spans="1:7" x14ac:dyDescent="0.2">
      <c r="A5426" s="218">
        <v>3997</v>
      </c>
      <c r="B5426" s="200" t="s">
        <v>3358</v>
      </c>
      <c r="C5426" s="194" t="s">
        <v>302</v>
      </c>
      <c r="D5426" s="194" t="s">
        <v>281</v>
      </c>
      <c r="E5426" s="196" t="s">
        <v>5370</v>
      </c>
      <c r="F5426" s="150"/>
      <c r="G5426" s="152"/>
    </row>
    <row r="5427" spans="1:7" ht="15" x14ac:dyDescent="0.25">
      <c r="A5427" s="218">
        <v>3989</v>
      </c>
      <c r="B5427" s="200" t="s">
        <v>3359</v>
      </c>
      <c r="C5427" s="194" t="s">
        <v>302</v>
      </c>
      <c r="D5427" s="194" t="s">
        <v>209</v>
      </c>
      <c r="E5427" s="197" t="s">
        <v>6576</v>
      </c>
      <c r="F5427" s="147"/>
      <c r="G5427" s="147"/>
    </row>
    <row r="5428" spans="1:7" x14ac:dyDescent="0.2">
      <c r="A5428" s="218">
        <v>4006</v>
      </c>
      <c r="B5428" s="200" t="s">
        <v>3360</v>
      </c>
      <c r="C5428" s="194" t="s">
        <v>302</v>
      </c>
      <c r="D5428" s="194" t="s">
        <v>274</v>
      </c>
      <c r="E5428" s="195" t="s">
        <v>18564</v>
      </c>
    </row>
    <row r="5429" spans="1:7" x14ac:dyDescent="0.2">
      <c r="A5429" s="218">
        <v>4004</v>
      </c>
      <c r="B5429" s="200" t="s">
        <v>3361</v>
      </c>
      <c r="C5429" s="194" t="s">
        <v>302</v>
      </c>
      <c r="D5429" s="194" t="s">
        <v>274</v>
      </c>
      <c r="E5429" s="197" t="s">
        <v>18565</v>
      </c>
    </row>
    <row r="5430" spans="1:7" x14ac:dyDescent="0.2">
      <c r="A5430" s="218">
        <v>11836</v>
      </c>
      <c r="B5430" s="200" t="s">
        <v>3362</v>
      </c>
      <c r="C5430" s="194" t="s">
        <v>302</v>
      </c>
      <c r="D5430" s="194" t="s">
        <v>274</v>
      </c>
      <c r="E5430" s="197" t="s">
        <v>18566</v>
      </c>
    </row>
    <row r="5431" spans="1:7" x14ac:dyDescent="0.2">
      <c r="A5431" s="218">
        <v>36151</v>
      </c>
      <c r="B5431" s="200" t="s">
        <v>3363</v>
      </c>
      <c r="C5431" s="194" t="s">
        <v>273</v>
      </c>
      <c r="D5431" s="194" t="s">
        <v>281</v>
      </c>
      <c r="E5431" s="195" t="s">
        <v>13309</v>
      </c>
    </row>
    <row r="5432" spans="1:7" x14ac:dyDescent="0.2">
      <c r="A5432" s="218">
        <v>37457</v>
      </c>
      <c r="B5432" s="200" t="s">
        <v>3364</v>
      </c>
      <c r="C5432" s="194" t="s">
        <v>18</v>
      </c>
      <c r="D5432" s="194" t="s">
        <v>281</v>
      </c>
      <c r="E5432" s="195" t="s">
        <v>5712</v>
      </c>
    </row>
    <row r="5433" spans="1:7" ht="15" x14ac:dyDescent="0.25">
      <c r="A5433" s="218">
        <v>37456</v>
      </c>
      <c r="B5433" s="200" t="s">
        <v>3365</v>
      </c>
      <c r="C5433" s="194" t="s">
        <v>18</v>
      </c>
      <c r="D5433" s="194" t="s">
        <v>281</v>
      </c>
      <c r="E5433" s="194" t="s">
        <v>6577</v>
      </c>
      <c r="F5433" s="147"/>
      <c r="G5433" s="147"/>
    </row>
    <row r="5434" spans="1:7" x14ac:dyDescent="0.2">
      <c r="A5434" s="218">
        <v>37460</v>
      </c>
      <c r="B5434" s="200" t="s">
        <v>3366</v>
      </c>
      <c r="C5434" s="194" t="s">
        <v>18</v>
      </c>
      <c r="D5434" s="194" t="s">
        <v>281</v>
      </c>
      <c r="E5434" s="195" t="s">
        <v>6578</v>
      </c>
    </row>
    <row r="5435" spans="1:7" ht="15" x14ac:dyDescent="0.25">
      <c r="A5435" s="192"/>
      <c r="B5435" s="200" t="s">
        <v>3367</v>
      </c>
      <c r="C5435" s="192"/>
      <c r="D5435" s="192"/>
      <c r="E5435" s="192"/>
      <c r="F5435" s="147"/>
      <c r="G5435" s="147"/>
    </row>
    <row r="5436" spans="1:7" ht="15" x14ac:dyDescent="0.25">
      <c r="A5436" s="218">
        <v>37461</v>
      </c>
      <c r="B5436" s="200" t="s">
        <v>3366</v>
      </c>
      <c r="C5436" s="194" t="s">
        <v>18</v>
      </c>
      <c r="D5436" s="194" t="s">
        <v>281</v>
      </c>
      <c r="E5436" s="195" t="s">
        <v>6240</v>
      </c>
      <c r="F5436" s="147"/>
      <c r="G5436" s="147"/>
    </row>
    <row r="5437" spans="1:7" ht="15" x14ac:dyDescent="0.25">
      <c r="A5437" s="192"/>
      <c r="B5437" s="200" t="s">
        <v>3368</v>
      </c>
      <c r="C5437" s="192"/>
      <c r="D5437" s="192"/>
      <c r="E5437" s="192"/>
      <c r="F5437" s="147"/>
      <c r="G5437" s="147"/>
    </row>
    <row r="5438" spans="1:7" ht="15" x14ac:dyDescent="0.25">
      <c r="A5438" s="218">
        <v>37458</v>
      </c>
      <c r="B5438" s="200" t="s">
        <v>3369</v>
      </c>
      <c r="C5438" s="194" t="s">
        <v>18</v>
      </c>
      <c r="D5438" s="194" t="s">
        <v>281</v>
      </c>
      <c r="E5438" s="195" t="s">
        <v>6136</v>
      </c>
      <c r="F5438" s="147"/>
      <c r="G5438" s="147"/>
    </row>
    <row r="5439" spans="1:7" ht="15" x14ac:dyDescent="0.25">
      <c r="A5439" s="218">
        <v>37454</v>
      </c>
      <c r="B5439" s="200" t="s">
        <v>3370</v>
      </c>
      <c r="C5439" s="194" t="s">
        <v>18</v>
      </c>
      <c r="D5439" s="194" t="s">
        <v>281</v>
      </c>
      <c r="E5439" s="194" t="s">
        <v>6547</v>
      </c>
      <c r="F5439" s="147"/>
      <c r="G5439" s="147"/>
    </row>
    <row r="5440" spans="1:7" x14ac:dyDescent="0.2">
      <c r="A5440" s="218">
        <v>37455</v>
      </c>
      <c r="B5440" s="200" t="s">
        <v>3371</v>
      </c>
      <c r="C5440" s="194" t="s">
        <v>18</v>
      </c>
      <c r="D5440" s="194" t="s">
        <v>281</v>
      </c>
      <c r="E5440" s="195" t="s">
        <v>5701</v>
      </c>
    </row>
    <row r="5441" spans="1:7" ht="15" x14ac:dyDescent="0.25">
      <c r="A5441" s="218">
        <v>37459</v>
      </c>
      <c r="B5441" s="200" t="s">
        <v>3372</v>
      </c>
      <c r="C5441" s="194" t="s">
        <v>18</v>
      </c>
      <c r="D5441" s="194" t="s">
        <v>281</v>
      </c>
      <c r="E5441" s="195" t="s">
        <v>5760</v>
      </c>
      <c r="F5441" s="147"/>
      <c r="G5441" s="147"/>
    </row>
    <row r="5442" spans="1:7" ht="15" x14ac:dyDescent="0.25">
      <c r="A5442" s="218">
        <v>21029</v>
      </c>
      <c r="B5442" s="200" t="s">
        <v>3373</v>
      </c>
      <c r="C5442" s="194" t="s">
        <v>273</v>
      </c>
      <c r="D5442" s="194" t="s">
        <v>209</v>
      </c>
      <c r="E5442" s="195" t="s">
        <v>6579</v>
      </c>
      <c r="F5442" s="147"/>
      <c r="G5442" s="151"/>
    </row>
    <row r="5443" spans="1:7" ht="15" x14ac:dyDescent="0.25">
      <c r="A5443" s="192"/>
      <c r="B5443" s="200" t="s">
        <v>3374</v>
      </c>
      <c r="C5443" s="192"/>
      <c r="D5443" s="192"/>
      <c r="E5443" s="192"/>
      <c r="F5443" s="148"/>
      <c r="G5443" s="147"/>
    </row>
    <row r="5444" spans="1:7" x14ac:dyDescent="0.2">
      <c r="A5444" s="218">
        <v>21030</v>
      </c>
      <c r="B5444" s="200" t="s">
        <v>3375</v>
      </c>
      <c r="C5444" s="194" t="s">
        <v>273</v>
      </c>
      <c r="D5444" s="194" t="s">
        <v>281</v>
      </c>
      <c r="E5444" s="195" t="s">
        <v>6580</v>
      </c>
      <c r="F5444" s="148"/>
      <c r="G5444" s="148"/>
    </row>
    <row r="5445" spans="1:7" ht="15" x14ac:dyDescent="0.25">
      <c r="A5445" s="192"/>
      <c r="B5445" s="200" t="s">
        <v>3374</v>
      </c>
      <c r="C5445" s="192"/>
      <c r="D5445" s="192"/>
      <c r="E5445" s="192"/>
      <c r="F5445" s="148"/>
      <c r="G5445" s="148"/>
    </row>
    <row r="5446" spans="1:7" ht="15" x14ac:dyDescent="0.25">
      <c r="A5446" s="199" t="s">
        <v>16759</v>
      </c>
      <c r="B5446" s="192"/>
      <c r="C5446" s="192"/>
      <c r="D5446" s="192"/>
      <c r="E5446" s="192"/>
      <c r="F5446" s="147"/>
      <c r="G5446" s="147"/>
    </row>
    <row r="5447" spans="1:7" ht="18" x14ac:dyDescent="0.25">
      <c r="A5447" s="166"/>
      <c r="B5447" s="172"/>
      <c r="C5447" s="166"/>
      <c r="D5447" s="167"/>
      <c r="E5447" s="167"/>
      <c r="F5447" s="150"/>
      <c r="G5447" s="151"/>
    </row>
    <row r="5448" spans="1:7" ht="18" x14ac:dyDescent="0.25">
      <c r="A5448" s="192"/>
      <c r="B5448" s="201" t="s">
        <v>264</v>
      </c>
      <c r="C5448" s="192"/>
      <c r="D5448" s="193" t="s">
        <v>16732</v>
      </c>
      <c r="E5448" s="194" t="s">
        <v>18567</v>
      </c>
      <c r="F5448" s="150"/>
      <c r="G5448" s="150"/>
    </row>
    <row r="5449" spans="1:7" ht="15" x14ac:dyDescent="0.25">
      <c r="A5449" s="199" t="s">
        <v>16734</v>
      </c>
      <c r="B5449" s="192"/>
      <c r="C5449" s="192"/>
      <c r="D5449" s="192"/>
      <c r="E5449" s="192"/>
      <c r="F5449" s="150"/>
      <c r="G5449" s="151"/>
    </row>
    <row r="5450" spans="1:7" ht="15" x14ac:dyDescent="0.25">
      <c r="A5450" s="199" t="s">
        <v>16735</v>
      </c>
      <c r="B5450" s="192"/>
      <c r="C5450" s="192"/>
      <c r="D5450" s="192"/>
      <c r="E5450" s="192"/>
      <c r="F5450" s="150"/>
      <c r="G5450" s="152"/>
    </row>
    <row r="5451" spans="1:7" ht="15" x14ac:dyDescent="0.25">
      <c r="A5451" s="199" t="s">
        <v>16736</v>
      </c>
      <c r="B5451" s="192"/>
      <c r="C5451" s="192"/>
      <c r="D5451" s="192"/>
      <c r="E5451" s="192"/>
      <c r="F5451" s="147"/>
      <c r="G5451" s="147"/>
    </row>
    <row r="5452" spans="1:7" ht="15" x14ac:dyDescent="0.25">
      <c r="A5452" s="199" t="s">
        <v>16737</v>
      </c>
      <c r="B5452" s="192"/>
      <c r="C5452" s="192"/>
      <c r="D5452" s="192"/>
      <c r="E5452" s="192"/>
      <c r="F5452" s="150"/>
      <c r="G5452" s="150"/>
    </row>
    <row r="5453" spans="1:7" ht="15" x14ac:dyDescent="0.25">
      <c r="A5453" s="199" t="s">
        <v>16738</v>
      </c>
      <c r="B5453" s="192"/>
      <c r="C5453" s="192"/>
      <c r="D5453" s="192"/>
      <c r="E5453" s="192"/>
      <c r="F5453" s="150"/>
      <c r="G5453" s="151"/>
    </row>
    <row r="5454" spans="1:7" ht="15" x14ac:dyDescent="0.25">
      <c r="A5454" s="199" t="s">
        <v>16739</v>
      </c>
      <c r="B5454" s="200" t="s">
        <v>16740</v>
      </c>
      <c r="C5454" s="192"/>
      <c r="D5454" s="192"/>
      <c r="E5454" s="192"/>
      <c r="F5454" s="150"/>
      <c r="G5454" s="151"/>
    </row>
    <row r="5455" spans="1:7" ht="15" x14ac:dyDescent="0.25">
      <c r="A5455" s="192"/>
      <c r="B5455" s="200" t="s">
        <v>16741</v>
      </c>
      <c r="C5455" s="195" t="s">
        <v>16742</v>
      </c>
      <c r="D5455" s="192"/>
      <c r="E5455" s="195" t="s">
        <v>16743</v>
      </c>
      <c r="F5455" s="150"/>
      <c r="G5455" s="151"/>
    </row>
    <row r="5456" spans="1:7" ht="15" x14ac:dyDescent="0.25">
      <c r="A5456" s="199" t="s">
        <v>16744</v>
      </c>
      <c r="B5456" s="199" t="s">
        <v>16745</v>
      </c>
      <c r="C5456" s="192"/>
      <c r="D5456" s="193" t="s">
        <v>16746</v>
      </c>
      <c r="E5456" s="192"/>
      <c r="F5456" s="147"/>
      <c r="G5456" s="147"/>
    </row>
    <row r="5457" spans="1:7" x14ac:dyDescent="0.2">
      <c r="A5457" s="199" t="s">
        <v>265</v>
      </c>
      <c r="B5457" s="199" t="s">
        <v>266</v>
      </c>
      <c r="C5457" s="193" t="s">
        <v>267</v>
      </c>
      <c r="D5457" s="193" t="s">
        <v>268</v>
      </c>
      <c r="E5457" s="193" t="s">
        <v>269</v>
      </c>
      <c r="F5457" s="150"/>
      <c r="G5457" s="151"/>
    </row>
    <row r="5458" spans="1:7" ht="15" x14ac:dyDescent="0.25">
      <c r="A5458" s="192"/>
      <c r="B5458" s="192"/>
      <c r="C5458" s="192"/>
      <c r="D5458" s="193" t="s">
        <v>270</v>
      </c>
      <c r="E5458" s="193" t="s">
        <v>271</v>
      </c>
      <c r="F5458" s="150"/>
      <c r="G5458" s="151"/>
    </row>
    <row r="5459" spans="1:7" ht="15" x14ac:dyDescent="0.25">
      <c r="A5459" s="218">
        <v>21031</v>
      </c>
      <c r="B5459" s="200" t="s">
        <v>3376</v>
      </c>
      <c r="C5459" s="194" t="s">
        <v>273</v>
      </c>
      <c r="D5459" s="194" t="s">
        <v>281</v>
      </c>
      <c r="E5459" s="195" t="s">
        <v>6581</v>
      </c>
      <c r="F5459" s="147"/>
      <c r="G5459" s="147"/>
    </row>
    <row r="5460" spans="1:7" ht="15" x14ac:dyDescent="0.25">
      <c r="A5460" s="192"/>
      <c r="B5460" s="200" t="s">
        <v>3374</v>
      </c>
      <c r="C5460" s="192"/>
      <c r="D5460" s="192"/>
      <c r="E5460" s="192"/>
      <c r="F5460" s="150"/>
      <c r="G5460" s="151"/>
    </row>
    <row r="5461" spans="1:7" x14ac:dyDescent="0.2">
      <c r="A5461" s="218">
        <v>21032</v>
      </c>
      <c r="B5461" s="200" t="s">
        <v>3377</v>
      </c>
      <c r="C5461" s="194" t="s">
        <v>273</v>
      </c>
      <c r="D5461" s="194" t="s">
        <v>281</v>
      </c>
      <c r="E5461" s="195" t="s">
        <v>6582</v>
      </c>
      <c r="F5461" s="150"/>
      <c r="G5461" s="151"/>
    </row>
    <row r="5462" spans="1:7" ht="15" x14ac:dyDescent="0.25">
      <c r="A5462" s="192"/>
      <c r="B5462" s="200" t="s">
        <v>3374</v>
      </c>
      <c r="C5462" s="192"/>
      <c r="D5462" s="192"/>
      <c r="E5462" s="192"/>
      <c r="F5462" s="147"/>
      <c r="G5462" s="147"/>
    </row>
    <row r="5463" spans="1:7" x14ac:dyDescent="0.2">
      <c r="A5463" s="218">
        <v>37527</v>
      </c>
      <c r="B5463" s="200" t="s">
        <v>3378</v>
      </c>
      <c r="C5463" s="194" t="s">
        <v>273</v>
      </c>
      <c r="D5463" s="194" t="s">
        <v>281</v>
      </c>
      <c r="E5463" s="195" t="s">
        <v>6583</v>
      </c>
      <c r="F5463" s="150"/>
      <c r="G5463" s="151"/>
    </row>
    <row r="5464" spans="1:7" ht="15" x14ac:dyDescent="0.25">
      <c r="A5464" s="192"/>
      <c r="B5464" s="200" t="s">
        <v>3374</v>
      </c>
      <c r="C5464" s="192"/>
      <c r="D5464" s="192"/>
      <c r="E5464" s="192"/>
      <c r="F5464" s="147"/>
      <c r="G5464" s="147"/>
    </row>
    <row r="5465" spans="1:7" x14ac:dyDescent="0.2">
      <c r="A5465" s="218">
        <v>37528</v>
      </c>
      <c r="B5465" s="200" t="s">
        <v>3379</v>
      </c>
      <c r="C5465" s="194" t="s">
        <v>273</v>
      </c>
      <c r="D5465" s="194" t="s">
        <v>281</v>
      </c>
      <c r="E5465" s="195" t="s">
        <v>6584</v>
      </c>
      <c r="F5465" s="150"/>
      <c r="G5465" s="151"/>
    </row>
    <row r="5466" spans="1:7" ht="15" x14ac:dyDescent="0.25">
      <c r="A5466" s="192"/>
      <c r="B5466" s="200" t="s">
        <v>3380</v>
      </c>
      <c r="C5466" s="192"/>
      <c r="D5466" s="192"/>
      <c r="E5466" s="192"/>
      <c r="F5466" s="147"/>
      <c r="G5466" s="147"/>
    </row>
    <row r="5467" spans="1:7" x14ac:dyDescent="0.2">
      <c r="A5467" s="218">
        <v>37529</v>
      </c>
      <c r="B5467" s="200" t="s">
        <v>3381</v>
      </c>
      <c r="C5467" s="194" t="s">
        <v>273</v>
      </c>
      <c r="D5467" s="194" t="s">
        <v>281</v>
      </c>
      <c r="E5467" s="195" t="s">
        <v>6585</v>
      </c>
      <c r="F5467" s="150"/>
      <c r="G5467" s="151"/>
    </row>
    <row r="5468" spans="1:7" ht="15" x14ac:dyDescent="0.25">
      <c r="A5468" s="192"/>
      <c r="B5468" s="200" t="s">
        <v>3380</v>
      </c>
      <c r="C5468" s="192"/>
      <c r="D5468" s="192"/>
      <c r="E5468" s="192"/>
      <c r="F5468" s="147"/>
      <c r="G5468" s="147"/>
    </row>
    <row r="5469" spans="1:7" x14ac:dyDescent="0.2">
      <c r="A5469" s="218">
        <v>37530</v>
      </c>
      <c r="B5469" s="200" t="s">
        <v>3382</v>
      </c>
      <c r="C5469" s="194" t="s">
        <v>273</v>
      </c>
      <c r="D5469" s="194" t="s">
        <v>281</v>
      </c>
      <c r="E5469" s="195" t="s">
        <v>6586</v>
      </c>
      <c r="F5469" s="150"/>
      <c r="G5469" s="151"/>
    </row>
    <row r="5470" spans="1:7" ht="15" x14ac:dyDescent="0.25">
      <c r="A5470" s="192"/>
      <c r="B5470" s="200" t="s">
        <v>3380</v>
      </c>
      <c r="C5470" s="192"/>
      <c r="D5470" s="192"/>
      <c r="E5470" s="192"/>
      <c r="F5470" s="147"/>
      <c r="G5470" s="147"/>
    </row>
    <row r="5471" spans="1:7" x14ac:dyDescent="0.2">
      <c r="A5471" s="218">
        <v>21034</v>
      </c>
      <c r="B5471" s="200" t="s">
        <v>3383</v>
      </c>
      <c r="C5471" s="194" t="s">
        <v>273</v>
      </c>
      <c r="D5471" s="194" t="s">
        <v>281</v>
      </c>
      <c r="E5471" s="195" t="s">
        <v>6587</v>
      </c>
      <c r="F5471" s="150"/>
      <c r="G5471" s="151"/>
    </row>
    <row r="5472" spans="1:7" ht="15" x14ac:dyDescent="0.25">
      <c r="A5472" s="192"/>
      <c r="B5472" s="200" t="s">
        <v>3374</v>
      </c>
      <c r="C5472" s="192"/>
      <c r="D5472" s="192"/>
      <c r="E5472" s="192"/>
      <c r="F5472" s="147"/>
      <c r="G5472" s="147"/>
    </row>
    <row r="5473" spans="1:7" x14ac:dyDescent="0.2">
      <c r="A5473" s="218">
        <v>37531</v>
      </c>
      <c r="B5473" s="200" t="s">
        <v>3384</v>
      </c>
      <c r="C5473" s="194" t="s">
        <v>273</v>
      </c>
      <c r="D5473" s="194" t="s">
        <v>281</v>
      </c>
      <c r="E5473" s="195" t="s">
        <v>6588</v>
      </c>
      <c r="F5473" s="150"/>
      <c r="G5473" s="151"/>
    </row>
    <row r="5474" spans="1:7" ht="15" x14ac:dyDescent="0.25">
      <c r="A5474" s="192"/>
      <c r="B5474" s="200" t="s">
        <v>3380</v>
      </c>
      <c r="C5474" s="192"/>
      <c r="D5474" s="192"/>
      <c r="E5474" s="192"/>
      <c r="F5474" s="147"/>
      <c r="G5474" s="147"/>
    </row>
    <row r="5475" spans="1:7" x14ac:dyDescent="0.2">
      <c r="A5475" s="218">
        <v>21036</v>
      </c>
      <c r="B5475" s="200" t="s">
        <v>3385</v>
      </c>
      <c r="C5475" s="194" t="s">
        <v>273</v>
      </c>
      <c r="D5475" s="194" t="s">
        <v>281</v>
      </c>
      <c r="E5475" s="195" t="s">
        <v>6589</v>
      </c>
      <c r="F5475" s="150"/>
      <c r="G5475" s="151"/>
    </row>
    <row r="5476" spans="1:7" ht="15" x14ac:dyDescent="0.25">
      <c r="A5476" s="192"/>
      <c r="B5476" s="200" t="s">
        <v>3374</v>
      </c>
      <c r="C5476" s="192"/>
      <c r="D5476" s="192"/>
      <c r="E5476" s="192"/>
      <c r="F5476" s="147"/>
      <c r="G5476" s="147"/>
    </row>
    <row r="5477" spans="1:7" x14ac:dyDescent="0.2">
      <c r="A5477" s="218">
        <v>21037</v>
      </c>
      <c r="B5477" s="200" t="s">
        <v>3386</v>
      </c>
      <c r="C5477" s="194" t="s">
        <v>273</v>
      </c>
      <c r="D5477" s="194" t="s">
        <v>281</v>
      </c>
      <c r="E5477" s="196" t="s">
        <v>6590</v>
      </c>
      <c r="F5477" s="150"/>
      <c r="G5477" s="151"/>
    </row>
    <row r="5478" spans="1:7" ht="15" x14ac:dyDescent="0.25">
      <c r="A5478" s="192"/>
      <c r="B5478" s="200" t="s">
        <v>3374</v>
      </c>
      <c r="C5478" s="192"/>
      <c r="D5478" s="192"/>
      <c r="E5478" s="192"/>
      <c r="F5478" s="147"/>
      <c r="G5478" s="147"/>
    </row>
    <row r="5479" spans="1:7" x14ac:dyDescent="0.2">
      <c r="A5479" s="218">
        <v>20185</v>
      </c>
      <c r="B5479" s="200" t="s">
        <v>3387</v>
      </c>
      <c r="C5479" s="194" t="s">
        <v>18</v>
      </c>
      <c r="D5479" s="194" t="s">
        <v>209</v>
      </c>
      <c r="E5479" s="195" t="s">
        <v>6591</v>
      </c>
      <c r="F5479" s="150"/>
      <c r="G5479" s="151"/>
    </row>
    <row r="5480" spans="1:7" ht="15" x14ac:dyDescent="0.25">
      <c r="A5480" s="192"/>
      <c r="B5480" s="200" t="s">
        <v>3388</v>
      </c>
      <c r="C5480" s="192"/>
      <c r="D5480" s="192"/>
      <c r="E5480" s="192"/>
      <c r="F5480" s="147"/>
      <c r="G5480" s="147"/>
    </row>
    <row r="5481" spans="1:7" x14ac:dyDescent="0.2">
      <c r="A5481" s="218">
        <v>20260</v>
      </c>
      <c r="B5481" s="200" t="s">
        <v>3389</v>
      </c>
      <c r="C5481" s="194" t="s">
        <v>273</v>
      </c>
      <c r="D5481" s="194" t="s">
        <v>281</v>
      </c>
      <c r="E5481" s="195" t="s">
        <v>6592</v>
      </c>
      <c r="F5481" s="150"/>
      <c r="G5481" s="151"/>
    </row>
    <row r="5482" spans="1:7" ht="15" x14ac:dyDescent="0.25">
      <c r="A5482" s="218">
        <v>39940</v>
      </c>
      <c r="B5482" s="200" t="s">
        <v>18568</v>
      </c>
      <c r="C5482" s="194" t="s">
        <v>273</v>
      </c>
      <c r="D5482" s="194" t="s">
        <v>281</v>
      </c>
      <c r="E5482" s="196" t="s">
        <v>18569</v>
      </c>
      <c r="F5482" s="147"/>
      <c r="G5482" s="147"/>
    </row>
    <row r="5483" spans="1:7" ht="15" x14ac:dyDescent="0.25">
      <c r="A5483" s="192"/>
      <c r="B5483" s="200" t="s">
        <v>18570</v>
      </c>
      <c r="C5483" s="192"/>
      <c r="D5483" s="192"/>
      <c r="E5483" s="192"/>
      <c r="F5483" s="150"/>
      <c r="G5483" s="151"/>
    </row>
    <row r="5484" spans="1:7" ht="15" x14ac:dyDescent="0.25">
      <c r="A5484" s="218">
        <v>12899</v>
      </c>
      <c r="B5484" s="200" t="s">
        <v>3390</v>
      </c>
      <c r="C5484" s="194" t="s">
        <v>273</v>
      </c>
      <c r="D5484" s="194" t="s">
        <v>274</v>
      </c>
      <c r="E5484" s="195" t="s">
        <v>18571</v>
      </c>
      <c r="F5484" s="147"/>
      <c r="G5484" s="147"/>
    </row>
    <row r="5485" spans="1:7" ht="15" x14ac:dyDescent="0.25">
      <c r="A5485" s="192"/>
      <c r="B5485" s="200" t="s">
        <v>3391</v>
      </c>
      <c r="C5485" s="192"/>
      <c r="D5485" s="192"/>
      <c r="E5485" s="192"/>
      <c r="F5485" s="150"/>
      <c r="G5485" s="151"/>
    </row>
    <row r="5486" spans="1:7" x14ac:dyDescent="0.2">
      <c r="A5486" s="218">
        <v>39956</v>
      </c>
      <c r="B5486" s="200" t="s">
        <v>18572</v>
      </c>
      <c r="C5486" s="194" t="s">
        <v>286</v>
      </c>
      <c r="D5486" s="194" t="s">
        <v>281</v>
      </c>
      <c r="E5486" s="195" t="s">
        <v>14669</v>
      </c>
      <c r="F5486" s="150"/>
      <c r="G5486" s="151"/>
    </row>
    <row r="5487" spans="1:7" x14ac:dyDescent="0.2">
      <c r="A5487" s="218">
        <v>11621</v>
      </c>
      <c r="B5487" s="200" t="s">
        <v>3392</v>
      </c>
      <c r="C5487" s="194" t="s">
        <v>286</v>
      </c>
      <c r="D5487" s="194" t="s">
        <v>281</v>
      </c>
      <c r="E5487" s="195" t="s">
        <v>18573</v>
      </c>
      <c r="F5487" s="150"/>
      <c r="G5487" s="151"/>
    </row>
    <row r="5488" spans="1:7" ht="15" x14ac:dyDescent="0.25">
      <c r="A5488" s="192"/>
      <c r="B5488" s="200" t="s">
        <v>3393</v>
      </c>
      <c r="C5488" s="192"/>
      <c r="D5488" s="192"/>
      <c r="E5488" s="192"/>
      <c r="F5488" s="150"/>
      <c r="G5488" s="151"/>
    </row>
    <row r="5489" spans="1:7" ht="15" x14ac:dyDescent="0.25">
      <c r="A5489" s="218">
        <v>4014</v>
      </c>
      <c r="B5489" s="200" t="s">
        <v>3394</v>
      </c>
      <c r="C5489" s="194" t="s">
        <v>286</v>
      </c>
      <c r="D5489" s="194" t="s">
        <v>281</v>
      </c>
      <c r="E5489" s="195" t="s">
        <v>6777</v>
      </c>
      <c r="F5489" s="147"/>
      <c r="G5489" s="147"/>
    </row>
    <row r="5490" spans="1:7" ht="15" x14ac:dyDescent="0.25">
      <c r="A5490" s="192"/>
      <c r="B5490" s="200" t="s">
        <v>3395</v>
      </c>
      <c r="C5490" s="192"/>
      <c r="D5490" s="192"/>
      <c r="E5490" s="192"/>
      <c r="F5490" s="150"/>
      <c r="G5490" s="151"/>
    </row>
    <row r="5491" spans="1:7" ht="15" x14ac:dyDescent="0.25">
      <c r="A5491" s="218">
        <v>4015</v>
      </c>
      <c r="B5491" s="200" t="s">
        <v>3394</v>
      </c>
      <c r="C5491" s="194" t="s">
        <v>286</v>
      </c>
      <c r="D5491" s="194" t="s">
        <v>281</v>
      </c>
      <c r="E5491" s="195" t="s">
        <v>8011</v>
      </c>
      <c r="F5491" s="147"/>
      <c r="G5491" s="147"/>
    </row>
    <row r="5492" spans="1:7" ht="15" x14ac:dyDescent="0.25">
      <c r="A5492" s="192"/>
      <c r="B5492" s="200" t="s">
        <v>3396</v>
      </c>
      <c r="C5492" s="192"/>
      <c r="D5492" s="192"/>
      <c r="E5492" s="192"/>
      <c r="F5492" s="150"/>
      <c r="G5492" s="151"/>
    </row>
    <row r="5493" spans="1:7" ht="15" x14ac:dyDescent="0.25">
      <c r="A5493" s="218">
        <v>4017</v>
      </c>
      <c r="B5493" s="200" t="s">
        <v>3394</v>
      </c>
      <c r="C5493" s="194" t="s">
        <v>286</v>
      </c>
      <c r="D5493" s="194" t="s">
        <v>281</v>
      </c>
      <c r="E5493" s="195" t="s">
        <v>7219</v>
      </c>
      <c r="F5493" s="147"/>
      <c r="G5493" s="147"/>
    </row>
    <row r="5494" spans="1:7" ht="15" x14ac:dyDescent="0.25">
      <c r="A5494" s="192"/>
      <c r="B5494" s="200" t="s">
        <v>3397</v>
      </c>
      <c r="C5494" s="192"/>
      <c r="D5494" s="192"/>
      <c r="E5494" s="192"/>
      <c r="F5494" s="150"/>
      <c r="G5494" s="151"/>
    </row>
    <row r="5495" spans="1:7" x14ac:dyDescent="0.2">
      <c r="A5495" s="218">
        <v>4016</v>
      </c>
      <c r="B5495" s="200" t="s">
        <v>3398</v>
      </c>
      <c r="C5495" s="194" t="s">
        <v>286</v>
      </c>
      <c r="D5495" s="194" t="s">
        <v>209</v>
      </c>
      <c r="E5495" s="195" t="s">
        <v>6927</v>
      </c>
      <c r="F5495" s="150"/>
      <c r="G5495" s="151"/>
    </row>
    <row r="5496" spans="1:7" ht="15" x14ac:dyDescent="0.25">
      <c r="A5496" s="192"/>
      <c r="B5496" s="200" t="s">
        <v>3399</v>
      </c>
      <c r="C5496" s="192"/>
      <c r="D5496" s="192"/>
      <c r="E5496" s="192"/>
      <c r="F5496" s="150"/>
      <c r="G5496" s="151"/>
    </row>
    <row r="5497" spans="1:7" ht="15" x14ac:dyDescent="0.25">
      <c r="A5497" s="218">
        <v>25860</v>
      </c>
      <c r="B5497" s="200" t="s">
        <v>3400</v>
      </c>
      <c r="C5497" s="194" t="s">
        <v>286</v>
      </c>
      <c r="D5497" s="194" t="s">
        <v>281</v>
      </c>
      <c r="E5497" s="195" t="s">
        <v>12652</v>
      </c>
      <c r="F5497" s="147"/>
      <c r="G5497" s="147"/>
    </row>
    <row r="5498" spans="1:7" x14ac:dyDescent="0.2">
      <c r="A5498" s="218">
        <v>25861</v>
      </c>
      <c r="B5498" s="200" t="s">
        <v>3401</v>
      </c>
      <c r="C5498" s="194" t="s">
        <v>286</v>
      </c>
      <c r="D5498" s="194" t="s">
        <v>281</v>
      </c>
      <c r="E5498" s="195" t="s">
        <v>6514</v>
      </c>
      <c r="F5498" s="150"/>
      <c r="G5498" s="151"/>
    </row>
    <row r="5499" spans="1:7" ht="15" x14ac:dyDescent="0.25">
      <c r="A5499" s="218">
        <v>25862</v>
      </c>
      <c r="B5499" s="200" t="s">
        <v>3402</v>
      </c>
      <c r="C5499" s="194" t="s">
        <v>286</v>
      </c>
      <c r="D5499" s="194" t="s">
        <v>281</v>
      </c>
      <c r="E5499" s="195" t="s">
        <v>6145</v>
      </c>
      <c r="F5499" s="147"/>
      <c r="G5499" s="147"/>
    </row>
    <row r="5500" spans="1:7" x14ac:dyDescent="0.2">
      <c r="A5500" s="218">
        <v>25863</v>
      </c>
      <c r="B5500" s="200" t="s">
        <v>3403</v>
      </c>
      <c r="C5500" s="194" t="s">
        <v>286</v>
      </c>
      <c r="D5500" s="194" t="s">
        <v>281</v>
      </c>
      <c r="E5500" s="195" t="s">
        <v>18242</v>
      </c>
      <c r="F5500" s="150"/>
      <c r="G5500" s="151"/>
    </row>
    <row r="5501" spans="1:7" ht="15" x14ac:dyDescent="0.25">
      <c r="A5501" s="218">
        <v>25864</v>
      </c>
      <c r="B5501" s="200" t="s">
        <v>3404</v>
      </c>
      <c r="C5501" s="194" t="s">
        <v>286</v>
      </c>
      <c r="D5501" s="194" t="s">
        <v>281</v>
      </c>
      <c r="E5501" s="195" t="s">
        <v>6262</v>
      </c>
      <c r="F5501" s="147"/>
      <c r="G5501" s="147"/>
    </row>
    <row r="5502" spans="1:7" x14ac:dyDescent="0.2">
      <c r="A5502" s="218">
        <v>25865</v>
      </c>
      <c r="B5502" s="200" t="s">
        <v>3405</v>
      </c>
      <c r="C5502" s="194" t="s">
        <v>286</v>
      </c>
      <c r="D5502" s="194" t="s">
        <v>281</v>
      </c>
      <c r="E5502" s="195" t="s">
        <v>17694</v>
      </c>
      <c r="F5502" s="150"/>
      <c r="G5502" s="151"/>
    </row>
    <row r="5503" spans="1:7" ht="15" x14ac:dyDescent="0.25">
      <c r="A5503" s="218">
        <v>25866</v>
      </c>
      <c r="B5503" s="200" t="s">
        <v>3406</v>
      </c>
      <c r="C5503" s="194" t="s">
        <v>286</v>
      </c>
      <c r="D5503" s="194" t="s">
        <v>281</v>
      </c>
      <c r="E5503" s="195" t="s">
        <v>18574</v>
      </c>
      <c r="F5503" s="147"/>
      <c r="G5503" s="147"/>
    </row>
    <row r="5504" spans="1:7" x14ac:dyDescent="0.2">
      <c r="A5504" s="218">
        <v>25868</v>
      </c>
      <c r="B5504" s="200" t="s">
        <v>3407</v>
      </c>
      <c r="C5504" s="194" t="s">
        <v>286</v>
      </c>
      <c r="D5504" s="194" t="s">
        <v>281</v>
      </c>
      <c r="E5504" s="195" t="s">
        <v>6321</v>
      </c>
    </row>
    <row r="5505" spans="1:7" ht="15" x14ac:dyDescent="0.25">
      <c r="A5505" s="192"/>
      <c r="B5505" s="200" t="s">
        <v>3408</v>
      </c>
      <c r="C5505" s="192"/>
      <c r="D5505" s="192"/>
      <c r="E5505" s="192"/>
    </row>
    <row r="5506" spans="1:7" x14ac:dyDescent="0.2">
      <c r="A5506" s="218">
        <v>25869</v>
      </c>
      <c r="B5506" s="200" t="s">
        <v>3407</v>
      </c>
      <c r="C5506" s="194" t="s">
        <v>286</v>
      </c>
      <c r="D5506" s="194" t="s">
        <v>281</v>
      </c>
      <c r="E5506" s="195" t="s">
        <v>18575</v>
      </c>
    </row>
    <row r="5507" spans="1:7" ht="15" x14ac:dyDescent="0.25">
      <c r="A5507" s="192"/>
      <c r="B5507" s="200" t="s">
        <v>3409</v>
      </c>
      <c r="C5507" s="192"/>
      <c r="D5507" s="192"/>
      <c r="E5507" s="192"/>
    </row>
    <row r="5508" spans="1:7" x14ac:dyDescent="0.2">
      <c r="A5508" s="218">
        <v>25870</v>
      </c>
      <c r="B5508" s="200" t="s">
        <v>3407</v>
      </c>
      <c r="C5508" s="194" t="s">
        <v>286</v>
      </c>
      <c r="D5508" s="194" t="s">
        <v>281</v>
      </c>
      <c r="E5508" s="195" t="s">
        <v>8964</v>
      </c>
    </row>
    <row r="5509" spans="1:7" ht="15" x14ac:dyDescent="0.25">
      <c r="A5509" s="192"/>
      <c r="B5509" s="200" t="s">
        <v>3410</v>
      </c>
      <c r="C5509" s="192"/>
      <c r="D5509" s="192"/>
      <c r="E5509" s="192"/>
      <c r="F5509" s="147"/>
      <c r="G5509" s="147"/>
    </row>
    <row r="5510" spans="1:7" x14ac:dyDescent="0.2">
      <c r="A5510" s="218">
        <v>25871</v>
      </c>
      <c r="B5510" s="200" t="s">
        <v>3407</v>
      </c>
      <c r="C5510" s="194" t="s">
        <v>286</v>
      </c>
      <c r="D5510" s="194" t="s">
        <v>281</v>
      </c>
      <c r="E5510" s="195" t="s">
        <v>11514</v>
      </c>
    </row>
    <row r="5511" spans="1:7" ht="15" x14ac:dyDescent="0.25">
      <c r="A5511" s="192"/>
      <c r="B5511" s="200" t="s">
        <v>3411</v>
      </c>
      <c r="C5511" s="192"/>
      <c r="D5511" s="192"/>
      <c r="E5511" s="192"/>
      <c r="F5511" s="147"/>
      <c r="G5511" s="147"/>
    </row>
    <row r="5512" spans="1:7" ht="15" x14ac:dyDescent="0.25">
      <c r="A5512" s="218">
        <v>25867</v>
      </c>
      <c r="B5512" s="200" t="s">
        <v>3407</v>
      </c>
      <c r="C5512" s="194" t="s">
        <v>286</v>
      </c>
      <c r="D5512" s="194" t="s">
        <v>281</v>
      </c>
      <c r="E5512" s="195" t="s">
        <v>15644</v>
      </c>
      <c r="F5512" s="147"/>
      <c r="G5512" s="147"/>
    </row>
    <row r="5513" spans="1:7" ht="15" x14ac:dyDescent="0.25">
      <c r="A5513" s="192"/>
      <c r="B5513" s="200" t="s">
        <v>3412</v>
      </c>
      <c r="C5513" s="192"/>
      <c r="D5513" s="192"/>
      <c r="E5513" s="192"/>
      <c r="F5513" s="147"/>
      <c r="G5513" s="147"/>
    </row>
    <row r="5514" spans="1:7" ht="15" x14ac:dyDescent="0.25">
      <c r="A5514" s="218">
        <v>25872</v>
      </c>
      <c r="B5514" s="200" t="s">
        <v>3407</v>
      </c>
      <c r="C5514" s="194" t="s">
        <v>286</v>
      </c>
      <c r="D5514" s="194" t="s">
        <v>281</v>
      </c>
      <c r="E5514" s="195" t="s">
        <v>5291</v>
      </c>
      <c r="F5514" s="147"/>
      <c r="G5514" s="147"/>
    </row>
    <row r="5515" spans="1:7" ht="15" x14ac:dyDescent="0.25">
      <c r="A5515" s="192"/>
      <c r="B5515" s="200" t="s">
        <v>3413</v>
      </c>
      <c r="C5515" s="192"/>
      <c r="D5515" s="192"/>
      <c r="E5515" s="192"/>
      <c r="F5515" s="147"/>
      <c r="G5515" s="147"/>
    </row>
    <row r="5516" spans="1:7" ht="15" x14ac:dyDescent="0.25">
      <c r="A5516" s="199" t="s">
        <v>16759</v>
      </c>
      <c r="B5516" s="192"/>
      <c r="C5516" s="192"/>
      <c r="D5516" s="192"/>
      <c r="E5516" s="192"/>
    </row>
    <row r="5517" spans="1:7" ht="15" x14ac:dyDescent="0.25">
      <c r="A5517" s="167"/>
      <c r="B5517" s="171"/>
      <c r="C5517" s="167"/>
      <c r="D5517" s="167"/>
      <c r="E5517" s="167"/>
      <c r="F5517" s="147"/>
      <c r="G5517" s="147"/>
    </row>
    <row r="5518" spans="1:7" ht="18" x14ac:dyDescent="0.25">
      <c r="A5518" s="192"/>
      <c r="B5518" s="201" t="s">
        <v>264</v>
      </c>
      <c r="C5518" s="192"/>
      <c r="D5518" s="193" t="s">
        <v>16732</v>
      </c>
      <c r="E5518" s="194" t="s">
        <v>18576</v>
      </c>
      <c r="F5518" s="151"/>
      <c r="G5518" s="147"/>
    </row>
    <row r="5519" spans="1:7" ht="15" x14ac:dyDescent="0.25">
      <c r="A5519" s="199" t="s">
        <v>16734</v>
      </c>
      <c r="B5519" s="192"/>
      <c r="C5519" s="192"/>
      <c r="D5519" s="192"/>
      <c r="E5519" s="192"/>
      <c r="F5519" s="147"/>
      <c r="G5519" s="148"/>
    </row>
    <row r="5520" spans="1:7" ht="15" x14ac:dyDescent="0.25">
      <c r="A5520" s="199" t="s">
        <v>16735</v>
      </c>
      <c r="B5520" s="192"/>
      <c r="C5520" s="192"/>
      <c r="D5520" s="192"/>
      <c r="E5520" s="192"/>
      <c r="F5520" s="148"/>
      <c r="G5520" s="148"/>
    </row>
    <row r="5521" spans="1:7" ht="15" x14ac:dyDescent="0.25">
      <c r="A5521" s="199" t="s">
        <v>16736</v>
      </c>
      <c r="B5521" s="192"/>
      <c r="C5521" s="192"/>
      <c r="D5521" s="192"/>
      <c r="E5521" s="192"/>
      <c r="F5521" s="147"/>
      <c r="G5521" s="148"/>
    </row>
    <row r="5522" spans="1:7" ht="15" x14ac:dyDescent="0.25">
      <c r="A5522" s="199" t="s">
        <v>16737</v>
      </c>
      <c r="B5522" s="192"/>
      <c r="C5522" s="192"/>
      <c r="D5522" s="192"/>
      <c r="E5522" s="192"/>
      <c r="F5522" s="150"/>
      <c r="G5522" s="150"/>
    </row>
    <row r="5523" spans="1:7" ht="15" x14ac:dyDescent="0.25">
      <c r="A5523" s="199" t="s">
        <v>16738</v>
      </c>
      <c r="B5523" s="192"/>
      <c r="C5523" s="192"/>
      <c r="D5523" s="192"/>
      <c r="E5523" s="192"/>
      <c r="F5523" s="147"/>
      <c r="G5523" s="147"/>
    </row>
    <row r="5524" spans="1:7" ht="15" x14ac:dyDescent="0.25">
      <c r="A5524" s="199" t="s">
        <v>16739</v>
      </c>
      <c r="B5524" s="200" t="s">
        <v>16740</v>
      </c>
      <c r="C5524" s="192"/>
      <c r="D5524" s="192"/>
      <c r="E5524" s="192"/>
      <c r="F5524" s="150"/>
      <c r="G5524" s="150"/>
    </row>
    <row r="5525" spans="1:7" ht="15" x14ac:dyDescent="0.25">
      <c r="A5525" s="192"/>
      <c r="B5525" s="200" t="s">
        <v>16741</v>
      </c>
      <c r="C5525" s="195" t="s">
        <v>16742</v>
      </c>
      <c r="D5525" s="192"/>
      <c r="E5525" s="195" t="s">
        <v>16743</v>
      </c>
      <c r="F5525" s="150"/>
      <c r="G5525" s="150"/>
    </row>
    <row r="5526" spans="1:7" ht="15" x14ac:dyDescent="0.25">
      <c r="A5526" s="199" t="s">
        <v>16744</v>
      </c>
      <c r="B5526" s="199" t="s">
        <v>16745</v>
      </c>
      <c r="C5526" s="192"/>
      <c r="D5526" s="193" t="s">
        <v>16746</v>
      </c>
      <c r="E5526" s="192"/>
      <c r="F5526" s="150"/>
      <c r="G5526" s="150"/>
    </row>
    <row r="5527" spans="1:7" x14ac:dyDescent="0.2">
      <c r="A5527" s="199" t="s">
        <v>265</v>
      </c>
      <c r="B5527" s="199" t="s">
        <v>266</v>
      </c>
      <c r="C5527" s="193" t="s">
        <v>267</v>
      </c>
      <c r="D5527" s="193" t="s">
        <v>268</v>
      </c>
      <c r="E5527" s="193" t="s">
        <v>269</v>
      </c>
      <c r="F5527" s="150"/>
      <c r="G5527" s="150"/>
    </row>
    <row r="5528" spans="1:7" ht="15" x14ac:dyDescent="0.25">
      <c r="A5528" s="192"/>
      <c r="B5528" s="192"/>
      <c r="C5528" s="192"/>
      <c r="D5528" s="193" t="s">
        <v>270</v>
      </c>
      <c r="E5528" s="193" t="s">
        <v>271</v>
      </c>
      <c r="F5528" s="150"/>
      <c r="G5528" s="150"/>
    </row>
    <row r="5529" spans="1:7" x14ac:dyDescent="0.2">
      <c r="A5529" s="218">
        <v>25873</v>
      </c>
      <c r="B5529" s="200" t="s">
        <v>3407</v>
      </c>
      <c r="C5529" s="194" t="s">
        <v>286</v>
      </c>
      <c r="D5529" s="194" t="s">
        <v>281</v>
      </c>
      <c r="E5529" s="195" t="s">
        <v>11368</v>
      </c>
      <c r="F5529" s="150"/>
      <c r="G5529" s="150"/>
    </row>
    <row r="5530" spans="1:7" ht="15" x14ac:dyDescent="0.25">
      <c r="A5530" s="192"/>
      <c r="B5530" s="200" t="s">
        <v>3414</v>
      </c>
      <c r="C5530" s="192"/>
      <c r="D5530" s="192"/>
      <c r="E5530" s="192"/>
      <c r="F5530" s="150"/>
      <c r="G5530" s="150"/>
    </row>
    <row r="5531" spans="1:7" x14ac:dyDescent="0.2">
      <c r="A5531" s="218">
        <v>12898</v>
      </c>
      <c r="B5531" s="200" t="s">
        <v>3415</v>
      </c>
      <c r="C5531" s="194" t="s">
        <v>273</v>
      </c>
      <c r="D5531" s="194" t="s">
        <v>274</v>
      </c>
      <c r="E5531" s="195" t="s">
        <v>18577</v>
      </c>
      <c r="F5531" s="150"/>
      <c r="G5531" s="150"/>
    </row>
    <row r="5532" spans="1:7" ht="15" x14ac:dyDescent="0.25">
      <c r="A5532" s="192"/>
      <c r="B5532" s="200" t="s">
        <v>3416</v>
      </c>
      <c r="C5532" s="192"/>
      <c r="D5532" s="192"/>
      <c r="E5532" s="192"/>
      <c r="F5532" s="150"/>
      <c r="G5532" s="150"/>
    </row>
    <row r="5533" spans="1:7" x14ac:dyDescent="0.2">
      <c r="A5533" s="218">
        <v>14535</v>
      </c>
      <c r="B5533" s="200" t="s">
        <v>3417</v>
      </c>
      <c r="C5533" s="194" t="s">
        <v>273</v>
      </c>
      <c r="D5533" s="194" t="s">
        <v>274</v>
      </c>
      <c r="E5533" s="196" t="s">
        <v>18578</v>
      </c>
      <c r="F5533" s="150"/>
      <c r="G5533" s="150"/>
    </row>
    <row r="5534" spans="1:7" ht="15" x14ac:dyDescent="0.25">
      <c r="A5534" s="192"/>
      <c r="B5534" s="200" t="s">
        <v>3418</v>
      </c>
      <c r="C5534" s="192"/>
      <c r="D5534" s="192"/>
      <c r="E5534" s="192"/>
      <c r="F5534" s="150"/>
      <c r="G5534" s="150"/>
    </row>
    <row r="5535" spans="1:7" x14ac:dyDescent="0.2">
      <c r="A5535" s="218">
        <v>4037</v>
      </c>
      <c r="B5535" s="200" t="s">
        <v>3419</v>
      </c>
      <c r="C5535" s="194" t="s">
        <v>56</v>
      </c>
      <c r="D5535" s="194" t="s">
        <v>281</v>
      </c>
      <c r="E5535" s="195" t="s">
        <v>5254</v>
      </c>
      <c r="F5535" s="150"/>
      <c r="G5535" s="150"/>
    </row>
    <row r="5536" spans="1:7" x14ac:dyDescent="0.2">
      <c r="A5536" s="218">
        <v>4035</v>
      </c>
      <c r="B5536" s="200" t="s">
        <v>3420</v>
      </c>
      <c r="C5536" s="194" t="s">
        <v>56</v>
      </c>
      <c r="D5536" s="194" t="s">
        <v>209</v>
      </c>
      <c r="E5536" s="195" t="s">
        <v>6598</v>
      </c>
      <c r="F5536" s="150"/>
      <c r="G5536" s="150"/>
    </row>
    <row r="5537" spans="1:7" ht="15" x14ac:dyDescent="0.25">
      <c r="A5537" s="192"/>
      <c r="B5537" s="200" t="s">
        <v>3421</v>
      </c>
      <c r="C5537" s="192"/>
      <c r="D5537" s="192"/>
      <c r="E5537" s="192"/>
      <c r="F5537" s="150"/>
      <c r="G5537" s="150"/>
    </row>
    <row r="5538" spans="1:7" x14ac:dyDescent="0.2">
      <c r="A5538" s="218">
        <v>14619</v>
      </c>
      <c r="B5538" s="200" t="s">
        <v>3422</v>
      </c>
      <c r="C5538" s="194" t="s">
        <v>273</v>
      </c>
      <c r="D5538" s="194" t="s">
        <v>281</v>
      </c>
      <c r="E5538" s="196" t="s">
        <v>6599</v>
      </c>
      <c r="F5538" s="150"/>
      <c r="G5538" s="150"/>
    </row>
    <row r="5539" spans="1:7" x14ac:dyDescent="0.2">
      <c r="A5539" s="218">
        <v>4036</v>
      </c>
      <c r="B5539" s="200" t="s">
        <v>3423</v>
      </c>
      <c r="C5539" s="194" t="s">
        <v>56</v>
      </c>
      <c r="D5539" s="194" t="s">
        <v>281</v>
      </c>
      <c r="E5539" s="195" t="s">
        <v>5254</v>
      </c>
      <c r="F5539" s="150"/>
      <c r="G5539" s="150"/>
    </row>
    <row r="5540" spans="1:7" x14ac:dyDescent="0.2">
      <c r="A5540" s="218">
        <v>10764</v>
      </c>
      <c r="B5540" s="200" t="s">
        <v>3424</v>
      </c>
      <c r="C5540" s="194" t="s">
        <v>56</v>
      </c>
      <c r="D5540" s="194" t="s">
        <v>281</v>
      </c>
      <c r="E5540" s="195" t="s">
        <v>5873</v>
      </c>
      <c r="F5540" s="150"/>
      <c r="G5540" s="150"/>
    </row>
    <row r="5541" spans="1:7" x14ac:dyDescent="0.2">
      <c r="A5541" s="218">
        <v>13836</v>
      </c>
      <c r="B5541" s="200" t="s">
        <v>3425</v>
      </c>
      <c r="C5541" s="194" t="s">
        <v>273</v>
      </c>
      <c r="D5541" s="194" t="s">
        <v>274</v>
      </c>
      <c r="E5541" s="196" t="s">
        <v>18579</v>
      </c>
      <c r="F5541" s="150"/>
      <c r="G5541" s="150"/>
    </row>
    <row r="5542" spans="1:7" ht="15" x14ac:dyDescent="0.25">
      <c r="A5542" s="192"/>
      <c r="B5542" s="200" t="s">
        <v>3426</v>
      </c>
      <c r="C5542" s="192"/>
      <c r="D5542" s="192"/>
      <c r="E5542" s="192"/>
      <c r="F5542" s="150"/>
      <c r="G5542" s="150"/>
    </row>
    <row r="5543" spans="1:7" x14ac:dyDescent="0.2">
      <c r="A5543" s="218">
        <v>20189</v>
      </c>
      <c r="B5543" s="200" t="s">
        <v>3427</v>
      </c>
      <c r="C5543" s="194" t="s">
        <v>56</v>
      </c>
      <c r="D5543" s="194" t="s">
        <v>274</v>
      </c>
      <c r="E5543" s="195" t="s">
        <v>6257</v>
      </c>
      <c r="F5543" s="150"/>
      <c r="G5543" s="150"/>
    </row>
    <row r="5544" spans="1:7" x14ac:dyDescent="0.2">
      <c r="A5544" s="218">
        <v>20190</v>
      </c>
      <c r="B5544" s="200" t="s">
        <v>3428</v>
      </c>
      <c r="C5544" s="194" t="s">
        <v>56</v>
      </c>
      <c r="D5544" s="194" t="s">
        <v>274</v>
      </c>
      <c r="E5544" s="195" t="s">
        <v>5763</v>
      </c>
      <c r="F5544" s="150"/>
      <c r="G5544" s="150"/>
    </row>
    <row r="5545" spans="1:7" x14ac:dyDescent="0.2">
      <c r="A5545" s="218">
        <v>10754</v>
      </c>
      <c r="B5545" s="200" t="s">
        <v>3429</v>
      </c>
      <c r="C5545" s="194" t="s">
        <v>56</v>
      </c>
      <c r="D5545" s="194" t="s">
        <v>274</v>
      </c>
      <c r="E5545" s="195" t="s">
        <v>6600</v>
      </c>
      <c r="F5545" s="150"/>
      <c r="G5545" s="150"/>
    </row>
    <row r="5546" spans="1:7" x14ac:dyDescent="0.2">
      <c r="A5546" s="218">
        <v>14534</v>
      </c>
      <c r="B5546" s="200" t="s">
        <v>3430</v>
      </c>
      <c r="C5546" s="194" t="s">
        <v>273</v>
      </c>
      <c r="D5546" s="194" t="s">
        <v>274</v>
      </c>
      <c r="E5546" s="196" t="s">
        <v>18580</v>
      </c>
      <c r="F5546" s="150"/>
      <c r="G5546" s="150"/>
    </row>
    <row r="5547" spans="1:7" ht="15" x14ac:dyDescent="0.25">
      <c r="A5547" s="192"/>
      <c r="B5547" s="200" t="s">
        <v>3431</v>
      </c>
      <c r="C5547" s="192"/>
      <c r="D5547" s="192"/>
      <c r="E5547" s="192"/>
      <c r="F5547" s="150"/>
      <c r="G5547" s="150"/>
    </row>
    <row r="5548" spans="1:7" ht="15" x14ac:dyDescent="0.25">
      <c r="A5548" s="192"/>
      <c r="B5548" s="200" t="s">
        <v>3432</v>
      </c>
      <c r="C5548" s="192"/>
      <c r="D5548" s="192"/>
      <c r="E5548" s="192"/>
      <c r="F5548" s="150"/>
      <c r="G5548" s="150"/>
    </row>
    <row r="5549" spans="1:7" x14ac:dyDescent="0.2">
      <c r="A5549" s="218">
        <v>3335</v>
      </c>
      <c r="B5549" s="200" t="s">
        <v>3433</v>
      </c>
      <c r="C5549" s="194" t="s">
        <v>56</v>
      </c>
      <c r="D5549" s="194" t="s">
        <v>274</v>
      </c>
      <c r="E5549" s="195" t="s">
        <v>6601</v>
      </c>
      <c r="F5549" s="150"/>
      <c r="G5549" s="150"/>
    </row>
    <row r="5550" spans="1:7" x14ac:dyDescent="0.2">
      <c r="A5550" s="218">
        <v>12868</v>
      </c>
      <c r="B5550" s="200" t="s">
        <v>3434</v>
      </c>
      <c r="C5550" s="194" t="s">
        <v>56</v>
      </c>
      <c r="D5550" s="194" t="s">
        <v>281</v>
      </c>
      <c r="E5550" s="195" t="s">
        <v>16952</v>
      </c>
      <c r="F5550" s="150"/>
      <c r="G5550" s="150"/>
    </row>
    <row r="5551" spans="1:7" x14ac:dyDescent="0.2">
      <c r="A5551" s="218">
        <v>4755</v>
      </c>
      <c r="B5551" s="200" t="s">
        <v>3435</v>
      </c>
      <c r="C5551" s="194" t="s">
        <v>56</v>
      </c>
      <c r="D5551" s="194" t="s">
        <v>281</v>
      </c>
      <c r="E5551" s="195" t="s">
        <v>18581</v>
      </c>
      <c r="F5551" s="150"/>
      <c r="G5551" s="150"/>
    </row>
    <row r="5552" spans="1:7" x14ac:dyDescent="0.2">
      <c r="A5552" s="218">
        <v>4040</v>
      </c>
      <c r="B5552" s="200" t="s">
        <v>3436</v>
      </c>
      <c r="C5552" s="194" t="s">
        <v>56</v>
      </c>
      <c r="D5552" s="194" t="s">
        <v>209</v>
      </c>
      <c r="E5552" s="195" t="s">
        <v>5278</v>
      </c>
      <c r="F5552" s="150"/>
      <c r="G5552" s="150"/>
    </row>
    <row r="5553" spans="1:7" x14ac:dyDescent="0.2">
      <c r="A5553" s="218">
        <v>4044</v>
      </c>
      <c r="B5553" s="200" t="s">
        <v>3437</v>
      </c>
      <c r="C5553" s="194" t="s">
        <v>56</v>
      </c>
      <c r="D5553" s="194" t="s">
        <v>281</v>
      </c>
      <c r="E5553" s="195" t="s">
        <v>5691</v>
      </c>
      <c r="F5553" s="150"/>
      <c r="G5553" s="150"/>
    </row>
    <row r="5554" spans="1:7" x14ac:dyDescent="0.2">
      <c r="A5554" s="218">
        <v>4043</v>
      </c>
      <c r="B5554" s="200" t="s">
        <v>3438</v>
      </c>
      <c r="C5554" s="194" t="s">
        <v>56</v>
      </c>
      <c r="D5554" s="194" t="s">
        <v>281</v>
      </c>
      <c r="E5554" s="195" t="s">
        <v>5803</v>
      </c>
      <c r="F5554" s="150"/>
      <c r="G5554" s="150"/>
    </row>
    <row r="5555" spans="1:7" x14ac:dyDescent="0.2">
      <c r="A5555" s="218">
        <v>4045</v>
      </c>
      <c r="B5555" s="200" t="s">
        <v>3439</v>
      </c>
      <c r="C5555" s="194" t="s">
        <v>56</v>
      </c>
      <c r="D5555" s="194" t="s">
        <v>281</v>
      </c>
      <c r="E5555" s="195" t="s">
        <v>5902</v>
      </c>
      <c r="F5555" s="150"/>
      <c r="G5555" s="150"/>
    </row>
    <row r="5556" spans="1:7" ht="15" x14ac:dyDescent="0.25">
      <c r="A5556" s="192"/>
      <c r="B5556" s="200" t="s">
        <v>3440</v>
      </c>
      <c r="C5556" s="192"/>
      <c r="D5556" s="192"/>
      <c r="E5556" s="192"/>
      <c r="F5556" s="150"/>
      <c r="G5556" s="150"/>
    </row>
    <row r="5557" spans="1:7" x14ac:dyDescent="0.2">
      <c r="A5557" s="218">
        <v>14531</v>
      </c>
      <c r="B5557" s="200" t="s">
        <v>3441</v>
      </c>
      <c r="C5557" s="194" t="s">
        <v>273</v>
      </c>
      <c r="D5557" s="194" t="s">
        <v>281</v>
      </c>
      <c r="E5557" s="196" t="s">
        <v>18582</v>
      </c>
      <c r="F5557" s="150"/>
      <c r="G5557" s="150"/>
    </row>
    <row r="5558" spans="1:7" x14ac:dyDescent="0.2">
      <c r="A5558" s="218">
        <v>36533</v>
      </c>
      <c r="B5558" s="200" t="s">
        <v>3442</v>
      </c>
      <c r="C5558" s="194" t="s">
        <v>273</v>
      </c>
      <c r="D5558" s="194" t="s">
        <v>281</v>
      </c>
      <c r="E5558" s="196" t="s">
        <v>18583</v>
      </c>
      <c r="F5558" s="150"/>
      <c r="G5558" s="150"/>
    </row>
    <row r="5559" spans="1:7" ht="15" x14ac:dyDescent="0.25">
      <c r="A5559" s="192"/>
      <c r="B5559" s="200" t="s">
        <v>31</v>
      </c>
      <c r="C5559" s="192"/>
      <c r="D5559" s="192"/>
      <c r="E5559" s="192"/>
      <c r="F5559" s="150"/>
      <c r="G5559" s="150"/>
    </row>
    <row r="5560" spans="1:7" x14ac:dyDescent="0.2">
      <c r="A5560" s="218">
        <v>11616</v>
      </c>
      <c r="B5560" s="200" t="s">
        <v>3443</v>
      </c>
      <c r="C5560" s="194" t="s">
        <v>273</v>
      </c>
      <c r="D5560" s="194" t="s">
        <v>281</v>
      </c>
      <c r="E5560" s="196" t="s">
        <v>18584</v>
      </c>
      <c r="F5560" s="150"/>
      <c r="G5560" s="150"/>
    </row>
    <row r="5561" spans="1:7" x14ac:dyDescent="0.2">
      <c r="A5561" s="218">
        <v>4046</v>
      </c>
      <c r="B5561" s="200" t="s">
        <v>3444</v>
      </c>
      <c r="C5561" s="194" t="s">
        <v>273</v>
      </c>
      <c r="D5561" s="194" t="s">
        <v>209</v>
      </c>
      <c r="E5561" s="197" t="s">
        <v>17102</v>
      </c>
      <c r="F5561" s="150"/>
      <c r="G5561" s="150"/>
    </row>
    <row r="5562" spans="1:7" x14ac:dyDescent="0.2">
      <c r="A5562" s="218">
        <v>13447</v>
      </c>
      <c r="B5562" s="200" t="s">
        <v>3445</v>
      </c>
      <c r="C5562" s="194" t="s">
        <v>273</v>
      </c>
      <c r="D5562" s="194" t="s">
        <v>281</v>
      </c>
      <c r="E5562" s="196" t="s">
        <v>18585</v>
      </c>
      <c r="F5562" s="150"/>
      <c r="G5562" s="150"/>
    </row>
    <row r="5563" spans="1:7" ht="15" x14ac:dyDescent="0.25">
      <c r="A5563" s="192"/>
      <c r="B5563" s="200" t="s">
        <v>3446</v>
      </c>
      <c r="C5563" s="192"/>
      <c r="D5563" s="192"/>
      <c r="E5563" s="192"/>
      <c r="F5563" s="150"/>
      <c r="G5563" s="150"/>
    </row>
    <row r="5564" spans="1:7" ht="15" x14ac:dyDescent="0.25">
      <c r="A5564" s="218">
        <v>14529</v>
      </c>
      <c r="B5564" s="200" t="s">
        <v>3447</v>
      </c>
      <c r="C5564" s="194" t="s">
        <v>273</v>
      </c>
      <c r="D5564" s="194" t="s">
        <v>281</v>
      </c>
      <c r="E5564" s="196" t="s">
        <v>18586</v>
      </c>
      <c r="F5564" s="147"/>
      <c r="G5564" s="147"/>
    </row>
    <row r="5565" spans="1:7" x14ac:dyDescent="0.2">
      <c r="A5565" s="218">
        <v>10747</v>
      </c>
      <c r="B5565" s="200" t="s">
        <v>3448</v>
      </c>
      <c r="C5565" s="194" t="s">
        <v>273</v>
      </c>
      <c r="D5565" s="194" t="s">
        <v>281</v>
      </c>
      <c r="E5565" s="196" t="s">
        <v>18587</v>
      </c>
      <c r="F5565" s="150"/>
      <c r="G5565" s="150"/>
    </row>
    <row r="5566" spans="1:7" x14ac:dyDescent="0.2">
      <c r="A5566" s="218">
        <v>36141</v>
      </c>
      <c r="B5566" s="200" t="s">
        <v>3449</v>
      </c>
      <c r="C5566" s="194" t="s">
        <v>273</v>
      </c>
      <c r="D5566" s="194" t="s">
        <v>281</v>
      </c>
      <c r="E5566" s="195" t="s">
        <v>16613</v>
      </c>
      <c r="F5566" s="150"/>
      <c r="G5566" s="150"/>
    </row>
    <row r="5567" spans="1:7" ht="15" x14ac:dyDescent="0.25">
      <c r="A5567" s="192"/>
      <c r="B5567" s="200" t="s">
        <v>3450</v>
      </c>
      <c r="C5567" s="192"/>
      <c r="D5567" s="192"/>
      <c r="E5567" s="192"/>
      <c r="F5567" s="147"/>
      <c r="G5567" s="147"/>
    </row>
    <row r="5568" spans="1:7" x14ac:dyDescent="0.2">
      <c r="A5568" s="218">
        <v>4053</v>
      </c>
      <c r="B5568" s="200" t="s">
        <v>3451</v>
      </c>
      <c r="C5568" s="194" t="s">
        <v>78</v>
      </c>
      <c r="D5568" s="194" t="s">
        <v>281</v>
      </c>
      <c r="E5568" s="195" t="s">
        <v>5706</v>
      </c>
      <c r="F5568" s="150"/>
      <c r="G5568" s="150"/>
    </row>
    <row r="5569" spans="1:7" x14ac:dyDescent="0.2">
      <c r="A5569" s="218">
        <v>4052</v>
      </c>
      <c r="B5569" s="200" t="s">
        <v>3452</v>
      </c>
      <c r="C5569" s="194" t="s">
        <v>900</v>
      </c>
      <c r="D5569" s="194" t="s">
        <v>281</v>
      </c>
      <c r="E5569" s="195" t="s">
        <v>18588</v>
      </c>
      <c r="F5569" s="150"/>
      <c r="G5569" s="150"/>
    </row>
    <row r="5570" spans="1:7" x14ac:dyDescent="0.2">
      <c r="A5570" s="218">
        <v>4056</v>
      </c>
      <c r="B5570" s="200" t="s">
        <v>3453</v>
      </c>
      <c r="C5570" s="194" t="s">
        <v>78</v>
      </c>
      <c r="D5570" s="194" t="s">
        <v>281</v>
      </c>
      <c r="E5570" s="195" t="s">
        <v>18589</v>
      </c>
      <c r="F5570" s="150"/>
      <c r="G5570" s="150"/>
    </row>
    <row r="5571" spans="1:7" x14ac:dyDescent="0.2">
      <c r="A5571" s="218">
        <v>4051</v>
      </c>
      <c r="B5571" s="200" t="s">
        <v>3454</v>
      </c>
      <c r="C5571" s="194" t="s">
        <v>900</v>
      </c>
      <c r="D5571" s="194" t="s">
        <v>281</v>
      </c>
      <c r="E5571" s="195" t="s">
        <v>18590</v>
      </c>
    </row>
    <row r="5572" spans="1:7" x14ac:dyDescent="0.2">
      <c r="A5572" s="218">
        <v>4048</v>
      </c>
      <c r="B5572" s="200" t="s">
        <v>3454</v>
      </c>
      <c r="C5572" s="194" t="s">
        <v>69</v>
      </c>
      <c r="D5572" s="194" t="s">
        <v>281</v>
      </c>
      <c r="E5572" s="195" t="s">
        <v>6023</v>
      </c>
    </row>
    <row r="5573" spans="1:7" x14ac:dyDescent="0.2">
      <c r="A5573" s="218">
        <v>4047</v>
      </c>
      <c r="B5573" s="200" t="s">
        <v>3454</v>
      </c>
      <c r="C5573" s="194" t="s">
        <v>78</v>
      </c>
      <c r="D5573" s="194" t="s">
        <v>209</v>
      </c>
      <c r="E5573" s="195" t="s">
        <v>6786</v>
      </c>
    </row>
    <row r="5574" spans="1:7" x14ac:dyDescent="0.2">
      <c r="A5574" s="218">
        <v>4049</v>
      </c>
      <c r="B5574" s="200" t="s">
        <v>3455</v>
      </c>
      <c r="C5574" s="194" t="s">
        <v>69</v>
      </c>
      <c r="D5574" s="194" t="s">
        <v>281</v>
      </c>
      <c r="E5574" s="195" t="s">
        <v>13439</v>
      </c>
    </row>
    <row r="5575" spans="1:7" x14ac:dyDescent="0.2">
      <c r="A5575" s="218">
        <v>38877</v>
      </c>
      <c r="B5575" s="200" t="s">
        <v>3456</v>
      </c>
      <c r="C5575" s="194" t="s">
        <v>31</v>
      </c>
      <c r="D5575" s="194" t="s">
        <v>281</v>
      </c>
      <c r="E5575" s="195" t="s">
        <v>5450</v>
      </c>
    </row>
    <row r="5576" spans="1:7" ht="15" x14ac:dyDescent="0.25">
      <c r="A5576" s="218">
        <v>10498</v>
      </c>
      <c r="B5576" s="200" t="s">
        <v>3457</v>
      </c>
      <c r="C5576" s="194" t="s">
        <v>31</v>
      </c>
      <c r="D5576" s="194" t="s">
        <v>281</v>
      </c>
      <c r="E5576" s="195" t="s">
        <v>5902</v>
      </c>
      <c r="F5576" s="147"/>
      <c r="G5576" s="147"/>
    </row>
    <row r="5577" spans="1:7" x14ac:dyDescent="0.2">
      <c r="A5577" s="218">
        <v>4823</v>
      </c>
      <c r="B5577" s="200" t="s">
        <v>3458</v>
      </c>
      <c r="C5577" s="194" t="s">
        <v>31</v>
      </c>
      <c r="D5577" s="194" t="s">
        <v>281</v>
      </c>
      <c r="E5577" s="195" t="s">
        <v>6608</v>
      </c>
    </row>
    <row r="5578" spans="1:7" ht="15" x14ac:dyDescent="0.25">
      <c r="A5578" s="218">
        <v>7317</v>
      </c>
      <c r="B5578" s="200" t="s">
        <v>3459</v>
      </c>
      <c r="C5578" s="194" t="s">
        <v>31</v>
      </c>
      <c r="D5578" s="194" t="s">
        <v>281</v>
      </c>
      <c r="E5578" s="195" t="s">
        <v>5406</v>
      </c>
      <c r="F5578" s="147"/>
      <c r="G5578" s="147"/>
    </row>
    <row r="5579" spans="1:7" ht="15" x14ac:dyDescent="0.25">
      <c r="A5579" s="218">
        <v>12357</v>
      </c>
      <c r="B5579" s="200" t="s">
        <v>3460</v>
      </c>
      <c r="C5579" s="194" t="s">
        <v>273</v>
      </c>
      <c r="D5579" s="194" t="s">
        <v>281</v>
      </c>
      <c r="E5579" s="195" t="s">
        <v>18591</v>
      </c>
      <c r="F5579" s="147"/>
      <c r="G5579" s="147"/>
    </row>
    <row r="5580" spans="1:7" ht="15" x14ac:dyDescent="0.25">
      <c r="A5580" s="199" t="s">
        <v>16759</v>
      </c>
      <c r="B5580" s="192"/>
      <c r="C5580" s="192"/>
      <c r="D5580" s="192"/>
      <c r="E5580" s="192"/>
      <c r="F5580" s="147"/>
      <c r="G5580" s="147"/>
    </row>
    <row r="5581" spans="1:7" ht="15" x14ac:dyDescent="0.25">
      <c r="A5581" s="167"/>
      <c r="B5581" s="171"/>
      <c r="C5581" s="166"/>
      <c r="D5581" s="166"/>
      <c r="E5581" s="166"/>
      <c r="F5581" s="147"/>
      <c r="G5581" s="147"/>
    </row>
    <row r="5582" spans="1:7" ht="18" x14ac:dyDescent="0.25">
      <c r="A5582" s="192"/>
      <c r="B5582" s="201" t="s">
        <v>264</v>
      </c>
      <c r="C5582" s="192"/>
      <c r="D5582" s="193" t="s">
        <v>16732</v>
      </c>
      <c r="E5582" s="194" t="s">
        <v>18592</v>
      </c>
      <c r="F5582" s="147"/>
      <c r="G5582" s="147"/>
    </row>
    <row r="5583" spans="1:7" ht="15" x14ac:dyDescent="0.25">
      <c r="A5583" s="199" t="s">
        <v>16734</v>
      </c>
      <c r="B5583" s="192"/>
      <c r="C5583" s="192"/>
      <c r="D5583" s="192"/>
      <c r="E5583" s="192"/>
    </row>
    <row r="5584" spans="1:7" ht="15" x14ac:dyDescent="0.25">
      <c r="A5584" s="199" t="s">
        <v>16735</v>
      </c>
      <c r="B5584" s="192"/>
      <c r="C5584" s="192"/>
      <c r="D5584" s="192"/>
      <c r="E5584" s="192"/>
      <c r="F5584" s="147"/>
      <c r="G5584" s="147"/>
    </row>
    <row r="5585" spans="1:7" ht="15" x14ac:dyDescent="0.25">
      <c r="A5585" s="199" t="s">
        <v>16736</v>
      </c>
      <c r="B5585" s="192"/>
      <c r="C5585" s="192"/>
      <c r="D5585" s="192"/>
      <c r="E5585" s="192"/>
      <c r="F5585" s="147"/>
      <c r="G5585" s="151"/>
    </row>
    <row r="5586" spans="1:7" ht="15" x14ac:dyDescent="0.25">
      <c r="A5586" s="199" t="s">
        <v>16737</v>
      </c>
      <c r="B5586" s="192"/>
      <c r="C5586" s="192"/>
      <c r="D5586" s="192"/>
      <c r="E5586" s="192"/>
      <c r="F5586" s="148"/>
      <c r="G5586" s="147"/>
    </row>
    <row r="5587" spans="1:7" ht="15" x14ac:dyDescent="0.25">
      <c r="A5587" s="199" t="s">
        <v>16738</v>
      </c>
      <c r="B5587" s="192"/>
      <c r="C5587" s="192"/>
      <c r="D5587" s="192"/>
      <c r="E5587" s="192"/>
      <c r="F5587" s="148"/>
      <c r="G5587" s="148"/>
    </row>
    <row r="5588" spans="1:7" ht="15" x14ac:dyDescent="0.25">
      <c r="A5588" s="199" t="s">
        <v>16739</v>
      </c>
      <c r="B5588" s="200" t="s">
        <v>16740</v>
      </c>
      <c r="C5588" s="192"/>
      <c r="D5588" s="192"/>
      <c r="E5588" s="192"/>
      <c r="F5588" s="148"/>
      <c r="G5588" s="148"/>
    </row>
    <row r="5589" spans="1:7" ht="15" x14ac:dyDescent="0.25">
      <c r="A5589" s="192"/>
      <c r="B5589" s="200" t="s">
        <v>16741</v>
      </c>
      <c r="C5589" s="195" t="s">
        <v>16742</v>
      </c>
      <c r="D5589" s="192"/>
      <c r="E5589" s="195" t="s">
        <v>16743</v>
      </c>
      <c r="F5589" s="150"/>
      <c r="G5589" s="151"/>
    </row>
    <row r="5590" spans="1:7" ht="15" x14ac:dyDescent="0.25">
      <c r="A5590" s="199" t="s">
        <v>16744</v>
      </c>
      <c r="B5590" s="199" t="s">
        <v>16745</v>
      </c>
      <c r="C5590" s="192"/>
      <c r="D5590" s="193" t="s">
        <v>16746</v>
      </c>
      <c r="E5590" s="192"/>
      <c r="F5590" s="150"/>
      <c r="G5590" s="150"/>
    </row>
    <row r="5591" spans="1:7" x14ac:dyDescent="0.2">
      <c r="A5591" s="199" t="s">
        <v>265</v>
      </c>
      <c r="B5591" s="199" t="s">
        <v>266</v>
      </c>
      <c r="C5591" s="193" t="s">
        <v>267</v>
      </c>
      <c r="D5591" s="193" t="s">
        <v>268</v>
      </c>
      <c r="E5591" s="193" t="s">
        <v>269</v>
      </c>
      <c r="F5591" s="150"/>
      <c r="G5591" s="150"/>
    </row>
    <row r="5592" spans="1:7" ht="15" x14ac:dyDescent="0.25">
      <c r="A5592" s="192"/>
      <c r="B5592" s="192"/>
      <c r="C5592" s="192"/>
      <c r="D5592" s="193" t="s">
        <v>270</v>
      </c>
      <c r="E5592" s="193" t="s">
        <v>271</v>
      </c>
      <c r="F5592" s="150"/>
      <c r="G5592" s="151"/>
    </row>
    <row r="5593" spans="1:7" x14ac:dyDescent="0.2">
      <c r="A5593" s="218">
        <v>12358</v>
      </c>
      <c r="B5593" s="200" t="s">
        <v>3461</v>
      </c>
      <c r="C5593" s="194" t="s">
        <v>273</v>
      </c>
      <c r="D5593" s="194" t="s">
        <v>281</v>
      </c>
      <c r="E5593" s="195" t="s">
        <v>18593</v>
      </c>
      <c r="F5593" s="150"/>
      <c r="G5593" s="150"/>
    </row>
    <row r="5594" spans="1:7" x14ac:dyDescent="0.2">
      <c r="A5594" s="218">
        <v>11080</v>
      </c>
      <c r="B5594" s="200" t="s">
        <v>3462</v>
      </c>
      <c r="C5594" s="194" t="s">
        <v>302</v>
      </c>
      <c r="D5594" s="194" t="s">
        <v>281</v>
      </c>
      <c r="E5594" s="195" t="s">
        <v>18594</v>
      </c>
      <c r="F5594" s="150"/>
      <c r="G5594" s="151"/>
    </row>
    <row r="5595" spans="1:7" ht="15" x14ac:dyDescent="0.25">
      <c r="A5595" s="192"/>
      <c r="B5595" s="200" t="s">
        <v>3463</v>
      </c>
      <c r="C5595" s="192"/>
      <c r="D5595" s="192"/>
      <c r="E5595" s="192"/>
      <c r="F5595" s="150"/>
      <c r="G5595" s="151"/>
    </row>
    <row r="5596" spans="1:7" x14ac:dyDescent="0.2">
      <c r="A5596" s="218">
        <v>11079</v>
      </c>
      <c r="B5596" s="200" t="s">
        <v>3464</v>
      </c>
      <c r="C5596" s="194" t="s">
        <v>302</v>
      </c>
      <c r="D5596" s="194" t="s">
        <v>281</v>
      </c>
      <c r="E5596" s="195" t="s">
        <v>18594</v>
      </c>
      <c r="F5596" s="150"/>
      <c r="G5596" s="151"/>
    </row>
    <row r="5597" spans="1:7" ht="15" x14ac:dyDescent="0.25">
      <c r="A5597" s="192"/>
      <c r="B5597" s="200" t="s">
        <v>3463</v>
      </c>
      <c r="C5597" s="192"/>
      <c r="D5597" s="192"/>
      <c r="E5597" s="192"/>
      <c r="F5597" s="150"/>
      <c r="G5597" s="151"/>
    </row>
    <row r="5598" spans="1:7" x14ac:dyDescent="0.2">
      <c r="A5598" s="218">
        <v>11081</v>
      </c>
      <c r="B5598" s="200" t="s">
        <v>3465</v>
      </c>
      <c r="C5598" s="194" t="s">
        <v>302</v>
      </c>
      <c r="D5598" s="194" t="s">
        <v>281</v>
      </c>
      <c r="E5598" s="195" t="s">
        <v>18594</v>
      </c>
      <c r="F5598" s="150"/>
      <c r="G5598" s="151"/>
    </row>
    <row r="5599" spans="1:7" ht="15" x14ac:dyDescent="0.25">
      <c r="A5599" s="192"/>
      <c r="B5599" s="200" t="s">
        <v>3463</v>
      </c>
      <c r="C5599" s="192"/>
      <c r="D5599" s="192"/>
      <c r="E5599" s="192"/>
      <c r="F5599" s="150"/>
      <c r="G5599" s="151"/>
    </row>
    <row r="5600" spans="1:7" x14ac:dyDescent="0.2">
      <c r="A5600" s="218">
        <v>11082</v>
      </c>
      <c r="B5600" s="200" t="s">
        <v>3466</v>
      </c>
      <c r="C5600" s="194" t="s">
        <v>302</v>
      </c>
      <c r="D5600" s="194" t="s">
        <v>281</v>
      </c>
      <c r="E5600" s="195" t="s">
        <v>18595</v>
      </c>
      <c r="F5600" s="150"/>
      <c r="G5600" s="151"/>
    </row>
    <row r="5601" spans="1:7" ht="15" x14ac:dyDescent="0.25">
      <c r="A5601" s="192"/>
      <c r="B5601" s="200" t="s">
        <v>3463</v>
      </c>
      <c r="C5601" s="192"/>
      <c r="D5601" s="192"/>
      <c r="E5601" s="192"/>
      <c r="F5601" s="150"/>
      <c r="G5601" s="151"/>
    </row>
    <row r="5602" spans="1:7" x14ac:dyDescent="0.2">
      <c r="A5602" s="218">
        <v>11083</v>
      </c>
      <c r="B5602" s="200" t="s">
        <v>3467</v>
      </c>
      <c r="C5602" s="194" t="s">
        <v>302</v>
      </c>
      <c r="D5602" s="194" t="s">
        <v>281</v>
      </c>
      <c r="E5602" s="195" t="s">
        <v>18594</v>
      </c>
      <c r="F5602" s="150"/>
      <c r="G5602" s="151"/>
    </row>
    <row r="5603" spans="1:7" ht="15" x14ac:dyDescent="0.25">
      <c r="A5603" s="192"/>
      <c r="B5603" s="200" t="s">
        <v>3463</v>
      </c>
      <c r="C5603" s="192"/>
      <c r="D5603" s="192"/>
      <c r="E5603" s="192"/>
      <c r="F5603" s="150"/>
      <c r="G5603" s="151"/>
    </row>
    <row r="5604" spans="1:7" x14ac:dyDescent="0.2">
      <c r="A5604" s="218">
        <v>11084</v>
      </c>
      <c r="B5604" s="200" t="s">
        <v>3468</v>
      </c>
      <c r="C5604" s="194" t="s">
        <v>302</v>
      </c>
      <c r="D5604" s="194" t="s">
        <v>281</v>
      </c>
      <c r="E5604" s="195" t="s">
        <v>18594</v>
      </c>
      <c r="F5604" s="150"/>
      <c r="G5604" s="151"/>
    </row>
    <row r="5605" spans="1:7" ht="15" x14ac:dyDescent="0.25">
      <c r="A5605" s="192"/>
      <c r="B5605" s="200" t="s">
        <v>3463</v>
      </c>
      <c r="C5605" s="192"/>
      <c r="D5605" s="192"/>
      <c r="E5605" s="192"/>
      <c r="F5605" s="150"/>
      <c r="G5605" s="151"/>
    </row>
    <row r="5606" spans="1:7" x14ac:dyDescent="0.2">
      <c r="A5606" s="218">
        <v>4058</v>
      </c>
      <c r="B5606" s="200" t="s">
        <v>3469</v>
      </c>
      <c r="C5606" s="194" t="s">
        <v>56</v>
      </c>
      <c r="D5606" s="194" t="s">
        <v>209</v>
      </c>
      <c r="E5606" s="195" t="s">
        <v>18563</v>
      </c>
      <c r="F5606" s="150"/>
      <c r="G5606" s="151"/>
    </row>
    <row r="5607" spans="1:7" x14ac:dyDescent="0.2">
      <c r="A5607" s="218">
        <v>34794</v>
      </c>
      <c r="B5607" s="200" t="s">
        <v>3470</v>
      </c>
      <c r="C5607" s="194" t="s">
        <v>56</v>
      </c>
      <c r="D5607" s="194" t="s">
        <v>281</v>
      </c>
      <c r="E5607" s="195" t="s">
        <v>6130</v>
      </c>
      <c r="F5607" s="150"/>
      <c r="G5607" s="151"/>
    </row>
    <row r="5608" spans="1:7" x14ac:dyDescent="0.2">
      <c r="A5608" s="218">
        <v>12768</v>
      </c>
      <c r="B5608" s="200" t="s">
        <v>3471</v>
      </c>
      <c r="C5608" s="194" t="s">
        <v>273</v>
      </c>
      <c r="D5608" s="194" t="s">
        <v>281</v>
      </c>
      <c r="E5608" s="196" t="s">
        <v>6611</v>
      </c>
      <c r="F5608" s="150"/>
      <c r="G5608" s="151"/>
    </row>
    <row r="5609" spans="1:7" x14ac:dyDescent="0.2">
      <c r="A5609" s="218">
        <v>12779</v>
      </c>
      <c r="B5609" s="200" t="s">
        <v>3472</v>
      </c>
      <c r="C5609" s="194" t="s">
        <v>273</v>
      </c>
      <c r="D5609" s="194" t="s">
        <v>281</v>
      </c>
      <c r="E5609" s="196" t="s">
        <v>6612</v>
      </c>
      <c r="F5609" s="150"/>
      <c r="G5609" s="151"/>
    </row>
    <row r="5610" spans="1:7" x14ac:dyDescent="0.2">
      <c r="A5610" s="218">
        <v>12780</v>
      </c>
      <c r="B5610" s="200" t="s">
        <v>3473</v>
      </c>
      <c r="C5610" s="194" t="s">
        <v>273</v>
      </c>
      <c r="D5610" s="194" t="s">
        <v>281</v>
      </c>
      <c r="E5610" s="196" t="s">
        <v>6613</v>
      </c>
      <c r="F5610" s="150"/>
      <c r="G5610" s="151"/>
    </row>
    <row r="5611" spans="1:7" x14ac:dyDescent="0.2">
      <c r="A5611" s="218">
        <v>13741</v>
      </c>
      <c r="B5611" s="200" t="s">
        <v>18596</v>
      </c>
      <c r="C5611" s="194" t="s">
        <v>273</v>
      </c>
      <c r="D5611" s="194" t="s">
        <v>281</v>
      </c>
      <c r="E5611" s="196" t="s">
        <v>18597</v>
      </c>
      <c r="F5611" s="150"/>
      <c r="G5611" s="150"/>
    </row>
    <row r="5612" spans="1:7" x14ac:dyDescent="0.2">
      <c r="A5612" s="218">
        <v>3288</v>
      </c>
      <c r="B5612" s="200" t="s">
        <v>3474</v>
      </c>
      <c r="C5612" s="194" t="s">
        <v>18</v>
      </c>
      <c r="D5612" s="194" t="s">
        <v>209</v>
      </c>
      <c r="E5612" s="195" t="s">
        <v>5901</v>
      </c>
      <c r="F5612" s="150"/>
      <c r="G5612" s="151"/>
    </row>
    <row r="5613" spans="1:7" ht="15" x14ac:dyDescent="0.25">
      <c r="A5613" s="192"/>
      <c r="B5613" s="200" t="s">
        <v>3475</v>
      </c>
      <c r="C5613" s="192"/>
      <c r="D5613" s="192"/>
      <c r="E5613" s="192"/>
      <c r="F5613" s="150"/>
      <c r="G5613" s="151"/>
    </row>
    <row r="5614" spans="1:7" x14ac:dyDescent="0.2">
      <c r="A5614" s="218">
        <v>13587</v>
      </c>
      <c r="B5614" s="200" t="s">
        <v>3476</v>
      </c>
      <c r="C5614" s="194" t="s">
        <v>18</v>
      </c>
      <c r="D5614" s="194" t="s">
        <v>281</v>
      </c>
      <c r="E5614" s="195" t="s">
        <v>5709</v>
      </c>
      <c r="F5614" s="150"/>
      <c r="G5614" s="151"/>
    </row>
    <row r="5615" spans="1:7" ht="15" x14ac:dyDescent="0.25">
      <c r="A5615" s="192"/>
      <c r="B5615" s="200" t="s">
        <v>3477</v>
      </c>
      <c r="C5615" s="192"/>
      <c r="D5615" s="192"/>
      <c r="E5615" s="192"/>
      <c r="F5615" s="150"/>
      <c r="G5615" s="150"/>
    </row>
    <row r="5616" spans="1:7" x14ac:dyDescent="0.2">
      <c r="A5616" s="218">
        <v>38598</v>
      </c>
      <c r="B5616" s="200" t="s">
        <v>3478</v>
      </c>
      <c r="C5616" s="194" t="s">
        <v>273</v>
      </c>
      <c r="D5616" s="194" t="s">
        <v>281</v>
      </c>
      <c r="E5616" s="195" t="s">
        <v>5551</v>
      </c>
      <c r="F5616" s="150"/>
      <c r="G5616" s="151"/>
    </row>
    <row r="5617" spans="1:7" x14ac:dyDescent="0.2">
      <c r="A5617" s="218">
        <v>38595</v>
      </c>
      <c r="B5617" s="200" t="s">
        <v>3479</v>
      </c>
      <c r="C5617" s="194" t="s">
        <v>273</v>
      </c>
      <c r="D5617" s="194" t="s">
        <v>281</v>
      </c>
      <c r="E5617" s="195" t="s">
        <v>5539</v>
      </c>
      <c r="F5617" s="150"/>
      <c r="G5617" s="151"/>
    </row>
    <row r="5618" spans="1:7" x14ac:dyDescent="0.2">
      <c r="A5618" s="218">
        <v>38592</v>
      </c>
      <c r="B5618" s="200" t="s">
        <v>18598</v>
      </c>
      <c r="C5618" s="194" t="s">
        <v>273</v>
      </c>
      <c r="D5618" s="194" t="s">
        <v>281</v>
      </c>
      <c r="E5618" s="195" t="s">
        <v>18599</v>
      </c>
      <c r="F5618" s="150"/>
      <c r="G5618" s="151"/>
    </row>
    <row r="5619" spans="1:7" x14ac:dyDescent="0.2">
      <c r="A5619" s="218">
        <v>38588</v>
      </c>
      <c r="B5619" s="200" t="s">
        <v>18600</v>
      </c>
      <c r="C5619" s="194" t="s">
        <v>273</v>
      </c>
      <c r="D5619" s="194" t="s">
        <v>281</v>
      </c>
      <c r="E5619" s="195" t="s">
        <v>7229</v>
      </c>
      <c r="F5619" s="150"/>
      <c r="G5619" s="151"/>
    </row>
    <row r="5620" spans="1:7" x14ac:dyDescent="0.2">
      <c r="A5620" s="218">
        <v>38593</v>
      </c>
      <c r="B5620" s="200" t="s">
        <v>18601</v>
      </c>
      <c r="C5620" s="194" t="s">
        <v>273</v>
      </c>
      <c r="D5620" s="194" t="s">
        <v>281</v>
      </c>
      <c r="E5620" s="195" t="s">
        <v>6239</v>
      </c>
      <c r="F5620" s="150"/>
      <c r="G5620" s="151"/>
    </row>
    <row r="5621" spans="1:7" x14ac:dyDescent="0.2">
      <c r="A5621" s="218">
        <v>38589</v>
      </c>
      <c r="B5621" s="200" t="s">
        <v>18602</v>
      </c>
      <c r="C5621" s="194" t="s">
        <v>273</v>
      </c>
      <c r="D5621" s="194" t="s">
        <v>281</v>
      </c>
      <c r="E5621" s="195" t="s">
        <v>5539</v>
      </c>
      <c r="F5621" s="150"/>
      <c r="G5621" s="151"/>
    </row>
    <row r="5622" spans="1:7" x14ac:dyDescent="0.2">
      <c r="A5622" s="218">
        <v>38594</v>
      </c>
      <c r="B5622" s="200" t="s">
        <v>18603</v>
      </c>
      <c r="C5622" s="194" t="s">
        <v>273</v>
      </c>
      <c r="D5622" s="194" t="s">
        <v>281</v>
      </c>
      <c r="E5622" s="195" t="s">
        <v>7269</v>
      </c>
      <c r="F5622" s="150"/>
      <c r="G5622" s="151"/>
    </row>
    <row r="5623" spans="1:7" x14ac:dyDescent="0.2">
      <c r="A5623" s="218">
        <v>34787</v>
      </c>
      <c r="B5623" s="200" t="s">
        <v>3480</v>
      </c>
      <c r="C5623" s="194" t="s">
        <v>273</v>
      </c>
      <c r="D5623" s="194" t="s">
        <v>281</v>
      </c>
      <c r="E5623" s="194" t="s">
        <v>5491</v>
      </c>
      <c r="F5623" s="150"/>
      <c r="G5623" s="151"/>
    </row>
    <row r="5624" spans="1:7" x14ac:dyDescent="0.2">
      <c r="A5624" s="218">
        <v>34788</v>
      </c>
      <c r="B5624" s="200" t="s">
        <v>3481</v>
      </c>
      <c r="C5624" s="194" t="s">
        <v>273</v>
      </c>
      <c r="D5624" s="194" t="s">
        <v>281</v>
      </c>
      <c r="E5624" s="194" t="s">
        <v>5458</v>
      </c>
      <c r="F5624" s="150"/>
      <c r="G5624" s="151"/>
    </row>
    <row r="5625" spans="1:7" x14ac:dyDescent="0.2">
      <c r="A5625" s="218">
        <v>34784</v>
      </c>
      <c r="B5625" s="200" t="s">
        <v>3482</v>
      </c>
      <c r="C5625" s="194" t="s">
        <v>273</v>
      </c>
      <c r="D5625" s="194" t="s">
        <v>281</v>
      </c>
      <c r="E5625" s="194" t="s">
        <v>5653</v>
      </c>
      <c r="F5625" s="150"/>
      <c r="G5625" s="151"/>
    </row>
    <row r="5626" spans="1:7" x14ac:dyDescent="0.2">
      <c r="A5626" s="218">
        <v>34781</v>
      </c>
      <c r="B5626" s="200" t="s">
        <v>3483</v>
      </c>
      <c r="C5626" s="194" t="s">
        <v>273</v>
      </c>
      <c r="D5626" s="194" t="s">
        <v>281</v>
      </c>
      <c r="E5626" s="194" t="s">
        <v>5824</v>
      </c>
      <c r="F5626" s="150"/>
      <c r="G5626" s="151"/>
    </row>
    <row r="5627" spans="1:7" x14ac:dyDescent="0.2">
      <c r="A5627" s="218">
        <v>34774</v>
      </c>
      <c r="B5627" s="200" t="s">
        <v>3484</v>
      </c>
      <c r="C5627" s="194" t="s">
        <v>273</v>
      </c>
      <c r="D5627" s="194" t="s">
        <v>281</v>
      </c>
      <c r="E5627" s="195" t="s">
        <v>6897</v>
      </c>
      <c r="F5627" s="150"/>
      <c r="G5627" s="151"/>
    </row>
    <row r="5628" spans="1:7" x14ac:dyDescent="0.2">
      <c r="A5628" s="218">
        <v>34773</v>
      </c>
      <c r="B5628" s="200" t="s">
        <v>3485</v>
      </c>
      <c r="C5628" s="194" t="s">
        <v>273</v>
      </c>
      <c r="D5628" s="194" t="s">
        <v>281</v>
      </c>
      <c r="E5628" s="195" t="s">
        <v>17111</v>
      </c>
      <c r="F5628" s="150"/>
      <c r="G5628" s="151"/>
    </row>
    <row r="5629" spans="1:7" x14ac:dyDescent="0.2">
      <c r="A5629" s="218">
        <v>34771</v>
      </c>
      <c r="B5629" s="200" t="s">
        <v>3486</v>
      </c>
      <c r="C5629" s="194" t="s">
        <v>273</v>
      </c>
      <c r="D5629" s="194" t="s">
        <v>281</v>
      </c>
      <c r="E5629" s="195" t="s">
        <v>6618</v>
      </c>
      <c r="F5629" s="150"/>
      <c r="G5629" s="151"/>
    </row>
    <row r="5630" spans="1:7" x14ac:dyDescent="0.2">
      <c r="A5630" s="218">
        <v>34769</v>
      </c>
      <c r="B5630" s="200" t="s">
        <v>3487</v>
      </c>
      <c r="C5630" s="194" t="s">
        <v>273</v>
      </c>
      <c r="D5630" s="194" t="s">
        <v>281</v>
      </c>
      <c r="E5630" s="195" t="s">
        <v>5244</v>
      </c>
      <c r="F5630" s="150"/>
      <c r="G5630" s="151"/>
    </row>
    <row r="5631" spans="1:7" x14ac:dyDescent="0.2">
      <c r="A5631" s="218">
        <v>34764</v>
      </c>
      <c r="B5631" s="200" t="s">
        <v>3488</v>
      </c>
      <c r="C5631" s="194" t="s">
        <v>273</v>
      </c>
      <c r="D5631" s="194" t="s">
        <v>281</v>
      </c>
      <c r="E5631" s="194" t="s">
        <v>14744</v>
      </c>
      <c r="F5631" s="150"/>
      <c r="G5631" s="151"/>
    </row>
    <row r="5632" spans="1:7" x14ac:dyDescent="0.2">
      <c r="A5632" s="218">
        <v>34763</v>
      </c>
      <c r="B5632" s="200" t="s">
        <v>3489</v>
      </c>
      <c r="C5632" s="194" t="s">
        <v>273</v>
      </c>
      <c r="D5632" s="194" t="s">
        <v>281</v>
      </c>
      <c r="E5632" s="195" t="s">
        <v>5825</v>
      </c>
      <c r="F5632" s="150"/>
      <c r="G5632" s="150"/>
    </row>
    <row r="5633" spans="1:7" x14ac:dyDescent="0.2">
      <c r="A5633" s="218">
        <v>4062</v>
      </c>
      <c r="B5633" s="200" t="s">
        <v>3490</v>
      </c>
      <c r="C5633" s="194" t="s">
        <v>273</v>
      </c>
      <c r="D5633" s="194" t="s">
        <v>281</v>
      </c>
      <c r="E5633" s="195" t="s">
        <v>6879</v>
      </c>
      <c r="F5633" s="150"/>
      <c r="G5633" s="150"/>
    </row>
    <row r="5634" spans="1:7" x14ac:dyDescent="0.2">
      <c r="A5634" s="218">
        <v>4059</v>
      </c>
      <c r="B5634" s="200" t="s">
        <v>3491</v>
      </c>
      <c r="C5634" s="194" t="s">
        <v>18</v>
      </c>
      <c r="D5634" s="194" t="s">
        <v>209</v>
      </c>
      <c r="E5634" s="195" t="s">
        <v>7273</v>
      </c>
      <c r="F5634" s="150"/>
      <c r="G5634" s="151"/>
    </row>
    <row r="5635" spans="1:7" x14ac:dyDescent="0.2">
      <c r="A5635" s="218">
        <v>4061</v>
      </c>
      <c r="B5635" s="200" t="s">
        <v>3492</v>
      </c>
      <c r="C5635" s="194" t="s">
        <v>273</v>
      </c>
      <c r="D5635" s="194" t="s">
        <v>281</v>
      </c>
      <c r="E5635" s="195" t="s">
        <v>7134</v>
      </c>
      <c r="F5635" s="150"/>
      <c r="G5635" s="151"/>
    </row>
    <row r="5636" spans="1:7" x14ac:dyDescent="0.2">
      <c r="A5636" s="218">
        <v>10608</v>
      </c>
      <c r="B5636" s="200" t="s">
        <v>3493</v>
      </c>
      <c r="C5636" s="194" t="s">
        <v>273</v>
      </c>
      <c r="D5636" s="194" t="s">
        <v>274</v>
      </c>
      <c r="E5636" s="197" t="s">
        <v>18604</v>
      </c>
      <c r="F5636" s="150"/>
      <c r="G5636" s="151"/>
    </row>
    <row r="5637" spans="1:7" ht="15" x14ac:dyDescent="0.25">
      <c r="A5637" s="192"/>
      <c r="B5637" s="200" t="s">
        <v>3494</v>
      </c>
      <c r="C5637" s="192"/>
      <c r="D5637" s="192"/>
      <c r="E5637" s="192"/>
    </row>
    <row r="5638" spans="1:7" x14ac:dyDescent="0.2">
      <c r="A5638" s="218">
        <v>4069</v>
      </c>
      <c r="B5638" s="200" t="s">
        <v>3495</v>
      </c>
      <c r="C5638" s="194" t="s">
        <v>56</v>
      </c>
      <c r="D5638" s="194" t="s">
        <v>281</v>
      </c>
      <c r="E5638" s="195" t="s">
        <v>10832</v>
      </c>
    </row>
    <row r="5639" spans="1:7" x14ac:dyDescent="0.2">
      <c r="A5639" s="218">
        <v>34361</v>
      </c>
      <c r="B5639" s="200" t="s">
        <v>3496</v>
      </c>
      <c r="C5639" s="194" t="s">
        <v>31</v>
      </c>
      <c r="D5639" s="194" t="s">
        <v>281</v>
      </c>
      <c r="E5639" s="195" t="s">
        <v>7053</v>
      </c>
    </row>
    <row r="5640" spans="1:7" x14ac:dyDescent="0.2">
      <c r="A5640" s="218">
        <v>36512</v>
      </c>
      <c r="B5640" s="200" t="s">
        <v>3497</v>
      </c>
      <c r="C5640" s="194" t="s">
        <v>273</v>
      </c>
      <c r="D5640" s="194" t="s">
        <v>281</v>
      </c>
      <c r="E5640" s="196" t="s">
        <v>18605</v>
      </c>
    </row>
    <row r="5641" spans="1:7" ht="15" x14ac:dyDescent="0.25">
      <c r="A5641" s="192"/>
      <c r="B5641" s="200" t="s">
        <v>3498</v>
      </c>
      <c r="C5641" s="192"/>
      <c r="D5641" s="192"/>
      <c r="E5641" s="192"/>
    </row>
    <row r="5642" spans="1:7" ht="15" x14ac:dyDescent="0.25">
      <c r="A5642" s="218">
        <v>25972</v>
      </c>
      <c r="B5642" s="200" t="s">
        <v>3499</v>
      </c>
      <c r="C5642" s="194" t="s">
        <v>31</v>
      </c>
      <c r="D5642" s="194" t="s">
        <v>281</v>
      </c>
      <c r="E5642" s="195" t="s">
        <v>7240</v>
      </c>
      <c r="F5642" s="147"/>
      <c r="G5642" s="147"/>
    </row>
    <row r="5643" spans="1:7" ht="15" x14ac:dyDescent="0.25">
      <c r="A5643" s="192"/>
      <c r="B5643" s="203">
        <v>16184</v>
      </c>
      <c r="C5643" s="192"/>
      <c r="D5643" s="192"/>
      <c r="E5643" s="192"/>
    </row>
    <row r="5644" spans="1:7" ht="15" x14ac:dyDescent="0.25">
      <c r="A5644" s="199" t="s">
        <v>16759</v>
      </c>
      <c r="B5644" s="192"/>
      <c r="C5644" s="192"/>
      <c r="D5644" s="192"/>
      <c r="E5644" s="192"/>
      <c r="F5644" s="147"/>
      <c r="G5644" s="147"/>
    </row>
    <row r="5645" spans="1:7" ht="15" x14ac:dyDescent="0.25">
      <c r="A5645" s="167"/>
      <c r="B5645" s="171"/>
      <c r="C5645" s="166"/>
      <c r="D5645" s="166"/>
      <c r="E5645" s="166"/>
      <c r="F5645" s="147"/>
      <c r="G5645" s="147"/>
    </row>
    <row r="5646" spans="1:7" ht="18" x14ac:dyDescent="0.25">
      <c r="A5646" s="192"/>
      <c r="B5646" s="201" t="s">
        <v>264</v>
      </c>
      <c r="C5646" s="192"/>
      <c r="D5646" s="193" t="s">
        <v>16732</v>
      </c>
      <c r="E5646" s="194" t="s">
        <v>18606</v>
      </c>
      <c r="F5646" s="147"/>
      <c r="G5646" s="147"/>
    </row>
    <row r="5647" spans="1:7" ht="15" x14ac:dyDescent="0.25">
      <c r="A5647" s="199" t="s">
        <v>16734</v>
      </c>
      <c r="B5647" s="192"/>
      <c r="C5647" s="192"/>
      <c r="D5647" s="192"/>
      <c r="E5647" s="192"/>
      <c r="F5647" s="147"/>
      <c r="G5647" s="147"/>
    </row>
    <row r="5648" spans="1:7" ht="15" x14ac:dyDescent="0.25">
      <c r="A5648" s="199" t="s">
        <v>16735</v>
      </c>
      <c r="B5648" s="192"/>
      <c r="C5648" s="192"/>
      <c r="D5648" s="192"/>
      <c r="E5648" s="192"/>
      <c r="F5648" s="147"/>
      <c r="G5648" s="147"/>
    </row>
    <row r="5649" spans="1:7" ht="15" x14ac:dyDescent="0.25">
      <c r="A5649" s="199" t="s">
        <v>16736</v>
      </c>
      <c r="B5649" s="192"/>
      <c r="C5649" s="192"/>
      <c r="D5649" s="192"/>
      <c r="E5649" s="192"/>
    </row>
    <row r="5650" spans="1:7" ht="15" x14ac:dyDescent="0.25">
      <c r="A5650" s="199" t="s">
        <v>16737</v>
      </c>
      <c r="B5650" s="192"/>
      <c r="C5650" s="192"/>
      <c r="D5650" s="192"/>
      <c r="E5650" s="192"/>
      <c r="F5650" s="147"/>
      <c r="G5650" s="147"/>
    </row>
    <row r="5651" spans="1:7" ht="15" x14ac:dyDescent="0.25">
      <c r="A5651" s="199" t="s">
        <v>16738</v>
      </c>
      <c r="B5651" s="192"/>
      <c r="C5651" s="192"/>
      <c r="D5651" s="192"/>
      <c r="E5651" s="192"/>
      <c r="F5651" s="147"/>
      <c r="G5651" s="151"/>
    </row>
    <row r="5652" spans="1:7" ht="15" x14ac:dyDescent="0.25">
      <c r="A5652" s="199" t="s">
        <v>16739</v>
      </c>
      <c r="B5652" s="200" t="s">
        <v>16740</v>
      </c>
      <c r="C5652" s="192"/>
      <c r="D5652" s="192"/>
      <c r="E5652" s="192"/>
      <c r="F5652" s="148"/>
      <c r="G5652" s="147"/>
    </row>
    <row r="5653" spans="1:7" ht="15" x14ac:dyDescent="0.25">
      <c r="A5653" s="192"/>
      <c r="B5653" s="200" t="s">
        <v>16741</v>
      </c>
      <c r="C5653" s="195" t="s">
        <v>16742</v>
      </c>
      <c r="D5653" s="192"/>
      <c r="E5653" s="195" t="s">
        <v>16743</v>
      </c>
      <c r="F5653" s="148"/>
      <c r="G5653" s="148"/>
    </row>
    <row r="5654" spans="1:7" ht="15" x14ac:dyDescent="0.25">
      <c r="A5654" s="199" t="s">
        <v>16744</v>
      </c>
      <c r="B5654" s="199" t="s">
        <v>16745</v>
      </c>
      <c r="C5654" s="192"/>
      <c r="D5654" s="193" t="s">
        <v>16746</v>
      </c>
      <c r="E5654" s="192"/>
      <c r="F5654" s="148"/>
      <c r="G5654" s="148"/>
    </row>
    <row r="5655" spans="1:7" x14ac:dyDescent="0.2">
      <c r="A5655" s="199" t="s">
        <v>265</v>
      </c>
      <c r="B5655" s="199" t="s">
        <v>266</v>
      </c>
      <c r="C5655" s="193" t="s">
        <v>267</v>
      </c>
      <c r="D5655" s="193" t="s">
        <v>268</v>
      </c>
      <c r="E5655" s="193" t="s">
        <v>269</v>
      </c>
      <c r="F5655" s="150"/>
      <c r="G5655" s="151"/>
    </row>
    <row r="5656" spans="1:7" ht="15" x14ac:dyDescent="0.25">
      <c r="A5656" s="192"/>
      <c r="B5656" s="192"/>
      <c r="C5656" s="192"/>
      <c r="D5656" s="193" t="s">
        <v>270</v>
      </c>
      <c r="E5656" s="193" t="s">
        <v>271</v>
      </c>
      <c r="F5656" s="150"/>
      <c r="G5656" s="151"/>
    </row>
    <row r="5657" spans="1:7" x14ac:dyDescent="0.2">
      <c r="A5657" s="218">
        <v>25973</v>
      </c>
      <c r="B5657" s="200" t="s">
        <v>3500</v>
      </c>
      <c r="C5657" s="194" t="s">
        <v>31</v>
      </c>
      <c r="D5657" s="194" t="s">
        <v>281</v>
      </c>
      <c r="E5657" s="195" t="s">
        <v>7240</v>
      </c>
      <c r="F5657" s="150"/>
      <c r="G5657" s="151"/>
    </row>
    <row r="5658" spans="1:7" ht="15" x14ac:dyDescent="0.25">
      <c r="A5658" s="192"/>
      <c r="B5658" s="200" t="s">
        <v>3501</v>
      </c>
      <c r="C5658" s="192"/>
      <c r="D5658" s="192"/>
      <c r="E5658" s="192"/>
      <c r="F5658" s="150"/>
      <c r="G5658" s="150"/>
    </row>
    <row r="5659" spans="1:7" x14ac:dyDescent="0.2">
      <c r="A5659" s="218">
        <v>11697</v>
      </c>
      <c r="B5659" s="200" t="s">
        <v>3502</v>
      </c>
      <c r="C5659" s="194" t="s">
        <v>273</v>
      </c>
      <c r="D5659" s="194" t="s">
        <v>281</v>
      </c>
      <c r="E5659" s="195" t="s">
        <v>18607</v>
      </c>
      <c r="F5659" s="150"/>
      <c r="G5659" s="150"/>
    </row>
    <row r="5660" spans="1:7" x14ac:dyDescent="0.2">
      <c r="A5660" s="218">
        <v>11698</v>
      </c>
      <c r="B5660" s="200" t="s">
        <v>3503</v>
      </c>
      <c r="C5660" s="194" t="s">
        <v>273</v>
      </c>
      <c r="D5660" s="194" t="s">
        <v>281</v>
      </c>
      <c r="E5660" s="195" t="s">
        <v>18608</v>
      </c>
      <c r="F5660" s="150"/>
      <c r="G5660" s="151"/>
    </row>
    <row r="5661" spans="1:7" x14ac:dyDescent="0.2">
      <c r="A5661" s="218">
        <v>11699</v>
      </c>
      <c r="B5661" s="200" t="s">
        <v>3504</v>
      </c>
      <c r="C5661" s="194" t="s">
        <v>273</v>
      </c>
      <c r="D5661" s="194" t="s">
        <v>281</v>
      </c>
      <c r="E5661" s="195" t="s">
        <v>18609</v>
      </c>
      <c r="F5661" s="150"/>
      <c r="G5661" s="151"/>
    </row>
    <row r="5662" spans="1:7" x14ac:dyDescent="0.2">
      <c r="A5662" s="218">
        <v>10432</v>
      </c>
      <c r="B5662" s="200" t="s">
        <v>3505</v>
      </c>
      <c r="C5662" s="194" t="s">
        <v>273</v>
      </c>
      <c r="D5662" s="194" t="s">
        <v>281</v>
      </c>
      <c r="E5662" s="195" t="s">
        <v>7193</v>
      </c>
      <c r="F5662" s="150"/>
      <c r="G5662" s="151"/>
    </row>
    <row r="5663" spans="1:7" x14ac:dyDescent="0.2">
      <c r="A5663" s="218">
        <v>10430</v>
      </c>
      <c r="B5663" s="200" t="s">
        <v>3506</v>
      </c>
      <c r="C5663" s="194" t="s">
        <v>273</v>
      </c>
      <c r="D5663" s="194" t="s">
        <v>281</v>
      </c>
      <c r="E5663" s="195" t="s">
        <v>7194</v>
      </c>
      <c r="F5663" s="150"/>
      <c r="G5663" s="151"/>
    </row>
    <row r="5664" spans="1:7" x14ac:dyDescent="0.2">
      <c r="A5664" s="218">
        <v>37514</v>
      </c>
      <c r="B5664" s="200" t="s">
        <v>18610</v>
      </c>
      <c r="C5664" s="194" t="s">
        <v>273</v>
      </c>
      <c r="D5664" s="194" t="s">
        <v>209</v>
      </c>
      <c r="E5664" s="197" t="s">
        <v>18611</v>
      </c>
      <c r="F5664" s="150"/>
      <c r="G5664" s="151"/>
    </row>
    <row r="5665" spans="1:7" ht="15" x14ac:dyDescent="0.25">
      <c r="A5665" s="192"/>
      <c r="B5665" s="200" t="s">
        <v>18612</v>
      </c>
      <c r="C5665" s="192"/>
      <c r="D5665" s="192"/>
      <c r="E5665" s="192"/>
      <c r="F5665" s="150"/>
      <c r="G5665" s="151"/>
    </row>
    <row r="5666" spans="1:7" x14ac:dyDescent="0.2">
      <c r="A5666" s="218">
        <v>39939</v>
      </c>
      <c r="B5666" s="200" t="s">
        <v>18610</v>
      </c>
      <c r="C5666" s="194" t="s">
        <v>273</v>
      </c>
      <c r="D5666" s="194" t="s">
        <v>281</v>
      </c>
      <c r="E5666" s="196" t="s">
        <v>18613</v>
      </c>
      <c r="F5666" s="150"/>
      <c r="G5666" s="151"/>
    </row>
    <row r="5667" spans="1:7" ht="15" x14ac:dyDescent="0.25">
      <c r="A5667" s="192"/>
      <c r="B5667" s="200" t="s">
        <v>18614</v>
      </c>
      <c r="C5667" s="192"/>
      <c r="D5667" s="192"/>
      <c r="E5667" s="192"/>
      <c r="F5667" s="150"/>
      <c r="G5667" s="151"/>
    </row>
    <row r="5668" spans="1:7" x14ac:dyDescent="0.2">
      <c r="A5668" s="218">
        <v>37519</v>
      </c>
      <c r="B5668" s="200" t="s">
        <v>18615</v>
      </c>
      <c r="C5668" s="194" t="s">
        <v>273</v>
      </c>
      <c r="D5668" s="194" t="s">
        <v>281</v>
      </c>
      <c r="E5668" s="196" t="s">
        <v>18616</v>
      </c>
      <c r="F5668" s="150"/>
      <c r="G5668" s="151"/>
    </row>
    <row r="5669" spans="1:7" ht="15" x14ac:dyDescent="0.25">
      <c r="A5669" s="192"/>
      <c r="B5669" s="200" t="s">
        <v>18617</v>
      </c>
      <c r="C5669" s="192"/>
      <c r="D5669" s="192"/>
      <c r="E5669" s="192"/>
      <c r="F5669" s="150"/>
      <c r="G5669" s="151"/>
    </row>
    <row r="5670" spans="1:7" x14ac:dyDescent="0.2">
      <c r="A5670" s="218">
        <v>37520</v>
      </c>
      <c r="B5670" s="200" t="s">
        <v>18618</v>
      </c>
      <c r="C5670" s="194" t="s">
        <v>273</v>
      </c>
      <c r="D5670" s="194" t="s">
        <v>281</v>
      </c>
      <c r="E5670" s="196" t="s">
        <v>18619</v>
      </c>
      <c r="F5670" s="150"/>
      <c r="G5670" s="151"/>
    </row>
    <row r="5671" spans="1:7" ht="15" x14ac:dyDescent="0.25">
      <c r="A5671" s="192"/>
      <c r="B5671" s="200" t="s">
        <v>18620</v>
      </c>
      <c r="C5671" s="192"/>
      <c r="D5671" s="192"/>
      <c r="E5671" s="192"/>
      <c r="F5671" s="150"/>
      <c r="G5671" s="151"/>
    </row>
    <row r="5672" spans="1:7" x14ac:dyDescent="0.2">
      <c r="A5672" s="218">
        <v>37521</v>
      </c>
      <c r="B5672" s="200" t="s">
        <v>18621</v>
      </c>
      <c r="C5672" s="194" t="s">
        <v>273</v>
      </c>
      <c r="D5672" s="194" t="s">
        <v>281</v>
      </c>
      <c r="E5672" s="196" t="s">
        <v>18622</v>
      </c>
      <c r="F5672" s="150"/>
      <c r="G5672" s="151"/>
    </row>
    <row r="5673" spans="1:7" ht="15" x14ac:dyDescent="0.25">
      <c r="A5673" s="192"/>
      <c r="B5673" s="200" t="s">
        <v>18623</v>
      </c>
      <c r="C5673" s="192"/>
      <c r="D5673" s="192"/>
      <c r="E5673" s="192"/>
      <c r="F5673" s="150"/>
      <c r="G5673" s="151"/>
    </row>
    <row r="5674" spans="1:7" x14ac:dyDescent="0.2">
      <c r="A5674" s="218">
        <v>37522</v>
      </c>
      <c r="B5674" s="200" t="s">
        <v>18621</v>
      </c>
      <c r="C5674" s="194" t="s">
        <v>273</v>
      </c>
      <c r="D5674" s="194" t="s">
        <v>281</v>
      </c>
      <c r="E5674" s="196" t="s">
        <v>18624</v>
      </c>
      <c r="F5674" s="150"/>
      <c r="G5674" s="151"/>
    </row>
    <row r="5675" spans="1:7" ht="15" x14ac:dyDescent="0.25">
      <c r="A5675" s="192"/>
      <c r="B5675" s="200" t="s">
        <v>18625</v>
      </c>
      <c r="C5675" s="192"/>
      <c r="D5675" s="192"/>
      <c r="E5675" s="192"/>
      <c r="F5675" s="150"/>
      <c r="G5675" s="151"/>
    </row>
    <row r="5676" spans="1:7" x14ac:dyDescent="0.2">
      <c r="A5676" s="218">
        <v>21109</v>
      </c>
      <c r="B5676" s="200" t="s">
        <v>3507</v>
      </c>
      <c r="C5676" s="194" t="s">
        <v>273</v>
      </c>
      <c r="D5676" s="194" t="s">
        <v>281</v>
      </c>
      <c r="E5676" s="195" t="s">
        <v>18626</v>
      </c>
      <c r="F5676" s="150"/>
      <c r="G5676" s="151"/>
    </row>
    <row r="5677" spans="1:7" ht="15" x14ac:dyDescent="0.25">
      <c r="A5677" s="192"/>
      <c r="B5677" s="200" t="s">
        <v>3508</v>
      </c>
      <c r="C5677" s="192"/>
      <c r="D5677" s="192"/>
      <c r="E5677" s="192"/>
      <c r="F5677" s="150"/>
      <c r="G5677" s="151"/>
    </row>
    <row r="5678" spans="1:7" x14ac:dyDescent="0.2">
      <c r="A5678" s="218">
        <v>36800</v>
      </c>
      <c r="B5678" s="200" t="s">
        <v>3509</v>
      </c>
      <c r="C5678" s="194" t="s">
        <v>273</v>
      </c>
      <c r="D5678" s="194" t="s">
        <v>281</v>
      </c>
      <c r="E5678" s="195" t="s">
        <v>5366</v>
      </c>
      <c r="F5678" s="150"/>
      <c r="G5678" s="151"/>
    </row>
    <row r="5679" spans="1:7" x14ac:dyDescent="0.2">
      <c r="A5679" s="218">
        <v>11769</v>
      </c>
      <c r="B5679" s="200" t="s">
        <v>3510</v>
      </c>
      <c r="C5679" s="194" t="s">
        <v>273</v>
      </c>
      <c r="D5679" s="194" t="s">
        <v>281</v>
      </c>
      <c r="E5679" s="195" t="s">
        <v>18627</v>
      </c>
      <c r="F5679" s="150"/>
      <c r="G5679" s="151"/>
    </row>
    <row r="5680" spans="1:7" x14ac:dyDescent="0.2">
      <c r="A5680" s="218">
        <v>36793</v>
      </c>
      <c r="B5680" s="200" t="s">
        <v>3511</v>
      </c>
      <c r="C5680" s="194" t="s">
        <v>273</v>
      </c>
      <c r="D5680" s="194" t="s">
        <v>281</v>
      </c>
      <c r="E5680" s="195" t="s">
        <v>18628</v>
      </c>
      <c r="F5680" s="150"/>
      <c r="G5680" s="151"/>
    </row>
    <row r="5681" spans="1:7" x14ac:dyDescent="0.2">
      <c r="A5681" s="218">
        <v>37546</v>
      </c>
      <c r="B5681" s="200" t="s">
        <v>3512</v>
      </c>
      <c r="C5681" s="194" t="s">
        <v>273</v>
      </c>
      <c r="D5681" s="194" t="s">
        <v>281</v>
      </c>
      <c r="E5681" s="196" t="s">
        <v>18629</v>
      </c>
      <c r="F5681" s="150"/>
      <c r="G5681" s="151"/>
    </row>
    <row r="5682" spans="1:7" ht="15" x14ac:dyDescent="0.25">
      <c r="A5682" s="192"/>
      <c r="B5682" s="200" t="s">
        <v>3513</v>
      </c>
      <c r="C5682" s="192"/>
      <c r="D5682" s="192"/>
      <c r="E5682" s="192"/>
      <c r="F5682" s="150"/>
      <c r="G5682" s="151"/>
    </row>
    <row r="5683" spans="1:7" x14ac:dyDescent="0.2">
      <c r="A5683" s="218">
        <v>37544</v>
      </c>
      <c r="B5683" s="200" t="s">
        <v>3514</v>
      </c>
      <c r="C5683" s="194" t="s">
        <v>273</v>
      </c>
      <c r="D5683" s="194" t="s">
        <v>281</v>
      </c>
      <c r="E5683" s="196" t="s">
        <v>18630</v>
      </c>
      <c r="F5683" s="150"/>
      <c r="G5683" s="151"/>
    </row>
    <row r="5684" spans="1:7" ht="15" x14ac:dyDescent="0.25">
      <c r="A5684" s="192"/>
      <c r="B5684" s="200" t="s">
        <v>3515</v>
      </c>
      <c r="C5684" s="192"/>
      <c r="D5684" s="192"/>
      <c r="E5684" s="192"/>
      <c r="F5684" s="150"/>
      <c r="G5684" s="151"/>
    </row>
    <row r="5685" spans="1:7" x14ac:dyDescent="0.2">
      <c r="A5685" s="218">
        <v>37545</v>
      </c>
      <c r="B5685" s="200" t="s">
        <v>3516</v>
      </c>
      <c r="C5685" s="194" t="s">
        <v>273</v>
      </c>
      <c r="D5685" s="194" t="s">
        <v>281</v>
      </c>
      <c r="E5685" s="197" t="s">
        <v>18631</v>
      </c>
      <c r="F5685" s="150"/>
      <c r="G5685" s="151"/>
    </row>
    <row r="5686" spans="1:7" ht="15" x14ac:dyDescent="0.25">
      <c r="A5686" s="192"/>
      <c r="B5686" s="200" t="s">
        <v>3517</v>
      </c>
      <c r="C5686" s="192"/>
      <c r="D5686" s="192"/>
      <c r="E5686" s="192"/>
      <c r="F5686" s="150"/>
      <c r="G5686" s="151"/>
    </row>
    <row r="5687" spans="1:7" x14ac:dyDescent="0.2">
      <c r="A5687" s="218">
        <v>11771</v>
      </c>
      <c r="B5687" s="200" t="s">
        <v>3518</v>
      </c>
      <c r="C5687" s="194" t="s">
        <v>273</v>
      </c>
      <c r="D5687" s="194" t="s">
        <v>281</v>
      </c>
      <c r="E5687" s="195" t="s">
        <v>18632</v>
      </c>
      <c r="F5687" s="150"/>
      <c r="G5687" s="151"/>
    </row>
    <row r="5688" spans="1:7" ht="15" x14ac:dyDescent="0.25">
      <c r="A5688" s="192"/>
      <c r="B5688" s="203" t="s">
        <v>3519</v>
      </c>
      <c r="C5688" s="192"/>
      <c r="D5688" s="192"/>
      <c r="E5688" s="192"/>
      <c r="F5688" s="150"/>
      <c r="G5688" s="151"/>
    </row>
    <row r="5689" spans="1:7" x14ac:dyDescent="0.2">
      <c r="A5689" s="218">
        <v>39944</v>
      </c>
      <c r="B5689" s="200" t="s">
        <v>18633</v>
      </c>
      <c r="C5689" s="194" t="s">
        <v>273</v>
      </c>
      <c r="D5689" s="194" t="s">
        <v>281</v>
      </c>
      <c r="E5689" s="196" t="s">
        <v>18634</v>
      </c>
      <c r="F5689" s="150"/>
      <c r="G5689" s="151"/>
    </row>
    <row r="5690" spans="1:7" ht="15" x14ac:dyDescent="0.25">
      <c r="A5690" s="192"/>
      <c r="B5690" s="200" t="s">
        <v>18635</v>
      </c>
      <c r="C5690" s="192"/>
      <c r="D5690" s="192"/>
      <c r="E5690" s="192"/>
      <c r="F5690" s="150"/>
      <c r="G5690" s="151"/>
    </row>
    <row r="5691" spans="1:7" ht="15" x14ac:dyDescent="0.25">
      <c r="A5691" s="192"/>
      <c r="B5691" s="200" t="s">
        <v>18636</v>
      </c>
      <c r="C5691" s="192"/>
      <c r="D5691" s="192"/>
      <c r="E5691" s="192"/>
      <c r="F5691" s="150"/>
      <c r="G5691" s="151"/>
    </row>
    <row r="5692" spans="1:7" x14ac:dyDescent="0.2">
      <c r="A5692" s="218">
        <v>37587</v>
      </c>
      <c r="B5692" s="200" t="s">
        <v>3520</v>
      </c>
      <c r="C5692" s="194" t="s">
        <v>273</v>
      </c>
      <c r="D5692" s="194" t="s">
        <v>281</v>
      </c>
      <c r="E5692" s="195" t="s">
        <v>18637</v>
      </c>
      <c r="F5692" s="150"/>
      <c r="G5692" s="151"/>
    </row>
    <row r="5693" spans="1:7" x14ac:dyDescent="0.2">
      <c r="A5693" s="218">
        <v>11560</v>
      </c>
      <c r="B5693" s="200" t="s">
        <v>3521</v>
      </c>
      <c r="C5693" s="194" t="s">
        <v>273</v>
      </c>
      <c r="D5693" s="194" t="s">
        <v>281</v>
      </c>
      <c r="E5693" s="195" t="s">
        <v>18638</v>
      </c>
      <c r="F5693" s="150"/>
      <c r="G5693" s="151"/>
    </row>
    <row r="5694" spans="1:7" x14ac:dyDescent="0.2">
      <c r="A5694" s="218">
        <v>11571</v>
      </c>
      <c r="B5694" s="200" t="s">
        <v>3522</v>
      </c>
      <c r="C5694" s="194" t="s">
        <v>273</v>
      </c>
      <c r="D5694" s="194" t="s">
        <v>281</v>
      </c>
      <c r="E5694" s="195" t="s">
        <v>18639</v>
      </c>
      <c r="F5694" s="150"/>
      <c r="G5694" s="150"/>
    </row>
    <row r="5695" spans="1:7" x14ac:dyDescent="0.2">
      <c r="A5695" s="218">
        <v>11561</v>
      </c>
      <c r="B5695" s="200" t="s">
        <v>3523</v>
      </c>
      <c r="C5695" s="194" t="s">
        <v>273</v>
      </c>
      <c r="D5695" s="194" t="s">
        <v>281</v>
      </c>
      <c r="E5695" s="195" t="s">
        <v>18640</v>
      </c>
      <c r="F5695" s="150"/>
      <c r="G5695" s="151"/>
    </row>
    <row r="5696" spans="1:7" x14ac:dyDescent="0.2">
      <c r="A5696" s="218">
        <v>11499</v>
      </c>
      <c r="B5696" s="200" t="s">
        <v>3524</v>
      </c>
      <c r="C5696" s="194" t="s">
        <v>273</v>
      </c>
      <c r="D5696" s="194" t="s">
        <v>281</v>
      </c>
      <c r="E5696" s="195" t="s">
        <v>18641</v>
      </c>
      <c r="F5696" s="150"/>
      <c r="G5696" s="151"/>
    </row>
    <row r="5697" spans="1:7" x14ac:dyDescent="0.2">
      <c r="A5697" s="218">
        <v>2701</v>
      </c>
      <c r="B5697" s="200" t="s">
        <v>3525</v>
      </c>
      <c r="C5697" s="194" t="s">
        <v>56</v>
      </c>
      <c r="D5697" s="194" t="s">
        <v>281</v>
      </c>
      <c r="E5697" s="195" t="s">
        <v>15279</v>
      </c>
      <c r="F5697" s="150"/>
      <c r="G5697" s="151"/>
    </row>
    <row r="5698" spans="1:7" x14ac:dyDescent="0.2">
      <c r="A5698" s="218">
        <v>25957</v>
      </c>
      <c r="B5698" s="200" t="s">
        <v>3526</v>
      </c>
      <c r="C5698" s="194" t="s">
        <v>56</v>
      </c>
      <c r="D5698" s="194" t="s">
        <v>281</v>
      </c>
      <c r="E5698" s="195" t="s">
        <v>6551</v>
      </c>
      <c r="F5698" s="150"/>
      <c r="G5698" s="151"/>
    </row>
    <row r="5699" spans="1:7" x14ac:dyDescent="0.2">
      <c r="A5699" s="218">
        <v>34761</v>
      </c>
      <c r="B5699" s="200" t="s">
        <v>3527</v>
      </c>
      <c r="C5699" s="194" t="s">
        <v>56</v>
      </c>
      <c r="D5699" s="194" t="s">
        <v>281</v>
      </c>
      <c r="E5699" s="195" t="s">
        <v>13961</v>
      </c>
      <c r="F5699" s="150"/>
      <c r="G5699" s="151"/>
    </row>
    <row r="5700" spans="1:7" x14ac:dyDescent="0.2">
      <c r="A5700" s="218">
        <v>2437</v>
      </c>
      <c r="B5700" s="200" t="s">
        <v>3528</v>
      </c>
      <c r="C5700" s="194" t="s">
        <v>56</v>
      </c>
      <c r="D5700" s="194" t="s">
        <v>281</v>
      </c>
      <c r="E5700" s="195" t="s">
        <v>7230</v>
      </c>
      <c r="F5700" s="150"/>
      <c r="G5700" s="151"/>
    </row>
    <row r="5701" spans="1:7" x14ac:dyDescent="0.2">
      <c r="A5701" s="218">
        <v>14252</v>
      </c>
      <c r="B5701" s="200" t="s">
        <v>3529</v>
      </c>
      <c r="C5701" s="194" t="s">
        <v>273</v>
      </c>
      <c r="D5701" s="194" t="s">
        <v>281</v>
      </c>
      <c r="E5701" s="196" t="s">
        <v>18642</v>
      </c>
      <c r="F5701" s="150"/>
      <c r="G5701" s="151"/>
    </row>
    <row r="5702" spans="1:7" ht="15" x14ac:dyDescent="0.25">
      <c r="A5702" s="192"/>
      <c r="B5702" s="200" t="s">
        <v>3530</v>
      </c>
      <c r="C5702" s="192"/>
      <c r="D5702" s="192"/>
      <c r="E5702" s="192"/>
      <c r="F5702" s="150"/>
      <c r="G5702" s="151"/>
    </row>
    <row r="5703" spans="1:7" x14ac:dyDescent="0.2">
      <c r="A5703" s="218">
        <v>730</v>
      </c>
      <c r="B5703" s="200" t="s">
        <v>3531</v>
      </c>
      <c r="C5703" s="194" t="s">
        <v>273</v>
      </c>
      <c r="D5703" s="194" t="s">
        <v>281</v>
      </c>
      <c r="E5703" s="196" t="s">
        <v>18643</v>
      </c>
    </row>
    <row r="5704" spans="1:7" ht="15" x14ac:dyDescent="0.25">
      <c r="A5704" s="192"/>
      <c r="B5704" s="200" t="s">
        <v>3532</v>
      </c>
      <c r="C5704" s="192"/>
      <c r="D5704" s="192"/>
      <c r="E5704" s="192"/>
    </row>
    <row r="5705" spans="1:7" x14ac:dyDescent="0.2">
      <c r="A5705" s="218">
        <v>723</v>
      </c>
      <c r="B5705" s="200" t="s">
        <v>3533</v>
      </c>
      <c r="C5705" s="194" t="s">
        <v>273</v>
      </c>
      <c r="D5705" s="194" t="s">
        <v>281</v>
      </c>
      <c r="E5705" s="196" t="s">
        <v>18644</v>
      </c>
    </row>
    <row r="5706" spans="1:7" ht="15" x14ac:dyDescent="0.25">
      <c r="A5706" s="192"/>
      <c r="B5706" s="200" t="s">
        <v>3534</v>
      </c>
      <c r="C5706" s="192"/>
      <c r="D5706" s="192"/>
      <c r="E5706" s="192"/>
    </row>
    <row r="5707" spans="1:7" x14ac:dyDescent="0.2">
      <c r="A5707" s="218">
        <v>741</v>
      </c>
      <c r="B5707" s="200" t="s">
        <v>3535</v>
      </c>
      <c r="C5707" s="194" t="s">
        <v>56</v>
      </c>
      <c r="D5707" s="194" t="s">
        <v>281</v>
      </c>
      <c r="E5707" s="194" t="s">
        <v>5672</v>
      </c>
    </row>
    <row r="5708" spans="1:7" ht="15" x14ac:dyDescent="0.25">
      <c r="A5708" s="218">
        <v>744</v>
      </c>
      <c r="B5708" s="200" t="s">
        <v>3536</v>
      </c>
      <c r="C5708" s="194" t="s">
        <v>56</v>
      </c>
      <c r="D5708" s="194" t="s">
        <v>281</v>
      </c>
      <c r="E5708" s="195" t="s">
        <v>6897</v>
      </c>
      <c r="F5708" s="147"/>
      <c r="G5708" s="147"/>
    </row>
    <row r="5709" spans="1:7" ht="15" x14ac:dyDescent="0.25">
      <c r="A5709" s="192"/>
      <c r="B5709" s="200" t="s">
        <v>3537</v>
      </c>
      <c r="C5709" s="192"/>
      <c r="D5709" s="192"/>
      <c r="E5709" s="192"/>
    </row>
    <row r="5710" spans="1:7" ht="15" x14ac:dyDescent="0.25">
      <c r="A5710" s="218">
        <v>36502</v>
      </c>
      <c r="B5710" s="200" t="s">
        <v>3538</v>
      </c>
      <c r="C5710" s="194" t="s">
        <v>273</v>
      </c>
      <c r="D5710" s="194" t="s">
        <v>281</v>
      </c>
      <c r="E5710" s="196" t="s">
        <v>18645</v>
      </c>
      <c r="F5710" s="147"/>
      <c r="G5710" s="147"/>
    </row>
    <row r="5711" spans="1:7" ht="15" x14ac:dyDescent="0.25">
      <c r="A5711" s="192"/>
      <c r="B5711" s="200" t="s">
        <v>3539</v>
      </c>
      <c r="C5711" s="192"/>
      <c r="D5711" s="192"/>
      <c r="E5711" s="192"/>
      <c r="F5711" s="147"/>
      <c r="G5711" s="147"/>
    </row>
    <row r="5712" spans="1:7" ht="15" x14ac:dyDescent="0.25">
      <c r="A5712" s="199" t="s">
        <v>16759</v>
      </c>
      <c r="B5712" s="192"/>
      <c r="C5712" s="192"/>
      <c r="D5712" s="192"/>
      <c r="E5712" s="192"/>
      <c r="F5712" s="147"/>
      <c r="G5712" s="147"/>
    </row>
    <row r="5713" spans="1:7" ht="15" x14ac:dyDescent="0.25">
      <c r="A5713" s="167"/>
      <c r="B5713" s="171"/>
      <c r="C5713" s="167"/>
      <c r="D5713" s="167"/>
      <c r="E5713" s="167"/>
      <c r="F5713" s="147"/>
      <c r="G5713" s="147"/>
    </row>
    <row r="5714" spans="1:7" ht="18" x14ac:dyDescent="0.25">
      <c r="A5714" s="192"/>
      <c r="B5714" s="201" t="s">
        <v>264</v>
      </c>
      <c r="C5714" s="192"/>
      <c r="D5714" s="193" t="s">
        <v>16732</v>
      </c>
      <c r="E5714" s="194" t="s">
        <v>18646</v>
      </c>
      <c r="F5714" s="147"/>
      <c r="G5714" s="147"/>
    </row>
    <row r="5715" spans="1:7" ht="15" x14ac:dyDescent="0.25">
      <c r="A5715" s="199" t="s">
        <v>16734</v>
      </c>
      <c r="B5715" s="192"/>
      <c r="C5715" s="192"/>
      <c r="D5715" s="192"/>
      <c r="E5715" s="192"/>
    </row>
    <row r="5716" spans="1:7" ht="15" x14ac:dyDescent="0.25">
      <c r="A5716" s="199" t="s">
        <v>16735</v>
      </c>
      <c r="B5716" s="192"/>
      <c r="C5716" s="192"/>
      <c r="D5716" s="192"/>
      <c r="E5716" s="192"/>
      <c r="F5716" s="147"/>
      <c r="G5716" s="147"/>
    </row>
    <row r="5717" spans="1:7" ht="15" x14ac:dyDescent="0.25">
      <c r="A5717" s="199" t="s">
        <v>16736</v>
      </c>
      <c r="B5717" s="192"/>
      <c r="C5717" s="192"/>
      <c r="D5717" s="192"/>
      <c r="E5717" s="192"/>
      <c r="F5717" s="147"/>
      <c r="G5717" s="151"/>
    </row>
    <row r="5718" spans="1:7" ht="15" x14ac:dyDescent="0.25">
      <c r="A5718" s="199" t="s">
        <v>16737</v>
      </c>
      <c r="B5718" s="192"/>
      <c r="C5718" s="192"/>
      <c r="D5718" s="192"/>
      <c r="E5718" s="192"/>
      <c r="F5718" s="148"/>
      <c r="G5718" s="147"/>
    </row>
    <row r="5719" spans="1:7" ht="15" x14ac:dyDescent="0.25">
      <c r="A5719" s="199" t="s">
        <v>16738</v>
      </c>
      <c r="B5719" s="192"/>
      <c r="C5719" s="192"/>
      <c r="D5719" s="192"/>
      <c r="E5719" s="192"/>
      <c r="F5719" s="148"/>
      <c r="G5719" s="148"/>
    </row>
    <row r="5720" spans="1:7" ht="15" x14ac:dyDescent="0.25">
      <c r="A5720" s="199" t="s">
        <v>16739</v>
      </c>
      <c r="B5720" s="200" t="s">
        <v>16740</v>
      </c>
      <c r="C5720" s="192"/>
      <c r="D5720" s="192"/>
      <c r="E5720" s="192"/>
      <c r="F5720" s="148"/>
      <c r="G5720" s="148"/>
    </row>
    <row r="5721" spans="1:7" ht="15" x14ac:dyDescent="0.25">
      <c r="A5721" s="192"/>
      <c r="B5721" s="200" t="s">
        <v>16741</v>
      </c>
      <c r="C5721" s="195" t="s">
        <v>16742</v>
      </c>
      <c r="D5721" s="192"/>
      <c r="E5721" s="195" t="s">
        <v>16743</v>
      </c>
      <c r="F5721" s="150"/>
      <c r="G5721" s="151"/>
    </row>
    <row r="5722" spans="1:7" ht="15" x14ac:dyDescent="0.25">
      <c r="A5722" s="199" t="s">
        <v>16744</v>
      </c>
      <c r="B5722" s="199" t="s">
        <v>16745</v>
      </c>
      <c r="C5722" s="192"/>
      <c r="D5722" s="193" t="s">
        <v>16746</v>
      </c>
      <c r="E5722" s="192"/>
      <c r="F5722" s="150"/>
      <c r="G5722" s="151"/>
    </row>
    <row r="5723" spans="1:7" x14ac:dyDescent="0.2">
      <c r="A5723" s="199" t="s">
        <v>265</v>
      </c>
      <c r="B5723" s="199" t="s">
        <v>266</v>
      </c>
      <c r="C5723" s="193" t="s">
        <v>267</v>
      </c>
      <c r="D5723" s="193" t="s">
        <v>268</v>
      </c>
      <c r="E5723" s="193" t="s">
        <v>269</v>
      </c>
      <c r="F5723" s="150"/>
      <c r="G5723" s="151"/>
    </row>
    <row r="5724" spans="1:7" ht="15" x14ac:dyDescent="0.25">
      <c r="A5724" s="192"/>
      <c r="B5724" s="192"/>
      <c r="C5724" s="192"/>
      <c r="D5724" s="193" t="s">
        <v>270</v>
      </c>
      <c r="E5724" s="193" t="s">
        <v>271</v>
      </c>
      <c r="F5724" s="150"/>
      <c r="G5724" s="151"/>
    </row>
    <row r="5725" spans="1:7" x14ac:dyDescent="0.2">
      <c r="A5725" s="218">
        <v>36503</v>
      </c>
      <c r="B5725" s="200" t="s">
        <v>3540</v>
      </c>
      <c r="C5725" s="194" t="s">
        <v>273</v>
      </c>
      <c r="D5725" s="194" t="s">
        <v>281</v>
      </c>
      <c r="E5725" s="196" t="s">
        <v>18647</v>
      </c>
      <c r="F5725" s="150"/>
      <c r="G5725" s="151"/>
    </row>
    <row r="5726" spans="1:7" ht="15" x14ac:dyDescent="0.25">
      <c r="A5726" s="192"/>
      <c r="B5726" s="200" t="s">
        <v>3541</v>
      </c>
      <c r="C5726" s="192"/>
      <c r="D5726" s="192"/>
      <c r="E5726" s="192"/>
      <c r="F5726" s="150"/>
      <c r="G5726" s="151"/>
    </row>
    <row r="5727" spans="1:7" x14ac:dyDescent="0.2">
      <c r="A5727" s="218">
        <v>4087</v>
      </c>
      <c r="B5727" s="200" t="s">
        <v>3542</v>
      </c>
      <c r="C5727" s="194" t="s">
        <v>273</v>
      </c>
      <c r="D5727" s="194" t="s">
        <v>209</v>
      </c>
      <c r="E5727" s="197" t="s">
        <v>18648</v>
      </c>
      <c r="F5727" s="150"/>
      <c r="G5727" s="151"/>
    </row>
    <row r="5728" spans="1:7" ht="15" x14ac:dyDescent="0.25">
      <c r="A5728" s="192"/>
      <c r="B5728" s="200" t="s">
        <v>3543</v>
      </c>
      <c r="C5728" s="192"/>
      <c r="D5728" s="192"/>
      <c r="E5728" s="192"/>
      <c r="F5728" s="150"/>
      <c r="G5728" s="150"/>
    </row>
    <row r="5729" spans="1:7" x14ac:dyDescent="0.2">
      <c r="A5729" s="218">
        <v>13227</v>
      </c>
      <c r="B5729" s="200" t="s">
        <v>3544</v>
      </c>
      <c r="C5729" s="194" t="s">
        <v>273</v>
      </c>
      <c r="D5729" s="194" t="s">
        <v>281</v>
      </c>
      <c r="E5729" s="196" t="s">
        <v>7195</v>
      </c>
      <c r="F5729" s="150"/>
      <c r="G5729" s="151"/>
    </row>
    <row r="5730" spans="1:7" x14ac:dyDescent="0.2">
      <c r="A5730" s="218">
        <v>10597</v>
      </c>
      <c r="B5730" s="200" t="s">
        <v>3545</v>
      </c>
      <c r="C5730" s="194" t="s">
        <v>273</v>
      </c>
      <c r="D5730" s="194" t="s">
        <v>281</v>
      </c>
      <c r="E5730" s="196" t="s">
        <v>7196</v>
      </c>
      <c r="F5730" s="150"/>
      <c r="G5730" s="151"/>
    </row>
    <row r="5731" spans="1:7" x14ac:dyDescent="0.2">
      <c r="A5731" s="218">
        <v>4092</v>
      </c>
      <c r="B5731" s="200" t="s">
        <v>3546</v>
      </c>
      <c r="C5731" s="194" t="s">
        <v>56</v>
      </c>
      <c r="D5731" s="194" t="s">
        <v>281</v>
      </c>
      <c r="E5731" s="195" t="s">
        <v>7197</v>
      </c>
      <c r="F5731" s="150"/>
      <c r="G5731" s="151"/>
    </row>
    <row r="5732" spans="1:7" x14ac:dyDescent="0.2">
      <c r="A5732" s="218">
        <v>4091</v>
      </c>
      <c r="B5732" s="200" t="s">
        <v>3547</v>
      </c>
      <c r="C5732" s="194" t="s">
        <v>56</v>
      </c>
      <c r="D5732" s="194" t="s">
        <v>209</v>
      </c>
      <c r="E5732" s="195" t="s">
        <v>7198</v>
      </c>
      <c r="F5732" s="150"/>
      <c r="G5732" s="151"/>
    </row>
    <row r="5733" spans="1:7" ht="15" x14ac:dyDescent="0.25">
      <c r="A5733" s="192"/>
      <c r="B5733" s="200" t="s">
        <v>3548</v>
      </c>
      <c r="C5733" s="192"/>
      <c r="D5733" s="192"/>
      <c r="E5733" s="192"/>
      <c r="F5733" s="150"/>
      <c r="G5733" s="151"/>
    </row>
    <row r="5734" spans="1:7" x14ac:dyDescent="0.2">
      <c r="A5734" s="218">
        <v>4090</v>
      </c>
      <c r="B5734" s="200" t="s">
        <v>3549</v>
      </c>
      <c r="C5734" s="194" t="s">
        <v>273</v>
      </c>
      <c r="D5734" s="194" t="s">
        <v>209</v>
      </c>
      <c r="E5734" s="197" t="s">
        <v>7199</v>
      </c>
      <c r="F5734" s="150"/>
      <c r="G5734" s="151"/>
    </row>
    <row r="5735" spans="1:7" ht="15" x14ac:dyDescent="0.25">
      <c r="A5735" s="192"/>
      <c r="B5735" s="200" t="s">
        <v>3550</v>
      </c>
      <c r="C5735" s="192"/>
      <c r="D5735" s="192"/>
      <c r="E5735" s="192"/>
      <c r="F5735" s="150"/>
      <c r="G5735" s="151"/>
    </row>
    <row r="5736" spans="1:7" x14ac:dyDescent="0.2">
      <c r="A5736" s="218">
        <v>4089</v>
      </c>
      <c r="B5736" s="200" t="s">
        <v>3551</v>
      </c>
      <c r="C5736" s="194" t="s">
        <v>56</v>
      </c>
      <c r="D5736" s="194" t="s">
        <v>281</v>
      </c>
      <c r="E5736" s="195" t="s">
        <v>7200</v>
      </c>
      <c r="F5736" s="150"/>
      <c r="G5736" s="151"/>
    </row>
    <row r="5737" spans="1:7" x14ac:dyDescent="0.2">
      <c r="A5737" s="218">
        <v>20020</v>
      </c>
      <c r="B5737" s="200" t="s">
        <v>3552</v>
      </c>
      <c r="C5737" s="194" t="s">
        <v>56</v>
      </c>
      <c r="D5737" s="194" t="s">
        <v>281</v>
      </c>
      <c r="E5737" s="195" t="s">
        <v>18649</v>
      </c>
      <c r="F5737" s="150"/>
      <c r="G5737" s="151"/>
    </row>
    <row r="5738" spans="1:7" x14ac:dyDescent="0.2">
      <c r="A5738" s="218">
        <v>4093</v>
      </c>
      <c r="B5738" s="200" t="s">
        <v>145</v>
      </c>
      <c r="C5738" s="194" t="s">
        <v>56</v>
      </c>
      <c r="D5738" s="194" t="s">
        <v>281</v>
      </c>
      <c r="E5738" s="195" t="s">
        <v>18649</v>
      </c>
      <c r="F5738" s="150"/>
      <c r="G5738" s="151"/>
    </row>
    <row r="5739" spans="1:7" x14ac:dyDescent="0.2">
      <c r="A5739" s="218">
        <v>10512</v>
      </c>
      <c r="B5739" s="200" t="s">
        <v>116</v>
      </c>
      <c r="C5739" s="194" t="s">
        <v>288</v>
      </c>
      <c r="D5739" s="194" t="s">
        <v>281</v>
      </c>
      <c r="E5739" s="196" t="s">
        <v>18650</v>
      </c>
      <c r="F5739" s="150"/>
      <c r="G5739" s="151"/>
    </row>
    <row r="5740" spans="1:7" x14ac:dyDescent="0.2">
      <c r="A5740" s="218">
        <v>4094</v>
      </c>
      <c r="B5740" s="200" t="s">
        <v>3553</v>
      </c>
      <c r="C5740" s="194" t="s">
        <v>56</v>
      </c>
      <c r="D5740" s="194" t="s">
        <v>281</v>
      </c>
      <c r="E5740" s="195" t="s">
        <v>18649</v>
      </c>
      <c r="F5740" s="150"/>
      <c r="G5740" s="152"/>
    </row>
    <row r="5741" spans="1:7" x14ac:dyDescent="0.2">
      <c r="A5741" s="218">
        <v>4095</v>
      </c>
      <c r="B5741" s="200" t="s">
        <v>3554</v>
      </c>
      <c r="C5741" s="194" t="s">
        <v>56</v>
      </c>
      <c r="D5741" s="194" t="s">
        <v>281</v>
      </c>
      <c r="E5741" s="195" t="s">
        <v>18651</v>
      </c>
      <c r="F5741" s="150"/>
      <c r="G5741" s="153"/>
    </row>
    <row r="5742" spans="1:7" x14ac:dyDescent="0.2">
      <c r="A5742" s="218">
        <v>4097</v>
      </c>
      <c r="B5742" s="200" t="s">
        <v>3555</v>
      </c>
      <c r="C5742" s="194" t="s">
        <v>56</v>
      </c>
      <c r="D5742" s="194" t="s">
        <v>281</v>
      </c>
      <c r="E5742" s="195" t="s">
        <v>18649</v>
      </c>
      <c r="F5742" s="150"/>
      <c r="G5742" s="151"/>
    </row>
    <row r="5743" spans="1:7" x14ac:dyDescent="0.2">
      <c r="A5743" s="218">
        <v>4096</v>
      </c>
      <c r="B5743" s="200" t="s">
        <v>3556</v>
      </c>
      <c r="C5743" s="194" t="s">
        <v>56</v>
      </c>
      <c r="D5743" s="194" t="s">
        <v>281</v>
      </c>
      <c r="E5743" s="195" t="s">
        <v>6825</v>
      </c>
      <c r="F5743" s="150"/>
      <c r="G5743" s="152"/>
    </row>
    <row r="5744" spans="1:7" x14ac:dyDescent="0.2">
      <c r="A5744" s="218">
        <v>10763</v>
      </c>
      <c r="B5744" s="200" t="s">
        <v>3557</v>
      </c>
      <c r="C5744" s="194" t="s">
        <v>56</v>
      </c>
      <c r="D5744" s="194" t="s">
        <v>281</v>
      </c>
      <c r="E5744" s="195" t="s">
        <v>6418</v>
      </c>
      <c r="F5744" s="150"/>
      <c r="G5744" s="152"/>
    </row>
    <row r="5745" spans="1:7" x14ac:dyDescent="0.2">
      <c r="A5745" s="218">
        <v>13955</v>
      </c>
      <c r="B5745" s="200" t="s">
        <v>3558</v>
      </c>
      <c r="C5745" s="194" t="s">
        <v>273</v>
      </c>
      <c r="D5745" s="194" t="s">
        <v>281</v>
      </c>
      <c r="E5745" s="196" t="s">
        <v>18652</v>
      </c>
      <c r="F5745" s="150"/>
      <c r="G5745" s="151"/>
    </row>
    <row r="5746" spans="1:7" x14ac:dyDescent="0.2">
      <c r="A5746" s="218">
        <v>4114</v>
      </c>
      <c r="B5746" s="200" t="s">
        <v>3559</v>
      </c>
      <c r="C5746" s="194" t="s">
        <v>273</v>
      </c>
      <c r="D5746" s="194" t="s">
        <v>281</v>
      </c>
      <c r="E5746" s="195" t="s">
        <v>18653</v>
      </c>
      <c r="F5746" s="150"/>
      <c r="G5746" s="151"/>
    </row>
    <row r="5747" spans="1:7" ht="15" x14ac:dyDescent="0.25">
      <c r="A5747" s="192"/>
      <c r="B5747" s="200" t="s">
        <v>3560</v>
      </c>
      <c r="C5747" s="192"/>
      <c r="D5747" s="192"/>
      <c r="E5747" s="192"/>
      <c r="F5747" s="150"/>
      <c r="G5747" s="150"/>
    </row>
    <row r="5748" spans="1:7" x14ac:dyDescent="0.2">
      <c r="A5748" s="218">
        <v>4107</v>
      </c>
      <c r="B5748" s="200" t="s">
        <v>3561</v>
      </c>
      <c r="C5748" s="194" t="s">
        <v>273</v>
      </c>
      <c r="D5748" s="194" t="s">
        <v>281</v>
      </c>
      <c r="E5748" s="195" t="s">
        <v>18654</v>
      </c>
      <c r="F5748" s="150"/>
      <c r="G5748" s="151"/>
    </row>
    <row r="5749" spans="1:7" ht="15" x14ac:dyDescent="0.25">
      <c r="A5749" s="218">
        <v>36799</v>
      </c>
      <c r="B5749" s="200" t="s">
        <v>3562</v>
      </c>
      <c r="C5749" s="194" t="s">
        <v>273</v>
      </c>
      <c r="D5749" s="194" t="s">
        <v>281</v>
      </c>
      <c r="E5749" s="195" t="s">
        <v>18655</v>
      </c>
      <c r="F5749" s="147"/>
      <c r="G5749" s="147"/>
    </row>
    <row r="5750" spans="1:7" x14ac:dyDescent="0.2">
      <c r="A5750" s="218">
        <v>4108</v>
      </c>
      <c r="B5750" s="200" t="s">
        <v>3563</v>
      </c>
      <c r="C5750" s="194" t="s">
        <v>273</v>
      </c>
      <c r="D5750" s="194" t="s">
        <v>281</v>
      </c>
      <c r="E5750" s="195" t="s">
        <v>6795</v>
      </c>
      <c r="F5750" s="150"/>
      <c r="G5750" s="151"/>
    </row>
    <row r="5751" spans="1:7" ht="15" x14ac:dyDescent="0.25">
      <c r="A5751" s="218">
        <v>4102</v>
      </c>
      <c r="B5751" s="200" t="s">
        <v>3564</v>
      </c>
      <c r="C5751" s="194" t="s">
        <v>273</v>
      </c>
      <c r="D5751" s="194" t="s">
        <v>209</v>
      </c>
      <c r="E5751" s="195" t="s">
        <v>18656</v>
      </c>
      <c r="F5751" s="147"/>
      <c r="G5751" s="147"/>
    </row>
    <row r="5752" spans="1:7" x14ac:dyDescent="0.2">
      <c r="A5752" s="218">
        <v>10826</v>
      </c>
      <c r="B5752" s="200" t="s">
        <v>18657</v>
      </c>
      <c r="C5752" s="194" t="s">
        <v>273</v>
      </c>
      <c r="D5752" s="194" t="s">
        <v>281</v>
      </c>
      <c r="E5752" s="195" t="s">
        <v>18658</v>
      </c>
      <c r="F5752" s="150"/>
      <c r="G5752" s="151"/>
    </row>
    <row r="5753" spans="1:7" ht="15" x14ac:dyDescent="0.25">
      <c r="A5753" s="192"/>
      <c r="B5753" s="200" t="s">
        <v>18659</v>
      </c>
      <c r="C5753" s="192"/>
      <c r="D5753" s="192"/>
      <c r="E5753" s="192"/>
      <c r="F5753" s="150"/>
      <c r="G5753" s="150"/>
    </row>
    <row r="5754" spans="1:7" x14ac:dyDescent="0.2">
      <c r="A5754" s="218">
        <v>365</v>
      </c>
      <c r="B5754" s="200" t="s">
        <v>18660</v>
      </c>
      <c r="C5754" s="194" t="s">
        <v>273</v>
      </c>
      <c r="D5754" s="194" t="s">
        <v>281</v>
      </c>
      <c r="E5754" s="195" t="s">
        <v>6540</v>
      </c>
      <c r="F5754" s="150"/>
      <c r="G5754" s="151"/>
    </row>
    <row r="5755" spans="1:7" ht="15" x14ac:dyDescent="0.25">
      <c r="A5755" s="192"/>
      <c r="B5755" s="200" t="s">
        <v>18661</v>
      </c>
      <c r="C5755" s="192"/>
      <c r="D5755" s="192"/>
      <c r="E5755" s="192"/>
      <c r="F5755" s="150"/>
      <c r="G5755" s="151"/>
    </row>
    <row r="5756" spans="1:7" x14ac:dyDescent="0.2">
      <c r="A5756" s="218">
        <v>38639</v>
      </c>
      <c r="B5756" s="200" t="s">
        <v>18662</v>
      </c>
      <c r="C5756" s="194" t="s">
        <v>273</v>
      </c>
      <c r="D5756" s="194" t="s">
        <v>281</v>
      </c>
      <c r="E5756" s="195" t="s">
        <v>18663</v>
      </c>
      <c r="F5756" s="150"/>
      <c r="G5756" s="151"/>
    </row>
    <row r="5757" spans="1:7" ht="15" x14ac:dyDescent="0.25">
      <c r="A5757" s="218">
        <v>38640</v>
      </c>
      <c r="B5757" s="200" t="s">
        <v>18664</v>
      </c>
      <c r="C5757" s="194" t="s">
        <v>273</v>
      </c>
      <c r="D5757" s="194" t="s">
        <v>281</v>
      </c>
      <c r="E5757" s="195" t="s">
        <v>5561</v>
      </c>
      <c r="F5757" s="147"/>
      <c r="G5757" s="147"/>
    </row>
    <row r="5758" spans="1:7" x14ac:dyDescent="0.2">
      <c r="A5758" s="218">
        <v>358</v>
      </c>
      <c r="B5758" s="200" t="s">
        <v>18665</v>
      </c>
      <c r="C5758" s="194" t="s">
        <v>273</v>
      </c>
      <c r="D5758" s="194" t="s">
        <v>281</v>
      </c>
      <c r="E5758" s="195" t="s">
        <v>18666</v>
      </c>
      <c r="F5758" s="150"/>
      <c r="G5758" s="151"/>
    </row>
    <row r="5759" spans="1:7" ht="15" x14ac:dyDescent="0.25">
      <c r="A5759" s="192"/>
      <c r="B5759" s="200" t="s">
        <v>18667</v>
      </c>
      <c r="C5759" s="192"/>
      <c r="D5759" s="192"/>
      <c r="E5759" s="192"/>
      <c r="F5759" s="147"/>
      <c r="G5759" s="147"/>
    </row>
    <row r="5760" spans="1:7" x14ac:dyDescent="0.2">
      <c r="A5760" s="218">
        <v>359</v>
      </c>
      <c r="B5760" s="200" t="s">
        <v>18665</v>
      </c>
      <c r="C5760" s="194" t="s">
        <v>273</v>
      </c>
      <c r="D5760" s="194" t="s">
        <v>281</v>
      </c>
      <c r="E5760" s="195" t="s">
        <v>18668</v>
      </c>
      <c r="F5760" s="150"/>
      <c r="G5760" s="151"/>
    </row>
    <row r="5761" spans="1:7" ht="15" x14ac:dyDescent="0.25">
      <c r="A5761" s="192"/>
      <c r="B5761" s="200" t="s">
        <v>18669</v>
      </c>
      <c r="C5761" s="192"/>
      <c r="D5761" s="192"/>
      <c r="E5761" s="192"/>
      <c r="F5761" s="147"/>
      <c r="G5761" s="147"/>
    </row>
    <row r="5762" spans="1:7" x14ac:dyDescent="0.2">
      <c r="A5762" s="218">
        <v>38641</v>
      </c>
      <c r="B5762" s="200" t="s">
        <v>18670</v>
      </c>
      <c r="C5762" s="194" t="s">
        <v>273</v>
      </c>
      <c r="D5762" s="194" t="s">
        <v>281</v>
      </c>
      <c r="E5762" s="195" t="s">
        <v>18671</v>
      </c>
      <c r="F5762" s="150"/>
      <c r="G5762" s="151"/>
    </row>
    <row r="5763" spans="1:7" ht="15" x14ac:dyDescent="0.25">
      <c r="A5763" s="218">
        <v>360</v>
      </c>
      <c r="B5763" s="200" t="s">
        <v>18672</v>
      </c>
      <c r="C5763" s="194" t="s">
        <v>273</v>
      </c>
      <c r="D5763" s="194" t="s">
        <v>209</v>
      </c>
      <c r="E5763" s="195" t="s">
        <v>5633</v>
      </c>
      <c r="F5763" s="147"/>
      <c r="G5763" s="147"/>
    </row>
    <row r="5764" spans="1:7" ht="15" x14ac:dyDescent="0.25">
      <c r="A5764" s="192"/>
      <c r="B5764" s="200" t="s">
        <v>18673</v>
      </c>
      <c r="C5764" s="192"/>
      <c r="D5764" s="192"/>
      <c r="E5764" s="192"/>
      <c r="F5764" s="150"/>
      <c r="G5764" s="151"/>
    </row>
    <row r="5765" spans="1:7" ht="15" x14ac:dyDescent="0.25">
      <c r="A5765" s="218">
        <v>4127</v>
      </c>
      <c r="B5765" s="200" t="s">
        <v>3565</v>
      </c>
      <c r="C5765" s="194" t="s">
        <v>273</v>
      </c>
      <c r="D5765" s="194" t="s">
        <v>281</v>
      </c>
      <c r="E5765" s="195" t="s">
        <v>18674</v>
      </c>
      <c r="F5765" s="147"/>
      <c r="G5765" s="147"/>
    </row>
    <row r="5766" spans="1:7" ht="15" x14ac:dyDescent="0.25">
      <c r="A5766" s="192"/>
      <c r="B5766" s="200" t="s">
        <v>3566</v>
      </c>
      <c r="C5766" s="192"/>
      <c r="D5766" s="192"/>
      <c r="E5766" s="192"/>
      <c r="F5766" s="150"/>
      <c r="G5766" s="151"/>
    </row>
    <row r="5767" spans="1:7" ht="15" x14ac:dyDescent="0.25">
      <c r="A5767" s="218">
        <v>4135</v>
      </c>
      <c r="B5767" s="200" t="s">
        <v>3567</v>
      </c>
      <c r="C5767" s="194" t="s">
        <v>273</v>
      </c>
      <c r="D5767" s="194" t="s">
        <v>281</v>
      </c>
      <c r="E5767" s="195" t="s">
        <v>18675</v>
      </c>
      <c r="F5767" s="147"/>
      <c r="G5767" s="147"/>
    </row>
    <row r="5768" spans="1:7" ht="15" x14ac:dyDescent="0.25">
      <c r="A5768" s="192"/>
      <c r="B5768" s="200" t="s">
        <v>3566</v>
      </c>
      <c r="C5768" s="192"/>
      <c r="D5768" s="192"/>
      <c r="E5768" s="192"/>
      <c r="F5768" s="150"/>
      <c r="G5768" s="151"/>
    </row>
    <row r="5769" spans="1:7" ht="15" x14ac:dyDescent="0.25">
      <c r="A5769" s="218">
        <v>4145</v>
      </c>
      <c r="B5769" s="200" t="s">
        <v>3568</v>
      </c>
      <c r="C5769" s="194" t="s">
        <v>273</v>
      </c>
      <c r="D5769" s="194" t="s">
        <v>281</v>
      </c>
      <c r="E5769" s="195" t="s">
        <v>18676</v>
      </c>
      <c r="F5769" s="147"/>
      <c r="G5769" s="147"/>
    </row>
    <row r="5770" spans="1:7" ht="15" x14ac:dyDescent="0.25">
      <c r="A5770" s="192"/>
      <c r="B5770" s="200" t="s">
        <v>3569</v>
      </c>
      <c r="C5770" s="192"/>
      <c r="D5770" s="192"/>
      <c r="E5770" s="192"/>
      <c r="F5770" s="150"/>
      <c r="G5770" s="151"/>
    </row>
    <row r="5771" spans="1:7" ht="15" x14ac:dyDescent="0.25">
      <c r="A5771" s="218">
        <v>4154</v>
      </c>
      <c r="B5771" s="200" t="s">
        <v>3570</v>
      </c>
      <c r="C5771" s="194" t="s">
        <v>273</v>
      </c>
      <c r="D5771" s="194" t="s">
        <v>281</v>
      </c>
      <c r="E5771" s="195" t="s">
        <v>18677</v>
      </c>
      <c r="F5771" s="147"/>
      <c r="G5771" s="147"/>
    </row>
    <row r="5772" spans="1:7" ht="15" x14ac:dyDescent="0.25">
      <c r="A5772" s="192"/>
      <c r="B5772" s="200" t="s">
        <v>3571</v>
      </c>
      <c r="C5772" s="192"/>
      <c r="D5772" s="192"/>
      <c r="E5772" s="192"/>
      <c r="F5772" s="150"/>
      <c r="G5772" s="151"/>
    </row>
    <row r="5773" spans="1:7" ht="15" x14ac:dyDescent="0.25">
      <c r="A5773" s="218">
        <v>4168</v>
      </c>
      <c r="B5773" s="200" t="s">
        <v>3572</v>
      </c>
      <c r="C5773" s="194" t="s">
        <v>273</v>
      </c>
      <c r="D5773" s="194" t="s">
        <v>281</v>
      </c>
      <c r="E5773" s="195" t="s">
        <v>18678</v>
      </c>
      <c r="F5773" s="147"/>
      <c r="G5773" s="147"/>
    </row>
    <row r="5774" spans="1:7" ht="15" x14ac:dyDescent="0.25">
      <c r="A5774" s="192"/>
      <c r="B5774" s="200" t="s">
        <v>3573</v>
      </c>
      <c r="C5774" s="192"/>
      <c r="D5774" s="192"/>
      <c r="E5774" s="192"/>
    </row>
    <row r="5775" spans="1:7" x14ac:dyDescent="0.2">
      <c r="A5775" s="218">
        <v>4161</v>
      </c>
      <c r="B5775" s="200" t="s">
        <v>3574</v>
      </c>
      <c r="C5775" s="194" t="s">
        <v>273</v>
      </c>
      <c r="D5775" s="194" t="s">
        <v>281</v>
      </c>
      <c r="E5775" s="195" t="s">
        <v>18679</v>
      </c>
    </row>
    <row r="5776" spans="1:7" ht="15" x14ac:dyDescent="0.25">
      <c r="A5776" s="192"/>
      <c r="B5776" s="200" t="s">
        <v>3575</v>
      </c>
      <c r="C5776" s="192"/>
      <c r="D5776" s="192"/>
      <c r="E5776" s="192"/>
    </row>
    <row r="5777" spans="1:7" x14ac:dyDescent="0.2">
      <c r="A5777" s="218">
        <v>4209</v>
      </c>
      <c r="B5777" s="200" t="s">
        <v>3576</v>
      </c>
      <c r="C5777" s="194" t="s">
        <v>273</v>
      </c>
      <c r="D5777" s="194" t="s">
        <v>281</v>
      </c>
      <c r="E5777" s="195" t="s">
        <v>6573</v>
      </c>
    </row>
    <row r="5778" spans="1:7" ht="15" x14ac:dyDescent="0.25">
      <c r="A5778" s="199" t="s">
        <v>16759</v>
      </c>
      <c r="B5778" s="192"/>
      <c r="C5778" s="192"/>
      <c r="D5778" s="192"/>
      <c r="E5778" s="192"/>
    </row>
    <row r="5779" spans="1:7" ht="18" x14ac:dyDescent="0.25">
      <c r="A5779" s="163"/>
      <c r="B5779" s="155"/>
      <c r="C5779" s="157"/>
      <c r="D5779" s="155"/>
      <c r="E5779" s="149"/>
      <c r="F5779" s="147"/>
      <c r="G5779" s="147"/>
    </row>
    <row r="5780" spans="1:7" ht="18" x14ac:dyDescent="0.25">
      <c r="A5780" s="192"/>
      <c r="B5780" s="201" t="s">
        <v>264</v>
      </c>
      <c r="C5780" s="192"/>
      <c r="D5780" s="193" t="s">
        <v>16732</v>
      </c>
      <c r="E5780" s="194" t="s">
        <v>18680</v>
      </c>
    </row>
    <row r="5781" spans="1:7" ht="15" x14ac:dyDescent="0.25">
      <c r="A5781" s="199" t="s">
        <v>16734</v>
      </c>
      <c r="B5781" s="192"/>
      <c r="C5781" s="192"/>
      <c r="D5781" s="192"/>
      <c r="E5781" s="192"/>
      <c r="F5781" s="147"/>
      <c r="G5781" s="147"/>
    </row>
    <row r="5782" spans="1:7" ht="15" x14ac:dyDescent="0.25">
      <c r="A5782" s="199" t="s">
        <v>16735</v>
      </c>
      <c r="B5782" s="192"/>
      <c r="C5782" s="192"/>
      <c r="D5782" s="192"/>
      <c r="E5782" s="192"/>
      <c r="F5782" s="147"/>
      <c r="G5782" s="147"/>
    </row>
    <row r="5783" spans="1:7" ht="15" x14ac:dyDescent="0.25">
      <c r="A5783" s="199" t="s">
        <v>16736</v>
      </c>
      <c r="B5783" s="192"/>
      <c r="C5783" s="192"/>
      <c r="D5783" s="192"/>
      <c r="E5783" s="192"/>
      <c r="F5783" s="147"/>
      <c r="G5783" s="147"/>
    </row>
    <row r="5784" spans="1:7" ht="15" x14ac:dyDescent="0.25">
      <c r="A5784" s="199" t="s">
        <v>16737</v>
      </c>
      <c r="B5784" s="192"/>
      <c r="C5784" s="192"/>
      <c r="D5784" s="192"/>
      <c r="E5784" s="192"/>
      <c r="F5784" s="147"/>
      <c r="G5784" s="147"/>
    </row>
    <row r="5785" spans="1:7" ht="15" x14ac:dyDescent="0.25">
      <c r="A5785" s="199" t="s">
        <v>16738</v>
      </c>
      <c r="B5785" s="192"/>
      <c r="C5785" s="192"/>
      <c r="D5785" s="192"/>
      <c r="E5785" s="192"/>
      <c r="F5785" s="147"/>
      <c r="G5785" s="147"/>
    </row>
    <row r="5786" spans="1:7" ht="15" x14ac:dyDescent="0.25">
      <c r="A5786" s="199" t="s">
        <v>16739</v>
      </c>
      <c r="B5786" s="200" t="s">
        <v>16740</v>
      </c>
      <c r="C5786" s="192"/>
      <c r="D5786" s="192"/>
      <c r="E5786" s="192"/>
    </row>
    <row r="5787" spans="1:7" ht="15" x14ac:dyDescent="0.25">
      <c r="A5787" s="192"/>
      <c r="B5787" s="200" t="s">
        <v>16741</v>
      </c>
      <c r="C5787" s="195" t="s">
        <v>16742</v>
      </c>
      <c r="D5787" s="192"/>
      <c r="E5787" s="195" t="s">
        <v>16743</v>
      </c>
      <c r="F5787" s="147"/>
      <c r="G5787" s="147"/>
    </row>
    <row r="5788" spans="1:7" ht="15" x14ac:dyDescent="0.25">
      <c r="A5788" s="199" t="s">
        <v>16744</v>
      </c>
      <c r="B5788" s="199" t="s">
        <v>16745</v>
      </c>
      <c r="C5788" s="192"/>
      <c r="D5788" s="193" t="s">
        <v>16746</v>
      </c>
      <c r="E5788" s="192"/>
      <c r="F5788" s="147"/>
      <c r="G5788" s="151"/>
    </row>
    <row r="5789" spans="1:7" ht="15" x14ac:dyDescent="0.25">
      <c r="A5789" s="199" t="s">
        <v>265</v>
      </c>
      <c r="B5789" s="199" t="s">
        <v>266</v>
      </c>
      <c r="C5789" s="193" t="s">
        <v>267</v>
      </c>
      <c r="D5789" s="193" t="s">
        <v>268</v>
      </c>
      <c r="E5789" s="193" t="s">
        <v>269</v>
      </c>
      <c r="F5789" s="148"/>
      <c r="G5789" s="147"/>
    </row>
    <row r="5790" spans="1:7" ht="15" x14ac:dyDescent="0.25">
      <c r="A5790" s="192"/>
      <c r="B5790" s="192"/>
      <c r="C5790" s="192"/>
      <c r="D5790" s="193" t="s">
        <v>270</v>
      </c>
      <c r="E5790" s="193" t="s">
        <v>271</v>
      </c>
      <c r="F5790" s="148"/>
      <c r="G5790" s="148"/>
    </row>
    <row r="5791" spans="1:7" x14ac:dyDescent="0.2">
      <c r="A5791" s="218">
        <v>4180</v>
      </c>
      <c r="B5791" s="200" t="s">
        <v>3577</v>
      </c>
      <c r="C5791" s="194" t="s">
        <v>273</v>
      </c>
      <c r="D5791" s="194" t="s">
        <v>281</v>
      </c>
      <c r="E5791" s="195" t="s">
        <v>6600</v>
      </c>
      <c r="F5791" s="148"/>
      <c r="G5791" s="148"/>
    </row>
    <row r="5792" spans="1:7" x14ac:dyDescent="0.2">
      <c r="A5792" s="218">
        <v>4177</v>
      </c>
      <c r="B5792" s="200" t="s">
        <v>3578</v>
      </c>
      <c r="C5792" s="194" t="s">
        <v>273</v>
      </c>
      <c r="D5792" s="194" t="s">
        <v>281</v>
      </c>
      <c r="E5792" s="195" t="s">
        <v>5244</v>
      </c>
      <c r="F5792" s="150"/>
      <c r="G5792" s="151"/>
    </row>
    <row r="5793" spans="1:7" ht="15" x14ac:dyDescent="0.25">
      <c r="A5793" s="218">
        <v>4179</v>
      </c>
      <c r="B5793" s="200" t="s">
        <v>3579</v>
      </c>
      <c r="C5793" s="194" t="s">
        <v>273</v>
      </c>
      <c r="D5793" s="194" t="s">
        <v>281</v>
      </c>
      <c r="E5793" s="195" t="s">
        <v>6626</v>
      </c>
      <c r="F5793" s="147"/>
      <c r="G5793" s="147"/>
    </row>
    <row r="5794" spans="1:7" x14ac:dyDescent="0.2">
      <c r="A5794" s="218">
        <v>4208</v>
      </c>
      <c r="B5794" s="200" t="s">
        <v>3580</v>
      </c>
      <c r="C5794" s="194" t="s">
        <v>273</v>
      </c>
      <c r="D5794" s="194" t="s">
        <v>281</v>
      </c>
      <c r="E5794" s="195" t="s">
        <v>6627</v>
      </c>
      <c r="F5794" s="150"/>
      <c r="G5794" s="151"/>
    </row>
    <row r="5795" spans="1:7" ht="15" x14ac:dyDescent="0.25">
      <c r="A5795" s="218">
        <v>4181</v>
      </c>
      <c r="B5795" s="200" t="s">
        <v>140</v>
      </c>
      <c r="C5795" s="194" t="s">
        <v>273</v>
      </c>
      <c r="D5795" s="194" t="s">
        <v>281</v>
      </c>
      <c r="E5795" s="195" t="s">
        <v>5885</v>
      </c>
      <c r="F5795" s="147"/>
      <c r="G5795" s="147"/>
    </row>
    <row r="5796" spans="1:7" x14ac:dyDescent="0.2">
      <c r="A5796" s="218">
        <v>4178</v>
      </c>
      <c r="B5796" s="200" t="s">
        <v>3581</v>
      </c>
      <c r="C5796" s="194" t="s">
        <v>273</v>
      </c>
      <c r="D5796" s="194" t="s">
        <v>281</v>
      </c>
      <c r="E5796" s="195" t="s">
        <v>5336</v>
      </c>
      <c r="F5796" s="150"/>
      <c r="G5796" s="152"/>
    </row>
    <row r="5797" spans="1:7" ht="15" x14ac:dyDescent="0.25">
      <c r="A5797" s="218">
        <v>4182</v>
      </c>
      <c r="B5797" s="200" t="s">
        <v>3582</v>
      </c>
      <c r="C5797" s="194" t="s">
        <v>273</v>
      </c>
      <c r="D5797" s="194" t="s">
        <v>281</v>
      </c>
      <c r="E5797" s="195" t="s">
        <v>6628</v>
      </c>
      <c r="F5797" s="147"/>
      <c r="G5797" s="147"/>
    </row>
    <row r="5798" spans="1:7" x14ac:dyDescent="0.2">
      <c r="A5798" s="218">
        <v>4183</v>
      </c>
      <c r="B5798" s="200" t="s">
        <v>3583</v>
      </c>
      <c r="C5798" s="194" t="s">
        <v>273</v>
      </c>
      <c r="D5798" s="194" t="s">
        <v>281</v>
      </c>
      <c r="E5798" s="195" t="s">
        <v>6629</v>
      </c>
      <c r="F5798" s="150"/>
      <c r="G5798" s="151"/>
    </row>
    <row r="5799" spans="1:7" ht="15" x14ac:dyDescent="0.25">
      <c r="A5799" s="218">
        <v>4184</v>
      </c>
      <c r="B5799" s="200" t="s">
        <v>3584</v>
      </c>
      <c r="C5799" s="194" t="s">
        <v>273</v>
      </c>
      <c r="D5799" s="194" t="s">
        <v>281</v>
      </c>
      <c r="E5799" s="195" t="s">
        <v>6630</v>
      </c>
      <c r="F5799" s="147"/>
      <c r="G5799" s="147"/>
    </row>
    <row r="5800" spans="1:7" x14ac:dyDescent="0.2">
      <c r="A5800" s="218">
        <v>4185</v>
      </c>
      <c r="B5800" s="200" t="s">
        <v>3585</v>
      </c>
      <c r="C5800" s="194" t="s">
        <v>273</v>
      </c>
      <c r="D5800" s="194" t="s">
        <v>281</v>
      </c>
      <c r="E5800" s="195" t="s">
        <v>6631</v>
      </c>
      <c r="F5800" s="150"/>
      <c r="G5800" s="151"/>
    </row>
    <row r="5801" spans="1:7" x14ac:dyDescent="0.2">
      <c r="A5801" s="218">
        <v>4214</v>
      </c>
      <c r="B5801" s="200" t="s">
        <v>3586</v>
      </c>
      <c r="C5801" s="194" t="s">
        <v>273</v>
      </c>
      <c r="D5801" s="194" t="s">
        <v>281</v>
      </c>
      <c r="E5801" s="195" t="s">
        <v>6323</v>
      </c>
      <c r="F5801" s="150"/>
      <c r="G5801" s="151"/>
    </row>
    <row r="5802" spans="1:7" ht="15" x14ac:dyDescent="0.25">
      <c r="A5802" s="218">
        <v>4215</v>
      </c>
      <c r="B5802" s="200" t="s">
        <v>3587</v>
      </c>
      <c r="C5802" s="194" t="s">
        <v>273</v>
      </c>
      <c r="D5802" s="194" t="s">
        <v>281</v>
      </c>
      <c r="E5802" s="195" t="s">
        <v>5477</v>
      </c>
      <c r="F5802" s="147"/>
      <c r="G5802" s="147"/>
    </row>
    <row r="5803" spans="1:7" x14ac:dyDescent="0.2">
      <c r="A5803" s="218">
        <v>4210</v>
      </c>
      <c r="B5803" s="200" t="s">
        <v>3588</v>
      </c>
      <c r="C5803" s="194" t="s">
        <v>273</v>
      </c>
      <c r="D5803" s="194" t="s">
        <v>281</v>
      </c>
      <c r="E5803" s="194" t="s">
        <v>6547</v>
      </c>
      <c r="F5803" s="150"/>
      <c r="G5803" s="151"/>
    </row>
    <row r="5804" spans="1:7" ht="15" x14ac:dyDescent="0.25">
      <c r="A5804" s="218">
        <v>4212</v>
      </c>
      <c r="B5804" s="200" t="s">
        <v>3589</v>
      </c>
      <c r="C5804" s="194" t="s">
        <v>273</v>
      </c>
      <c r="D5804" s="194" t="s">
        <v>281</v>
      </c>
      <c r="E5804" s="195" t="s">
        <v>5463</v>
      </c>
      <c r="F5804" s="147"/>
      <c r="G5804" s="147"/>
    </row>
    <row r="5805" spans="1:7" x14ac:dyDescent="0.2">
      <c r="A5805" s="218">
        <v>4213</v>
      </c>
      <c r="B5805" s="200" t="s">
        <v>3590</v>
      </c>
      <c r="C5805" s="194" t="s">
        <v>273</v>
      </c>
      <c r="D5805" s="194" t="s">
        <v>281</v>
      </c>
      <c r="E5805" s="195" t="s">
        <v>6042</v>
      </c>
      <c r="F5805" s="150"/>
      <c r="G5805" s="151"/>
    </row>
    <row r="5806" spans="1:7" ht="15" x14ac:dyDescent="0.25">
      <c r="A5806" s="218">
        <v>4211</v>
      </c>
      <c r="B5806" s="200" t="s">
        <v>3591</v>
      </c>
      <c r="C5806" s="194" t="s">
        <v>273</v>
      </c>
      <c r="D5806" s="194" t="s">
        <v>281</v>
      </c>
      <c r="E5806" s="194" t="s">
        <v>6311</v>
      </c>
      <c r="F5806" s="147"/>
      <c r="G5806" s="147"/>
    </row>
    <row r="5807" spans="1:7" x14ac:dyDescent="0.2">
      <c r="A5807" s="218">
        <v>4205</v>
      </c>
      <c r="B5807" s="200" t="s">
        <v>3592</v>
      </c>
      <c r="C5807" s="194" t="s">
        <v>273</v>
      </c>
      <c r="D5807" s="194" t="s">
        <v>281</v>
      </c>
      <c r="E5807" s="195" t="s">
        <v>6280</v>
      </c>
      <c r="F5807" s="150"/>
      <c r="G5807" s="151"/>
    </row>
    <row r="5808" spans="1:7" ht="15" x14ac:dyDescent="0.25">
      <c r="A5808" s="218">
        <v>4192</v>
      </c>
      <c r="B5808" s="200" t="s">
        <v>3593</v>
      </c>
      <c r="C5808" s="194" t="s">
        <v>273</v>
      </c>
      <c r="D5808" s="194" t="s">
        <v>281</v>
      </c>
      <c r="E5808" s="195" t="s">
        <v>6633</v>
      </c>
      <c r="F5808" s="147"/>
      <c r="G5808" s="147"/>
    </row>
    <row r="5809" spans="1:7" x14ac:dyDescent="0.2">
      <c r="A5809" s="218">
        <v>4191</v>
      </c>
      <c r="B5809" s="200" t="s">
        <v>3594</v>
      </c>
      <c r="C5809" s="194" t="s">
        <v>273</v>
      </c>
      <c r="D5809" s="194" t="s">
        <v>281</v>
      </c>
      <c r="E5809" s="195" t="s">
        <v>6633</v>
      </c>
      <c r="F5809" s="150"/>
      <c r="G5809" s="151"/>
    </row>
    <row r="5810" spans="1:7" ht="15" x14ac:dyDescent="0.25">
      <c r="A5810" s="218">
        <v>4207</v>
      </c>
      <c r="B5810" s="200" t="s">
        <v>3595</v>
      </c>
      <c r="C5810" s="194" t="s">
        <v>273</v>
      </c>
      <c r="D5810" s="194" t="s">
        <v>281</v>
      </c>
      <c r="E5810" s="195" t="s">
        <v>6328</v>
      </c>
      <c r="F5810" s="147"/>
      <c r="G5810" s="147"/>
    </row>
    <row r="5811" spans="1:7" x14ac:dyDescent="0.2">
      <c r="A5811" s="218">
        <v>4206</v>
      </c>
      <c r="B5811" s="200" t="s">
        <v>3596</v>
      </c>
      <c r="C5811" s="194" t="s">
        <v>273</v>
      </c>
      <c r="D5811" s="194" t="s">
        <v>281</v>
      </c>
      <c r="E5811" s="195" t="s">
        <v>6408</v>
      </c>
      <c r="F5811" s="150"/>
      <c r="G5811" s="151"/>
    </row>
    <row r="5812" spans="1:7" ht="15" x14ac:dyDescent="0.25">
      <c r="A5812" s="218">
        <v>4190</v>
      </c>
      <c r="B5812" s="200" t="s">
        <v>3597</v>
      </c>
      <c r="C5812" s="194" t="s">
        <v>273</v>
      </c>
      <c r="D5812" s="194" t="s">
        <v>281</v>
      </c>
      <c r="E5812" s="195" t="s">
        <v>5293</v>
      </c>
      <c r="F5812" s="147"/>
      <c r="G5812" s="147"/>
    </row>
    <row r="5813" spans="1:7" x14ac:dyDescent="0.2">
      <c r="A5813" s="218">
        <v>4186</v>
      </c>
      <c r="B5813" s="200" t="s">
        <v>3598</v>
      </c>
      <c r="C5813" s="194" t="s">
        <v>273</v>
      </c>
      <c r="D5813" s="194" t="s">
        <v>281</v>
      </c>
      <c r="E5813" s="195" t="s">
        <v>5244</v>
      </c>
      <c r="F5813" s="150"/>
      <c r="G5813" s="151"/>
    </row>
    <row r="5814" spans="1:7" x14ac:dyDescent="0.2">
      <c r="A5814" s="218">
        <v>4188</v>
      </c>
      <c r="B5814" s="200" t="s">
        <v>3599</v>
      </c>
      <c r="C5814" s="194" t="s">
        <v>273</v>
      </c>
      <c r="D5814" s="194" t="s">
        <v>281</v>
      </c>
      <c r="E5814" s="195" t="s">
        <v>5362</v>
      </c>
      <c r="F5814" s="150"/>
      <c r="G5814" s="151"/>
    </row>
    <row r="5815" spans="1:7" x14ac:dyDescent="0.2">
      <c r="A5815" s="218">
        <v>4189</v>
      </c>
      <c r="B5815" s="200" t="s">
        <v>3600</v>
      </c>
      <c r="C5815" s="194" t="s">
        <v>273</v>
      </c>
      <c r="D5815" s="194" t="s">
        <v>281</v>
      </c>
      <c r="E5815" s="195" t="s">
        <v>6636</v>
      </c>
      <c r="F5815" s="150"/>
      <c r="G5815" s="151"/>
    </row>
    <row r="5816" spans="1:7" x14ac:dyDescent="0.2">
      <c r="A5816" s="218">
        <v>4196</v>
      </c>
      <c r="B5816" s="200" t="s">
        <v>3601</v>
      </c>
      <c r="C5816" s="194" t="s">
        <v>273</v>
      </c>
      <c r="D5816" s="194" t="s">
        <v>281</v>
      </c>
      <c r="E5816" s="195" t="s">
        <v>7203</v>
      </c>
      <c r="F5816" s="150"/>
      <c r="G5816" s="151"/>
    </row>
    <row r="5817" spans="1:7" x14ac:dyDescent="0.2">
      <c r="A5817" s="218">
        <v>4195</v>
      </c>
      <c r="B5817" s="200" t="s">
        <v>3602</v>
      </c>
      <c r="C5817" s="194" t="s">
        <v>273</v>
      </c>
      <c r="D5817" s="194" t="s">
        <v>281</v>
      </c>
      <c r="E5817" s="195" t="s">
        <v>7038</v>
      </c>
      <c r="F5817" s="150"/>
      <c r="G5817" s="151"/>
    </row>
    <row r="5818" spans="1:7" x14ac:dyDescent="0.2">
      <c r="A5818" s="218">
        <v>4197</v>
      </c>
      <c r="B5818" s="200" t="s">
        <v>3603</v>
      </c>
      <c r="C5818" s="194" t="s">
        <v>273</v>
      </c>
      <c r="D5818" s="194" t="s">
        <v>281</v>
      </c>
      <c r="E5818" s="195" t="s">
        <v>7203</v>
      </c>
      <c r="F5818" s="150"/>
      <c r="G5818" s="151"/>
    </row>
    <row r="5819" spans="1:7" x14ac:dyDescent="0.2">
      <c r="A5819" s="218">
        <v>4194</v>
      </c>
      <c r="B5819" s="200" t="s">
        <v>3604</v>
      </c>
      <c r="C5819" s="194" t="s">
        <v>273</v>
      </c>
      <c r="D5819" s="194" t="s">
        <v>281</v>
      </c>
      <c r="E5819" s="195" t="s">
        <v>6865</v>
      </c>
      <c r="F5819" s="150"/>
      <c r="G5819" s="151"/>
    </row>
    <row r="5820" spans="1:7" x14ac:dyDescent="0.2">
      <c r="A5820" s="218">
        <v>4193</v>
      </c>
      <c r="B5820" s="200" t="s">
        <v>3605</v>
      </c>
      <c r="C5820" s="194" t="s">
        <v>273</v>
      </c>
      <c r="D5820" s="194" t="s">
        <v>281</v>
      </c>
      <c r="E5820" s="195" t="s">
        <v>6865</v>
      </c>
      <c r="F5820" s="150"/>
      <c r="G5820" s="151"/>
    </row>
    <row r="5821" spans="1:7" ht="15" x14ac:dyDescent="0.25">
      <c r="A5821" s="218">
        <v>4204</v>
      </c>
      <c r="B5821" s="200" t="s">
        <v>3606</v>
      </c>
      <c r="C5821" s="194" t="s">
        <v>273</v>
      </c>
      <c r="D5821" s="194" t="s">
        <v>281</v>
      </c>
      <c r="E5821" s="195" t="s">
        <v>6865</v>
      </c>
      <c r="F5821" s="147"/>
      <c r="G5821" s="147"/>
    </row>
    <row r="5822" spans="1:7" x14ac:dyDescent="0.2">
      <c r="A5822" s="218">
        <v>4187</v>
      </c>
      <c r="B5822" s="200" t="s">
        <v>3607</v>
      </c>
      <c r="C5822" s="194" t="s">
        <v>273</v>
      </c>
      <c r="D5822" s="194" t="s">
        <v>281</v>
      </c>
      <c r="E5822" s="195" t="s">
        <v>5336</v>
      </c>
      <c r="F5822" s="150"/>
      <c r="G5822" s="151"/>
    </row>
    <row r="5823" spans="1:7" ht="15" x14ac:dyDescent="0.25">
      <c r="A5823" s="218">
        <v>4198</v>
      </c>
      <c r="B5823" s="200" t="s">
        <v>3608</v>
      </c>
      <c r="C5823" s="194" t="s">
        <v>273</v>
      </c>
      <c r="D5823" s="194" t="s">
        <v>281</v>
      </c>
      <c r="E5823" s="195" t="s">
        <v>7204</v>
      </c>
      <c r="F5823" s="147"/>
      <c r="G5823" s="147"/>
    </row>
    <row r="5824" spans="1:7" x14ac:dyDescent="0.2">
      <c r="A5824" s="218">
        <v>4202</v>
      </c>
      <c r="B5824" s="200" t="s">
        <v>3609</v>
      </c>
      <c r="C5824" s="194" t="s">
        <v>273</v>
      </c>
      <c r="D5824" s="194" t="s">
        <v>281</v>
      </c>
      <c r="E5824" s="195" t="s">
        <v>7204</v>
      </c>
      <c r="F5824" s="150"/>
      <c r="G5824" s="151"/>
    </row>
    <row r="5825" spans="1:7" ht="15" x14ac:dyDescent="0.25">
      <c r="A5825" s="218">
        <v>4203</v>
      </c>
      <c r="B5825" s="200" t="s">
        <v>3610</v>
      </c>
      <c r="C5825" s="194" t="s">
        <v>273</v>
      </c>
      <c r="D5825" s="194" t="s">
        <v>281</v>
      </c>
      <c r="E5825" s="195" t="s">
        <v>7204</v>
      </c>
      <c r="F5825" s="147"/>
      <c r="G5825" s="147"/>
    </row>
    <row r="5826" spans="1:7" x14ac:dyDescent="0.2">
      <c r="A5826" s="218">
        <v>2645</v>
      </c>
      <c r="B5826" s="200" t="s">
        <v>3611</v>
      </c>
      <c r="C5826" s="194" t="s">
        <v>273</v>
      </c>
      <c r="D5826" s="194" t="s">
        <v>281</v>
      </c>
      <c r="E5826" s="195" t="s">
        <v>6371</v>
      </c>
      <c r="F5826" s="150"/>
      <c r="G5826" s="151"/>
    </row>
    <row r="5827" spans="1:7" ht="15" x14ac:dyDescent="0.25">
      <c r="A5827" s="218">
        <v>2646</v>
      </c>
      <c r="B5827" s="200" t="s">
        <v>3612</v>
      </c>
      <c r="C5827" s="194" t="s">
        <v>273</v>
      </c>
      <c r="D5827" s="194" t="s">
        <v>281</v>
      </c>
      <c r="E5827" s="195" t="s">
        <v>5254</v>
      </c>
      <c r="F5827" s="147"/>
      <c r="G5827" s="147"/>
    </row>
    <row r="5828" spans="1:7" x14ac:dyDescent="0.2">
      <c r="A5828" s="218">
        <v>7252</v>
      </c>
      <c r="B5828" s="200" t="s">
        <v>3613</v>
      </c>
      <c r="C5828" s="194" t="s">
        <v>56</v>
      </c>
      <c r="D5828" s="194" t="s">
        <v>274</v>
      </c>
      <c r="E5828" s="195" t="s">
        <v>6390</v>
      </c>
      <c r="F5828" s="150"/>
      <c r="G5828" s="151"/>
    </row>
    <row r="5829" spans="1:7" ht="15" x14ac:dyDescent="0.25">
      <c r="A5829" s="218">
        <v>7595</v>
      </c>
      <c r="B5829" s="200" t="s">
        <v>3614</v>
      </c>
      <c r="C5829" s="194" t="s">
        <v>56</v>
      </c>
      <c r="D5829" s="194" t="s">
        <v>281</v>
      </c>
      <c r="E5829" s="195" t="s">
        <v>12402</v>
      </c>
      <c r="F5829" s="147"/>
      <c r="G5829" s="147"/>
    </row>
    <row r="5830" spans="1:7" x14ac:dyDescent="0.2">
      <c r="A5830" s="218">
        <v>36152</v>
      </c>
      <c r="B5830" s="200" t="s">
        <v>3615</v>
      </c>
      <c r="C5830" s="194" t="s">
        <v>273</v>
      </c>
      <c r="D5830" s="194" t="s">
        <v>281</v>
      </c>
      <c r="E5830" s="195" t="s">
        <v>6906</v>
      </c>
      <c r="F5830" s="150"/>
      <c r="G5830" s="151"/>
    </row>
    <row r="5831" spans="1:7" ht="15" x14ac:dyDescent="0.25">
      <c r="A5831" s="192"/>
      <c r="B5831" s="200" t="s">
        <v>3616</v>
      </c>
      <c r="C5831" s="192"/>
      <c r="D5831" s="192"/>
      <c r="E5831" s="192"/>
      <c r="F5831" s="147"/>
      <c r="G5831" s="147"/>
    </row>
    <row r="5832" spans="1:7" x14ac:dyDescent="0.2">
      <c r="A5832" s="218">
        <v>11138</v>
      </c>
      <c r="B5832" s="200" t="s">
        <v>3617</v>
      </c>
      <c r="C5832" s="194" t="s">
        <v>69</v>
      </c>
      <c r="D5832" s="194" t="s">
        <v>281</v>
      </c>
      <c r="E5832" s="195" t="s">
        <v>18599</v>
      </c>
      <c r="F5832" s="150"/>
      <c r="G5832" s="151"/>
    </row>
    <row r="5833" spans="1:7" ht="15" x14ac:dyDescent="0.25">
      <c r="A5833" s="218">
        <v>5333</v>
      </c>
      <c r="B5833" s="200" t="s">
        <v>3618</v>
      </c>
      <c r="C5833" s="194" t="s">
        <v>69</v>
      </c>
      <c r="D5833" s="194" t="s">
        <v>281</v>
      </c>
      <c r="E5833" s="195" t="s">
        <v>18681</v>
      </c>
      <c r="F5833" s="147"/>
      <c r="G5833" s="147"/>
    </row>
    <row r="5834" spans="1:7" x14ac:dyDescent="0.2">
      <c r="A5834" s="218">
        <v>4221</v>
      </c>
      <c r="B5834" s="200" t="s">
        <v>95</v>
      </c>
      <c r="C5834" s="194" t="s">
        <v>69</v>
      </c>
      <c r="D5834" s="194" t="s">
        <v>209</v>
      </c>
      <c r="E5834" s="195" t="s">
        <v>6259</v>
      </c>
      <c r="F5834" s="150"/>
      <c r="G5834" s="151"/>
    </row>
    <row r="5835" spans="1:7" ht="15" x14ac:dyDescent="0.25">
      <c r="A5835" s="218">
        <v>4227</v>
      </c>
      <c r="B5835" s="200" t="s">
        <v>3619</v>
      </c>
      <c r="C5835" s="194" t="s">
        <v>69</v>
      </c>
      <c r="D5835" s="194" t="s">
        <v>209</v>
      </c>
      <c r="E5835" s="195" t="s">
        <v>5500</v>
      </c>
      <c r="F5835" s="147"/>
      <c r="G5835" s="147"/>
    </row>
    <row r="5836" spans="1:7" ht="15" x14ac:dyDescent="0.25">
      <c r="A5836" s="192"/>
      <c r="B5836" s="200" t="s">
        <v>3620</v>
      </c>
      <c r="C5836" s="192"/>
      <c r="D5836" s="192"/>
      <c r="E5836" s="192"/>
      <c r="F5836" s="150"/>
      <c r="G5836" s="152"/>
    </row>
    <row r="5837" spans="1:7" ht="15" x14ac:dyDescent="0.25">
      <c r="A5837" s="218">
        <v>4242</v>
      </c>
      <c r="B5837" s="200" t="s">
        <v>3621</v>
      </c>
      <c r="C5837" s="194" t="s">
        <v>56</v>
      </c>
      <c r="D5837" s="194" t="s">
        <v>281</v>
      </c>
      <c r="E5837" s="195" t="s">
        <v>18649</v>
      </c>
      <c r="F5837" s="147"/>
      <c r="G5837" s="147"/>
    </row>
    <row r="5838" spans="1:7" ht="15" x14ac:dyDescent="0.25">
      <c r="A5838" s="199" t="s">
        <v>16759</v>
      </c>
      <c r="B5838" s="192"/>
      <c r="C5838" s="192"/>
      <c r="D5838" s="192"/>
      <c r="E5838" s="192"/>
      <c r="F5838" s="150"/>
      <c r="G5838" s="151"/>
    </row>
    <row r="5839" spans="1:7" ht="15" x14ac:dyDescent="0.25">
      <c r="A5839" s="166"/>
      <c r="B5839" s="173"/>
      <c r="C5839" s="166"/>
      <c r="D5839" s="166"/>
      <c r="E5839" s="166"/>
      <c r="F5839" s="150"/>
      <c r="G5839" s="151"/>
    </row>
    <row r="5840" spans="1:7" ht="18" x14ac:dyDescent="0.25">
      <c r="A5840" s="192"/>
      <c r="B5840" s="201" t="s">
        <v>264</v>
      </c>
      <c r="C5840" s="192"/>
      <c r="D5840" s="193" t="s">
        <v>16732</v>
      </c>
      <c r="E5840" s="194" t="s">
        <v>18682</v>
      </c>
      <c r="F5840" s="147"/>
      <c r="G5840" s="147"/>
    </row>
    <row r="5841" spans="1:7" ht="15" x14ac:dyDescent="0.25">
      <c r="A5841" s="199" t="s">
        <v>16734</v>
      </c>
      <c r="B5841" s="192"/>
      <c r="C5841" s="192"/>
      <c r="D5841" s="192"/>
      <c r="E5841" s="192"/>
      <c r="F5841" s="150"/>
      <c r="G5841" s="152"/>
    </row>
    <row r="5842" spans="1:7" ht="15" x14ac:dyDescent="0.25">
      <c r="A5842" s="199" t="s">
        <v>16735</v>
      </c>
      <c r="B5842" s="192"/>
      <c r="C5842" s="192"/>
      <c r="D5842" s="192"/>
      <c r="E5842" s="192"/>
      <c r="F5842" s="150"/>
      <c r="G5842" s="151"/>
    </row>
    <row r="5843" spans="1:7" ht="15" x14ac:dyDescent="0.25">
      <c r="A5843" s="199" t="s">
        <v>16736</v>
      </c>
      <c r="B5843" s="192"/>
      <c r="C5843" s="192"/>
      <c r="D5843" s="192"/>
      <c r="E5843" s="192"/>
      <c r="F5843" s="150"/>
      <c r="G5843" s="152"/>
    </row>
    <row r="5844" spans="1:7" ht="15" x14ac:dyDescent="0.25">
      <c r="A5844" s="199" t="s">
        <v>16737</v>
      </c>
      <c r="B5844" s="192"/>
      <c r="C5844" s="192"/>
      <c r="D5844" s="192"/>
      <c r="E5844" s="192"/>
      <c r="F5844" s="150"/>
      <c r="G5844" s="152"/>
    </row>
    <row r="5845" spans="1:7" ht="15" x14ac:dyDescent="0.25">
      <c r="A5845" s="199" t="s">
        <v>16738</v>
      </c>
      <c r="B5845" s="192"/>
      <c r="C5845" s="192"/>
      <c r="D5845" s="192"/>
      <c r="E5845" s="192"/>
      <c r="F5845" s="147"/>
      <c r="G5845" s="147"/>
    </row>
    <row r="5846" spans="1:7" ht="15" x14ac:dyDescent="0.25">
      <c r="A5846" s="199" t="s">
        <v>16739</v>
      </c>
      <c r="B5846" s="200" t="s">
        <v>16740</v>
      </c>
      <c r="C5846" s="192"/>
      <c r="D5846" s="192"/>
      <c r="E5846" s="192"/>
      <c r="F5846" s="150"/>
      <c r="G5846" s="151"/>
    </row>
    <row r="5847" spans="1:7" ht="15" x14ac:dyDescent="0.25">
      <c r="A5847" s="192"/>
      <c r="B5847" s="200" t="s">
        <v>16741</v>
      </c>
      <c r="C5847" s="195" t="s">
        <v>16742</v>
      </c>
      <c r="D5847" s="192"/>
      <c r="E5847" s="195" t="s">
        <v>16743</v>
      </c>
      <c r="F5847" s="150"/>
      <c r="G5847" s="152"/>
    </row>
    <row r="5848" spans="1:7" ht="15" x14ac:dyDescent="0.25">
      <c r="A5848" s="199" t="s">
        <v>16744</v>
      </c>
      <c r="B5848" s="199" t="s">
        <v>16745</v>
      </c>
      <c r="C5848" s="192"/>
      <c r="D5848" s="193" t="s">
        <v>16746</v>
      </c>
      <c r="E5848" s="192"/>
      <c r="F5848" s="147"/>
      <c r="G5848" s="147"/>
    </row>
    <row r="5849" spans="1:7" x14ac:dyDescent="0.2">
      <c r="A5849" s="199" t="s">
        <v>265</v>
      </c>
      <c r="B5849" s="199" t="s">
        <v>266</v>
      </c>
      <c r="C5849" s="193" t="s">
        <v>267</v>
      </c>
      <c r="D5849" s="193" t="s">
        <v>268</v>
      </c>
      <c r="E5849" s="193" t="s">
        <v>269</v>
      </c>
      <c r="F5849" s="150"/>
      <c r="G5849" s="151"/>
    </row>
    <row r="5850" spans="1:7" ht="15" x14ac:dyDescent="0.25">
      <c r="A5850" s="192"/>
      <c r="B5850" s="192"/>
      <c r="C5850" s="192"/>
      <c r="D5850" s="193" t="s">
        <v>270</v>
      </c>
      <c r="E5850" s="193" t="s">
        <v>271</v>
      </c>
    </row>
    <row r="5851" spans="1:7" x14ac:dyDescent="0.2">
      <c r="A5851" s="218">
        <v>4243</v>
      </c>
      <c r="B5851" s="200" t="s">
        <v>3622</v>
      </c>
      <c r="C5851" s="194" t="s">
        <v>56</v>
      </c>
      <c r="D5851" s="194" t="s">
        <v>281</v>
      </c>
      <c r="E5851" s="195" t="s">
        <v>6805</v>
      </c>
    </row>
    <row r="5852" spans="1:7" x14ac:dyDescent="0.2">
      <c r="A5852" s="218">
        <v>37623</v>
      </c>
      <c r="B5852" s="200" t="s">
        <v>3623</v>
      </c>
      <c r="C5852" s="194" t="s">
        <v>56</v>
      </c>
      <c r="D5852" s="194" t="s">
        <v>281</v>
      </c>
      <c r="E5852" s="195" t="s">
        <v>6306</v>
      </c>
    </row>
    <row r="5853" spans="1:7" x14ac:dyDescent="0.2">
      <c r="A5853" s="218">
        <v>4250</v>
      </c>
      <c r="B5853" s="200" t="s">
        <v>3624</v>
      </c>
      <c r="C5853" s="194" t="s">
        <v>56</v>
      </c>
      <c r="D5853" s="194" t="s">
        <v>281</v>
      </c>
      <c r="E5853" s="195" t="s">
        <v>5949</v>
      </c>
    </row>
    <row r="5854" spans="1:7" x14ac:dyDescent="0.2">
      <c r="A5854" s="218">
        <v>25960</v>
      </c>
      <c r="B5854" s="200" t="s">
        <v>3625</v>
      </c>
      <c r="C5854" s="194" t="s">
        <v>56</v>
      </c>
      <c r="D5854" s="194" t="s">
        <v>281</v>
      </c>
      <c r="E5854" s="195" t="s">
        <v>6825</v>
      </c>
    </row>
    <row r="5855" spans="1:7" ht="15" x14ac:dyDescent="0.25">
      <c r="A5855" s="218">
        <v>4234</v>
      </c>
      <c r="B5855" s="200" t="s">
        <v>3626</v>
      </c>
      <c r="C5855" s="194" t="s">
        <v>56</v>
      </c>
      <c r="D5855" s="194" t="s">
        <v>209</v>
      </c>
      <c r="E5855" s="195" t="s">
        <v>18683</v>
      </c>
      <c r="F5855" s="147"/>
      <c r="G5855" s="147"/>
    </row>
    <row r="5856" spans="1:7" x14ac:dyDescent="0.2">
      <c r="A5856" s="218">
        <v>4253</v>
      </c>
      <c r="B5856" s="200" t="s">
        <v>3627</v>
      </c>
      <c r="C5856" s="194" t="s">
        <v>56</v>
      </c>
      <c r="D5856" s="194" t="s">
        <v>281</v>
      </c>
      <c r="E5856" s="195" t="s">
        <v>14845</v>
      </c>
    </row>
    <row r="5857" spans="1:6" ht="15" x14ac:dyDescent="0.25">
      <c r="A5857" s="218">
        <v>4254</v>
      </c>
      <c r="B5857" s="200" t="s">
        <v>3628</v>
      </c>
      <c r="C5857" s="194" t="s">
        <v>56</v>
      </c>
      <c r="D5857" s="194" t="s">
        <v>281</v>
      </c>
      <c r="E5857" s="195" t="s">
        <v>18684</v>
      </c>
      <c r="F5857" s="147"/>
    </row>
    <row r="5858" spans="1:6" ht="15" x14ac:dyDescent="0.25">
      <c r="A5858" s="218">
        <v>4230</v>
      </c>
      <c r="B5858" s="200" t="s">
        <v>96</v>
      </c>
      <c r="C5858" s="194" t="s">
        <v>56</v>
      </c>
      <c r="D5858" s="194" t="s">
        <v>281</v>
      </c>
      <c r="E5858" s="195" t="s">
        <v>18685</v>
      </c>
      <c r="F5858" s="147"/>
    </row>
    <row r="5859" spans="1:6" ht="15" x14ac:dyDescent="0.25">
      <c r="A5859" s="218">
        <v>4257</v>
      </c>
      <c r="B5859" s="200" t="s">
        <v>3629</v>
      </c>
      <c r="C5859" s="194" t="s">
        <v>56</v>
      </c>
      <c r="D5859" s="194" t="s">
        <v>281</v>
      </c>
      <c r="E5859" s="195" t="s">
        <v>5889</v>
      </c>
      <c r="F5859" s="147"/>
    </row>
    <row r="5860" spans="1:6" ht="15" x14ac:dyDescent="0.25">
      <c r="A5860" s="218">
        <v>4240</v>
      </c>
      <c r="B5860" s="200" t="s">
        <v>3630</v>
      </c>
      <c r="C5860" s="194" t="s">
        <v>56</v>
      </c>
      <c r="D5860" s="194" t="s">
        <v>281</v>
      </c>
      <c r="E5860" s="195" t="s">
        <v>6802</v>
      </c>
      <c r="F5860" s="147"/>
    </row>
    <row r="5861" spans="1:6" ht="15" x14ac:dyDescent="0.25">
      <c r="A5861" s="218">
        <v>4239</v>
      </c>
      <c r="B5861" s="200" t="s">
        <v>3631</v>
      </c>
      <c r="C5861" s="194" t="s">
        <v>56</v>
      </c>
      <c r="D5861" s="194" t="s">
        <v>281</v>
      </c>
      <c r="E5861" s="195" t="s">
        <v>6802</v>
      </c>
      <c r="F5861" s="147"/>
    </row>
    <row r="5862" spans="1:6" x14ac:dyDescent="0.2">
      <c r="A5862" s="218">
        <v>4248</v>
      </c>
      <c r="B5862" s="200" t="s">
        <v>3632</v>
      </c>
      <c r="C5862" s="194" t="s">
        <v>56</v>
      </c>
      <c r="D5862" s="194" t="s">
        <v>281</v>
      </c>
      <c r="E5862" s="195" t="s">
        <v>8446</v>
      </c>
    </row>
    <row r="5863" spans="1:6" ht="15" x14ac:dyDescent="0.25">
      <c r="A5863" s="218">
        <v>25959</v>
      </c>
      <c r="B5863" s="200" t="s">
        <v>3633</v>
      </c>
      <c r="C5863" s="194" t="s">
        <v>56</v>
      </c>
      <c r="D5863" s="194" t="s">
        <v>281</v>
      </c>
      <c r="E5863" s="195" t="s">
        <v>6825</v>
      </c>
      <c r="F5863" s="147"/>
    </row>
    <row r="5864" spans="1:6" x14ac:dyDescent="0.2">
      <c r="A5864" s="218">
        <v>4238</v>
      </c>
      <c r="B5864" s="200" t="s">
        <v>3634</v>
      </c>
      <c r="C5864" s="194" t="s">
        <v>56</v>
      </c>
      <c r="D5864" s="194" t="s">
        <v>281</v>
      </c>
      <c r="E5864" s="195" t="s">
        <v>10491</v>
      </c>
      <c r="F5864" s="151"/>
    </row>
    <row r="5865" spans="1:6" ht="15" x14ac:dyDescent="0.25">
      <c r="A5865" s="218">
        <v>4233</v>
      </c>
      <c r="B5865" s="200" t="s">
        <v>3635</v>
      </c>
      <c r="C5865" s="194" t="s">
        <v>56</v>
      </c>
      <c r="D5865" s="194" t="s">
        <v>281</v>
      </c>
      <c r="E5865" s="195" t="s">
        <v>18649</v>
      </c>
      <c r="F5865" s="147"/>
    </row>
    <row r="5866" spans="1:6" x14ac:dyDescent="0.2">
      <c r="A5866" s="218">
        <v>4251</v>
      </c>
      <c r="B5866" s="200" t="s">
        <v>3636</v>
      </c>
      <c r="C5866" s="194" t="s">
        <v>56</v>
      </c>
      <c r="D5866" s="194" t="s">
        <v>281</v>
      </c>
      <c r="E5866" s="195" t="s">
        <v>6292</v>
      </c>
      <c r="F5866" s="148"/>
    </row>
    <row r="5867" spans="1:6" x14ac:dyDescent="0.2">
      <c r="A5867" s="218">
        <v>4252</v>
      </c>
      <c r="B5867" s="200" t="s">
        <v>3637</v>
      </c>
      <c r="C5867" s="194" t="s">
        <v>56</v>
      </c>
      <c r="D5867" s="194" t="s">
        <v>281</v>
      </c>
      <c r="E5867" s="195" t="s">
        <v>6865</v>
      </c>
      <c r="F5867" s="148"/>
    </row>
    <row r="5868" spans="1:6" x14ac:dyDescent="0.2">
      <c r="A5868" s="218">
        <v>2</v>
      </c>
      <c r="B5868" s="200" t="s">
        <v>3638</v>
      </c>
      <c r="C5868" s="194" t="s">
        <v>302</v>
      </c>
      <c r="D5868" s="194" t="s">
        <v>281</v>
      </c>
      <c r="E5868" s="195" t="s">
        <v>18686</v>
      </c>
      <c r="F5868" s="151"/>
    </row>
    <row r="5869" spans="1:6" x14ac:dyDescent="0.2">
      <c r="A5869" s="218">
        <v>4261</v>
      </c>
      <c r="B5869" s="200" t="s">
        <v>3639</v>
      </c>
      <c r="C5869" s="194" t="s">
        <v>56</v>
      </c>
      <c r="D5869" s="194" t="s">
        <v>281</v>
      </c>
      <c r="E5869" s="195" t="s">
        <v>7214</v>
      </c>
      <c r="F5869" s="151"/>
    </row>
    <row r="5870" spans="1:6" ht="15" x14ac:dyDescent="0.25">
      <c r="A5870" s="192"/>
      <c r="B5870" s="200" t="s">
        <v>3640</v>
      </c>
      <c r="C5870" s="192"/>
      <c r="D5870" s="192"/>
      <c r="E5870" s="192"/>
      <c r="F5870" s="152"/>
    </row>
    <row r="5871" spans="1:6" ht="15" x14ac:dyDescent="0.25">
      <c r="A5871" s="218">
        <v>4259</v>
      </c>
      <c r="B5871" s="200" t="s">
        <v>3641</v>
      </c>
      <c r="C5871" s="194" t="s">
        <v>56</v>
      </c>
      <c r="D5871" s="194" t="s">
        <v>281</v>
      </c>
      <c r="E5871" s="195" t="s">
        <v>7215</v>
      </c>
      <c r="F5871" s="147"/>
    </row>
    <row r="5872" spans="1:6" ht="15" x14ac:dyDescent="0.25">
      <c r="A5872" s="192"/>
      <c r="B5872" s="200" t="s">
        <v>3642</v>
      </c>
      <c r="C5872" s="192"/>
      <c r="D5872" s="192"/>
      <c r="E5872" s="192"/>
      <c r="F5872" s="147"/>
    </row>
    <row r="5873" spans="1:6" x14ac:dyDescent="0.2">
      <c r="A5873" s="218">
        <v>4260</v>
      </c>
      <c r="B5873" s="200" t="s">
        <v>3643</v>
      </c>
      <c r="C5873" s="194" t="s">
        <v>56</v>
      </c>
      <c r="D5873" s="194" t="s">
        <v>209</v>
      </c>
      <c r="E5873" s="195" t="s">
        <v>7216</v>
      </c>
      <c r="F5873" s="151"/>
    </row>
    <row r="5874" spans="1:6" ht="15" x14ac:dyDescent="0.25">
      <c r="A5874" s="192"/>
      <c r="B5874" s="200" t="s">
        <v>3644</v>
      </c>
      <c r="C5874" s="192"/>
      <c r="D5874" s="192"/>
      <c r="E5874" s="192"/>
      <c r="F5874" s="151"/>
    </row>
    <row r="5875" spans="1:6" x14ac:dyDescent="0.2">
      <c r="A5875" s="218">
        <v>36517</v>
      </c>
      <c r="B5875" s="200" t="s">
        <v>3645</v>
      </c>
      <c r="C5875" s="194" t="s">
        <v>273</v>
      </c>
      <c r="D5875" s="194" t="s">
        <v>281</v>
      </c>
      <c r="E5875" s="197" t="s">
        <v>18687</v>
      </c>
      <c r="F5875" s="151"/>
    </row>
    <row r="5876" spans="1:6" ht="15" x14ac:dyDescent="0.25">
      <c r="A5876" s="192"/>
      <c r="B5876" s="200" t="s">
        <v>3646</v>
      </c>
      <c r="C5876" s="192"/>
      <c r="D5876" s="192"/>
      <c r="E5876" s="192"/>
      <c r="F5876" s="147"/>
    </row>
    <row r="5877" spans="1:6" x14ac:dyDescent="0.2">
      <c r="A5877" s="218">
        <v>4262</v>
      </c>
      <c r="B5877" s="200" t="s">
        <v>3647</v>
      </c>
      <c r="C5877" s="194" t="s">
        <v>273</v>
      </c>
      <c r="D5877" s="194" t="s">
        <v>209</v>
      </c>
      <c r="E5877" s="196" t="s">
        <v>18688</v>
      </c>
      <c r="F5877" s="151"/>
    </row>
    <row r="5878" spans="1:6" ht="15" x14ac:dyDescent="0.25">
      <c r="A5878" s="192"/>
      <c r="B5878" s="200" t="s">
        <v>3648</v>
      </c>
      <c r="C5878" s="192"/>
      <c r="D5878" s="192"/>
      <c r="E5878" s="192"/>
      <c r="F5878" s="147"/>
    </row>
    <row r="5879" spans="1:6" x14ac:dyDescent="0.2">
      <c r="A5879" s="218">
        <v>4263</v>
      </c>
      <c r="B5879" s="200" t="s">
        <v>3649</v>
      </c>
      <c r="C5879" s="194" t="s">
        <v>273</v>
      </c>
      <c r="D5879" s="194" t="s">
        <v>281</v>
      </c>
      <c r="E5879" s="196" t="s">
        <v>18689</v>
      </c>
      <c r="F5879" s="151"/>
    </row>
    <row r="5880" spans="1:6" ht="15" x14ac:dyDescent="0.25">
      <c r="A5880" s="192"/>
      <c r="B5880" s="200" t="s">
        <v>3650</v>
      </c>
      <c r="C5880" s="192"/>
      <c r="D5880" s="192"/>
      <c r="E5880" s="192"/>
      <c r="F5880" s="147"/>
    </row>
    <row r="5881" spans="1:6" x14ac:dyDescent="0.2">
      <c r="A5881" s="218">
        <v>36518</v>
      </c>
      <c r="B5881" s="200" t="s">
        <v>3651</v>
      </c>
      <c r="C5881" s="194" t="s">
        <v>273</v>
      </c>
      <c r="D5881" s="194" t="s">
        <v>281</v>
      </c>
      <c r="E5881" s="196" t="s">
        <v>18690</v>
      </c>
      <c r="F5881" s="151"/>
    </row>
    <row r="5882" spans="1:6" ht="15" x14ac:dyDescent="0.25">
      <c r="A5882" s="192"/>
      <c r="B5882" s="200" t="s">
        <v>3652</v>
      </c>
      <c r="C5882" s="192"/>
      <c r="D5882" s="192"/>
      <c r="E5882" s="192"/>
      <c r="F5882" s="151"/>
    </row>
    <row r="5883" spans="1:6" x14ac:dyDescent="0.2">
      <c r="A5883" s="218">
        <v>14221</v>
      </c>
      <c r="B5883" s="200" t="s">
        <v>3653</v>
      </c>
      <c r="C5883" s="194" t="s">
        <v>273</v>
      </c>
      <c r="D5883" s="194" t="s">
        <v>281</v>
      </c>
      <c r="E5883" s="196" t="s">
        <v>18691</v>
      </c>
      <c r="F5883" s="151"/>
    </row>
    <row r="5884" spans="1:6" ht="15" x14ac:dyDescent="0.25">
      <c r="A5884" s="192"/>
      <c r="B5884" s="200" t="s">
        <v>3654</v>
      </c>
      <c r="C5884" s="192"/>
      <c r="D5884" s="192"/>
      <c r="E5884" s="192"/>
      <c r="F5884" s="151"/>
    </row>
    <row r="5885" spans="1:6" x14ac:dyDescent="0.2">
      <c r="A5885" s="218">
        <v>38402</v>
      </c>
      <c r="B5885" s="200" t="s">
        <v>18692</v>
      </c>
      <c r="C5885" s="194" t="s">
        <v>273</v>
      </c>
      <c r="D5885" s="194" t="s">
        <v>281</v>
      </c>
      <c r="E5885" s="195" t="s">
        <v>6514</v>
      </c>
      <c r="F5885" s="151"/>
    </row>
    <row r="5886" spans="1:6" x14ac:dyDescent="0.2">
      <c r="A5886" s="218">
        <v>13597</v>
      </c>
      <c r="B5886" s="200" t="s">
        <v>3655</v>
      </c>
      <c r="C5886" s="194" t="s">
        <v>273</v>
      </c>
      <c r="D5886" s="194" t="s">
        <v>281</v>
      </c>
      <c r="E5886" s="196" t="s">
        <v>6634</v>
      </c>
      <c r="F5886" s="151"/>
    </row>
    <row r="5887" spans="1:6" x14ac:dyDescent="0.2">
      <c r="A5887" s="218">
        <v>21144</v>
      </c>
      <c r="B5887" s="200" t="s">
        <v>3656</v>
      </c>
      <c r="C5887" s="194" t="s">
        <v>273</v>
      </c>
      <c r="D5887" s="194" t="s">
        <v>281</v>
      </c>
      <c r="E5887" s="194" t="s">
        <v>5750</v>
      </c>
      <c r="F5887" s="151"/>
    </row>
    <row r="5888" spans="1:6" x14ac:dyDescent="0.2">
      <c r="A5888" s="218">
        <v>21140</v>
      </c>
      <c r="B5888" s="200" t="s">
        <v>3657</v>
      </c>
      <c r="C5888" s="194" t="s">
        <v>3658</v>
      </c>
      <c r="D5888" s="194" t="s">
        <v>281</v>
      </c>
      <c r="E5888" s="195" t="s">
        <v>6323</v>
      </c>
      <c r="F5888" s="151"/>
    </row>
    <row r="5889" spans="1:6" ht="15" x14ac:dyDescent="0.25">
      <c r="A5889" s="218">
        <v>11851</v>
      </c>
      <c r="B5889" s="200" t="s">
        <v>3659</v>
      </c>
      <c r="C5889" s="194" t="s">
        <v>3660</v>
      </c>
      <c r="D5889" s="194" t="s">
        <v>209</v>
      </c>
      <c r="E5889" s="194" t="s">
        <v>6635</v>
      </c>
      <c r="F5889" s="147"/>
    </row>
    <row r="5890" spans="1:6" x14ac:dyDescent="0.2">
      <c r="A5890" s="218">
        <v>11852</v>
      </c>
      <c r="B5890" s="200" t="s">
        <v>122</v>
      </c>
      <c r="C5890" s="194" t="s">
        <v>18</v>
      </c>
      <c r="D5890" s="194" t="s">
        <v>281</v>
      </c>
      <c r="E5890" s="195" t="s">
        <v>5785</v>
      </c>
      <c r="F5890" s="152"/>
    </row>
    <row r="5891" spans="1:6" x14ac:dyDescent="0.2">
      <c r="A5891" s="218">
        <v>11853</v>
      </c>
      <c r="B5891" s="200" t="s">
        <v>3661</v>
      </c>
      <c r="C5891" s="194" t="s">
        <v>18</v>
      </c>
      <c r="D5891" s="194" t="s">
        <v>281</v>
      </c>
      <c r="E5891" s="195" t="s">
        <v>5451</v>
      </c>
      <c r="F5891" s="152"/>
    </row>
    <row r="5892" spans="1:6" ht="15" x14ac:dyDescent="0.25">
      <c r="A5892" s="218">
        <v>21139</v>
      </c>
      <c r="B5892" s="200" t="s">
        <v>3662</v>
      </c>
      <c r="C5892" s="194" t="s">
        <v>18</v>
      </c>
      <c r="D5892" s="194" t="s">
        <v>281</v>
      </c>
      <c r="E5892" s="195" t="s">
        <v>6636</v>
      </c>
      <c r="F5892" s="147"/>
    </row>
    <row r="5893" spans="1:6" x14ac:dyDescent="0.2">
      <c r="A5893" s="218">
        <v>11703</v>
      </c>
      <c r="B5893" s="200" t="s">
        <v>3663</v>
      </c>
      <c r="C5893" s="194" t="s">
        <v>273</v>
      </c>
      <c r="D5893" s="194" t="s">
        <v>281</v>
      </c>
      <c r="E5893" s="195" t="s">
        <v>6637</v>
      </c>
      <c r="F5893" s="153"/>
    </row>
    <row r="5894" spans="1:6" x14ac:dyDescent="0.2">
      <c r="A5894" s="218">
        <v>37400</v>
      </c>
      <c r="B5894" s="200" t="s">
        <v>3664</v>
      </c>
      <c r="C5894" s="194" t="s">
        <v>273</v>
      </c>
      <c r="D5894" s="194" t="s">
        <v>281</v>
      </c>
      <c r="E5894" s="195" t="s">
        <v>12886</v>
      </c>
      <c r="F5894" s="153"/>
    </row>
    <row r="5895" spans="1:6" x14ac:dyDescent="0.2">
      <c r="A5895" s="218">
        <v>25400</v>
      </c>
      <c r="B5895" s="200" t="s">
        <v>3665</v>
      </c>
      <c r="C5895" s="194" t="s">
        <v>273</v>
      </c>
      <c r="D5895" s="194" t="s">
        <v>281</v>
      </c>
      <c r="E5895" s="195" t="s">
        <v>6638</v>
      </c>
      <c r="F5895" s="152"/>
    </row>
    <row r="5896" spans="1:6" ht="15" x14ac:dyDescent="0.25">
      <c r="A5896" s="192"/>
      <c r="B5896" s="200" t="s">
        <v>3666</v>
      </c>
      <c r="C5896" s="192"/>
      <c r="D5896" s="192"/>
      <c r="E5896" s="192"/>
      <c r="F5896" s="147"/>
    </row>
    <row r="5897" spans="1:6" x14ac:dyDescent="0.2">
      <c r="A5897" s="218">
        <v>4272</v>
      </c>
      <c r="B5897" s="200" t="s">
        <v>3667</v>
      </c>
      <c r="C5897" s="194" t="s">
        <v>273</v>
      </c>
      <c r="D5897" s="194" t="s">
        <v>281</v>
      </c>
      <c r="E5897" s="195" t="s">
        <v>18693</v>
      </c>
      <c r="F5897" s="152"/>
    </row>
    <row r="5898" spans="1:6" ht="15" x14ac:dyDescent="0.25">
      <c r="A5898" s="192"/>
      <c r="B5898" s="200" t="s">
        <v>3668</v>
      </c>
      <c r="C5898" s="192"/>
      <c r="D5898" s="192"/>
      <c r="E5898" s="192"/>
      <c r="F5898" s="152"/>
    </row>
    <row r="5899" spans="1:6" x14ac:dyDescent="0.2">
      <c r="A5899" s="218">
        <v>4276</v>
      </c>
      <c r="B5899" s="200" t="s">
        <v>3669</v>
      </c>
      <c r="C5899" s="194" t="s">
        <v>273</v>
      </c>
      <c r="D5899" s="194" t="s">
        <v>281</v>
      </c>
      <c r="E5899" s="195" t="s">
        <v>18694</v>
      </c>
      <c r="F5899" s="151"/>
    </row>
    <row r="5900" spans="1:6" ht="15" x14ac:dyDescent="0.25">
      <c r="A5900" s="192"/>
      <c r="B5900" s="200" t="s">
        <v>3670</v>
      </c>
      <c r="C5900" s="192"/>
      <c r="D5900" s="192"/>
      <c r="E5900" s="192"/>
      <c r="F5900" s="147"/>
    </row>
    <row r="5901" spans="1:6" x14ac:dyDescent="0.2">
      <c r="A5901" s="218">
        <v>4273</v>
      </c>
      <c r="B5901" s="200" t="s">
        <v>3671</v>
      </c>
      <c r="C5901" s="194" t="s">
        <v>273</v>
      </c>
      <c r="D5901" s="194" t="s">
        <v>281</v>
      </c>
      <c r="E5901" s="195" t="s">
        <v>18695</v>
      </c>
      <c r="F5901" s="151"/>
    </row>
    <row r="5902" spans="1:6" ht="15" x14ac:dyDescent="0.25">
      <c r="A5902" s="192"/>
      <c r="B5902" s="200" t="s">
        <v>3672</v>
      </c>
      <c r="C5902" s="192"/>
      <c r="D5902" s="192"/>
      <c r="E5902" s="192"/>
      <c r="F5902" s="151"/>
    </row>
    <row r="5903" spans="1:6" ht="15" x14ac:dyDescent="0.25">
      <c r="A5903" s="199" t="s">
        <v>16759</v>
      </c>
      <c r="B5903" s="192"/>
      <c r="C5903" s="192"/>
      <c r="D5903" s="192"/>
      <c r="E5903" s="192"/>
      <c r="F5903" s="151"/>
    </row>
    <row r="5904" spans="1:6" x14ac:dyDescent="0.2">
      <c r="A5904" s="174"/>
      <c r="B5904" s="173"/>
      <c r="C5904" s="168"/>
      <c r="D5904" s="168"/>
      <c r="E5904" s="169"/>
      <c r="F5904" s="151"/>
    </row>
    <row r="5905" spans="1:6" ht="18" x14ac:dyDescent="0.25">
      <c r="A5905" s="192"/>
      <c r="B5905" s="201" t="s">
        <v>264</v>
      </c>
      <c r="C5905" s="192"/>
      <c r="D5905" s="193" t="s">
        <v>16732</v>
      </c>
      <c r="E5905" s="194" t="s">
        <v>18696</v>
      </c>
      <c r="F5905" s="151"/>
    </row>
    <row r="5906" spans="1:6" ht="15" x14ac:dyDescent="0.25">
      <c r="A5906" s="199" t="s">
        <v>16734</v>
      </c>
      <c r="B5906" s="192"/>
      <c r="C5906" s="192"/>
      <c r="D5906" s="192"/>
      <c r="E5906" s="192"/>
      <c r="F5906" s="151"/>
    </row>
    <row r="5907" spans="1:6" ht="15" x14ac:dyDescent="0.25">
      <c r="A5907" s="199" t="s">
        <v>16735</v>
      </c>
      <c r="B5907" s="192"/>
      <c r="C5907" s="192"/>
      <c r="D5907" s="192"/>
      <c r="E5907" s="192"/>
      <c r="F5907" s="151"/>
    </row>
    <row r="5908" spans="1:6" ht="15" x14ac:dyDescent="0.25">
      <c r="A5908" s="199" t="s">
        <v>16736</v>
      </c>
      <c r="B5908" s="192"/>
      <c r="C5908" s="192"/>
      <c r="D5908" s="192"/>
      <c r="E5908" s="192"/>
      <c r="F5908" s="151"/>
    </row>
    <row r="5909" spans="1:6" ht="15" x14ac:dyDescent="0.25">
      <c r="A5909" s="199" t="s">
        <v>16737</v>
      </c>
      <c r="B5909" s="192"/>
      <c r="C5909" s="192"/>
      <c r="D5909" s="192"/>
      <c r="E5909" s="192"/>
      <c r="F5909" s="151"/>
    </row>
    <row r="5910" spans="1:6" ht="15" x14ac:dyDescent="0.25">
      <c r="A5910" s="199" t="s">
        <v>16738</v>
      </c>
      <c r="B5910" s="192"/>
      <c r="C5910" s="192"/>
      <c r="D5910" s="192"/>
      <c r="E5910" s="192"/>
      <c r="F5910" s="151"/>
    </row>
    <row r="5911" spans="1:6" ht="15" x14ac:dyDescent="0.25">
      <c r="A5911" s="199" t="s">
        <v>16739</v>
      </c>
      <c r="B5911" s="200" t="s">
        <v>16740</v>
      </c>
      <c r="C5911" s="192"/>
      <c r="D5911" s="192"/>
      <c r="E5911" s="192"/>
      <c r="F5911" s="151"/>
    </row>
    <row r="5912" spans="1:6" ht="15" x14ac:dyDescent="0.25">
      <c r="A5912" s="192"/>
      <c r="B5912" s="200" t="s">
        <v>16741</v>
      </c>
      <c r="C5912" s="195" t="s">
        <v>16742</v>
      </c>
      <c r="D5912" s="192"/>
      <c r="E5912" s="195" t="s">
        <v>16743</v>
      </c>
      <c r="F5912" s="151"/>
    </row>
    <row r="5913" spans="1:6" ht="15" x14ac:dyDescent="0.25">
      <c r="A5913" s="199" t="s">
        <v>16744</v>
      </c>
      <c r="B5913" s="199" t="s">
        <v>16745</v>
      </c>
      <c r="C5913" s="192"/>
      <c r="D5913" s="193" t="s">
        <v>16746</v>
      </c>
      <c r="E5913" s="192"/>
      <c r="F5913" s="151"/>
    </row>
    <row r="5914" spans="1:6" x14ac:dyDescent="0.2">
      <c r="A5914" s="199" t="s">
        <v>265</v>
      </c>
      <c r="B5914" s="199" t="s">
        <v>266</v>
      </c>
      <c r="C5914" s="193" t="s">
        <v>267</v>
      </c>
      <c r="D5914" s="193" t="s">
        <v>268</v>
      </c>
      <c r="E5914" s="193" t="s">
        <v>269</v>
      </c>
      <c r="F5914" s="151"/>
    </row>
    <row r="5915" spans="1:6" ht="15" x14ac:dyDescent="0.25">
      <c r="A5915" s="192"/>
      <c r="B5915" s="192"/>
      <c r="C5915" s="192"/>
      <c r="D5915" s="193" t="s">
        <v>270</v>
      </c>
      <c r="E5915" s="193" t="s">
        <v>271</v>
      </c>
      <c r="F5915" s="151"/>
    </row>
    <row r="5916" spans="1:6" ht="15" x14ac:dyDescent="0.25">
      <c r="A5916" s="192"/>
      <c r="B5916" s="200" t="s">
        <v>3671</v>
      </c>
      <c r="C5916" s="192"/>
      <c r="D5916" s="192"/>
      <c r="E5916" s="192"/>
      <c r="F5916" s="147"/>
    </row>
    <row r="5917" spans="1:6" ht="15" x14ac:dyDescent="0.25">
      <c r="A5917" s="192"/>
      <c r="B5917" s="200" t="s">
        <v>3672</v>
      </c>
      <c r="C5917" s="192"/>
      <c r="D5917" s="192"/>
      <c r="E5917" s="192"/>
      <c r="F5917" s="151"/>
    </row>
    <row r="5918" spans="1:6" ht="15" x14ac:dyDescent="0.25">
      <c r="A5918" s="218">
        <v>4274</v>
      </c>
      <c r="B5918" s="200" t="s">
        <v>3673</v>
      </c>
      <c r="C5918" s="194" t="s">
        <v>273</v>
      </c>
      <c r="D5918" s="194" t="s">
        <v>209</v>
      </c>
      <c r="E5918" s="195" t="s">
        <v>18697</v>
      </c>
      <c r="F5918" s="147"/>
    </row>
    <row r="5919" spans="1:6" ht="15" x14ac:dyDescent="0.25">
      <c r="A5919" s="192"/>
      <c r="B5919" s="200" t="s">
        <v>3674</v>
      </c>
      <c r="C5919" s="192"/>
      <c r="D5919" s="192"/>
      <c r="E5919" s="192"/>
      <c r="F5919" s="151"/>
    </row>
    <row r="5920" spans="1:6" ht="15" x14ac:dyDescent="0.25">
      <c r="A5920" s="218">
        <v>11963</v>
      </c>
      <c r="B5920" s="200" t="s">
        <v>3675</v>
      </c>
      <c r="C5920" s="194" t="s">
        <v>273</v>
      </c>
      <c r="D5920" s="194" t="s">
        <v>281</v>
      </c>
      <c r="E5920" s="195" t="s">
        <v>6266</v>
      </c>
      <c r="F5920" s="147"/>
    </row>
    <row r="5921" spans="1:7" x14ac:dyDescent="0.2">
      <c r="A5921" s="218">
        <v>11964</v>
      </c>
      <c r="B5921" s="200" t="s">
        <v>3676</v>
      </c>
      <c r="C5921" s="194" t="s">
        <v>273</v>
      </c>
      <c r="D5921" s="194" t="s">
        <v>281</v>
      </c>
      <c r="E5921" s="195" t="s">
        <v>6425</v>
      </c>
    </row>
    <row r="5922" spans="1:7" x14ac:dyDescent="0.2">
      <c r="A5922" s="218">
        <v>4379</v>
      </c>
      <c r="B5922" s="200" t="s">
        <v>3677</v>
      </c>
      <c r="C5922" s="194" t="s">
        <v>273</v>
      </c>
      <c r="D5922" s="194" t="s">
        <v>281</v>
      </c>
      <c r="E5922" s="194" t="s">
        <v>6639</v>
      </c>
    </row>
    <row r="5923" spans="1:7" ht="15" x14ac:dyDescent="0.25">
      <c r="A5923" s="192"/>
      <c r="B5923" s="200" t="s">
        <v>3678</v>
      </c>
      <c r="C5923" s="192"/>
      <c r="D5923" s="192"/>
      <c r="E5923" s="192"/>
    </row>
    <row r="5924" spans="1:7" x14ac:dyDescent="0.2">
      <c r="A5924" s="218">
        <v>4377</v>
      </c>
      <c r="B5924" s="200" t="s">
        <v>3677</v>
      </c>
      <c r="C5924" s="194" t="s">
        <v>273</v>
      </c>
      <c r="D5924" s="194" t="s">
        <v>281</v>
      </c>
      <c r="E5924" s="194" t="s">
        <v>6653</v>
      </c>
    </row>
    <row r="5925" spans="1:7" ht="15" x14ac:dyDescent="0.25">
      <c r="A5925" s="192"/>
      <c r="B5925" s="200" t="s">
        <v>3679</v>
      </c>
      <c r="C5925" s="192"/>
      <c r="D5925" s="192"/>
      <c r="E5925" s="192"/>
    </row>
    <row r="5926" spans="1:7" ht="15" x14ac:dyDescent="0.25">
      <c r="A5926" s="218">
        <v>4356</v>
      </c>
      <c r="B5926" s="200" t="s">
        <v>3677</v>
      </c>
      <c r="C5926" s="194" t="s">
        <v>273</v>
      </c>
      <c r="D5926" s="194" t="s">
        <v>281</v>
      </c>
      <c r="E5926" s="194" t="s">
        <v>18698</v>
      </c>
      <c r="F5926" s="147"/>
      <c r="G5926" s="147"/>
    </row>
    <row r="5927" spans="1:7" ht="15" x14ac:dyDescent="0.25">
      <c r="A5927" s="192"/>
      <c r="B5927" s="200" t="s">
        <v>3680</v>
      </c>
      <c r="C5927" s="192"/>
      <c r="D5927" s="192"/>
      <c r="E5927" s="192"/>
    </row>
    <row r="5928" spans="1:7" ht="15" x14ac:dyDescent="0.25">
      <c r="A5928" s="218">
        <v>13246</v>
      </c>
      <c r="B5928" s="200" t="s">
        <v>3681</v>
      </c>
      <c r="C5928" s="194" t="s">
        <v>273</v>
      </c>
      <c r="D5928" s="194" t="s">
        <v>281</v>
      </c>
      <c r="E5928" s="194" t="s">
        <v>6910</v>
      </c>
      <c r="F5928" s="147"/>
      <c r="G5928" s="147"/>
    </row>
    <row r="5929" spans="1:7" ht="15" x14ac:dyDescent="0.25">
      <c r="A5929" s="192"/>
      <c r="B5929" s="200" t="s">
        <v>3682</v>
      </c>
      <c r="C5929" s="192"/>
      <c r="D5929" s="192"/>
      <c r="E5929" s="192"/>
      <c r="F5929" s="147"/>
      <c r="G5929" s="147"/>
    </row>
    <row r="5930" spans="1:7" ht="15" x14ac:dyDescent="0.25">
      <c r="A5930" s="218">
        <v>4346</v>
      </c>
      <c r="B5930" s="200" t="s">
        <v>3683</v>
      </c>
      <c r="C5930" s="194" t="s">
        <v>273</v>
      </c>
      <c r="D5930" s="194" t="s">
        <v>281</v>
      </c>
      <c r="E5930" s="195" t="s">
        <v>5695</v>
      </c>
      <c r="F5930" s="147"/>
      <c r="G5930" s="147"/>
    </row>
    <row r="5931" spans="1:7" ht="15" x14ac:dyDescent="0.25">
      <c r="A5931" s="192"/>
      <c r="B5931" s="200" t="s">
        <v>3684</v>
      </c>
      <c r="C5931" s="192"/>
      <c r="D5931" s="192"/>
      <c r="E5931" s="192"/>
      <c r="F5931" s="147"/>
      <c r="G5931" s="147"/>
    </row>
    <row r="5932" spans="1:7" ht="15" x14ac:dyDescent="0.25">
      <c r="A5932" s="218">
        <v>11955</v>
      </c>
      <c r="B5932" s="200" t="s">
        <v>3685</v>
      </c>
      <c r="C5932" s="194" t="s">
        <v>273</v>
      </c>
      <c r="D5932" s="194" t="s">
        <v>281</v>
      </c>
      <c r="E5932" s="195" t="s">
        <v>10981</v>
      </c>
      <c r="F5932" s="147"/>
      <c r="G5932" s="147"/>
    </row>
    <row r="5933" spans="1:7" ht="15" x14ac:dyDescent="0.25">
      <c r="A5933" s="192"/>
      <c r="B5933" s="200" t="s">
        <v>3686</v>
      </c>
      <c r="C5933" s="192"/>
      <c r="D5933" s="192"/>
      <c r="E5933" s="192"/>
    </row>
    <row r="5934" spans="1:7" ht="15" x14ac:dyDescent="0.25">
      <c r="A5934" s="218">
        <v>11960</v>
      </c>
      <c r="B5934" s="200" t="s">
        <v>3687</v>
      </c>
      <c r="C5934" s="194" t="s">
        <v>273</v>
      </c>
      <c r="D5934" s="194" t="s">
        <v>281</v>
      </c>
      <c r="E5934" s="194" t="s">
        <v>5881</v>
      </c>
      <c r="F5934" s="147"/>
      <c r="G5934" s="147"/>
    </row>
    <row r="5935" spans="1:7" ht="15" x14ac:dyDescent="0.25">
      <c r="A5935" s="192"/>
      <c r="B5935" s="200" t="s">
        <v>3688</v>
      </c>
      <c r="C5935" s="192"/>
      <c r="D5935" s="192"/>
      <c r="E5935" s="192"/>
      <c r="F5935" s="147"/>
      <c r="G5935" s="151"/>
    </row>
    <row r="5936" spans="1:7" ht="15" x14ac:dyDescent="0.25">
      <c r="A5936" s="218">
        <v>4333</v>
      </c>
      <c r="B5936" s="200" t="s">
        <v>3687</v>
      </c>
      <c r="C5936" s="194" t="s">
        <v>273</v>
      </c>
      <c r="D5936" s="194" t="s">
        <v>281</v>
      </c>
      <c r="E5936" s="194" t="s">
        <v>18698</v>
      </c>
      <c r="F5936" s="148"/>
      <c r="G5936" s="147"/>
    </row>
    <row r="5937" spans="1:7" ht="15" x14ac:dyDescent="0.25">
      <c r="A5937" s="192"/>
      <c r="B5937" s="200" t="s">
        <v>3689</v>
      </c>
      <c r="C5937" s="192"/>
      <c r="D5937" s="192"/>
      <c r="E5937" s="192"/>
      <c r="F5937" s="148"/>
      <c r="G5937" s="148"/>
    </row>
    <row r="5938" spans="1:7" x14ac:dyDescent="0.2">
      <c r="A5938" s="218">
        <v>4358</v>
      </c>
      <c r="B5938" s="200" t="s">
        <v>3687</v>
      </c>
      <c r="C5938" s="194" t="s">
        <v>273</v>
      </c>
      <c r="D5938" s="194" t="s">
        <v>281</v>
      </c>
      <c r="E5938" s="195" t="s">
        <v>6258</v>
      </c>
      <c r="F5938" s="148"/>
      <c r="G5938" s="148"/>
    </row>
    <row r="5939" spans="1:7" ht="15" x14ac:dyDescent="0.25">
      <c r="A5939" s="192"/>
      <c r="B5939" s="200" t="s">
        <v>3690</v>
      </c>
      <c r="C5939" s="192"/>
      <c r="D5939" s="192"/>
      <c r="E5939" s="192"/>
      <c r="F5939" s="150"/>
      <c r="G5939" s="151"/>
    </row>
    <row r="5940" spans="1:7" ht="15" x14ac:dyDescent="0.25">
      <c r="A5940" s="218">
        <v>4329</v>
      </c>
      <c r="B5940" s="200" t="s">
        <v>3691</v>
      </c>
      <c r="C5940" s="194" t="s">
        <v>273</v>
      </c>
      <c r="D5940" s="194" t="s">
        <v>209</v>
      </c>
      <c r="E5940" s="195" t="s">
        <v>5453</v>
      </c>
      <c r="F5940" s="147"/>
      <c r="G5940" s="147"/>
    </row>
    <row r="5941" spans="1:7" ht="15" x14ac:dyDescent="0.25">
      <c r="A5941" s="192"/>
      <c r="B5941" s="200" t="s">
        <v>3692</v>
      </c>
      <c r="C5941" s="192"/>
      <c r="D5941" s="192"/>
      <c r="E5941" s="192"/>
      <c r="F5941" s="150"/>
      <c r="G5941" s="151"/>
    </row>
    <row r="5942" spans="1:7" ht="15" x14ac:dyDescent="0.25">
      <c r="A5942" s="218">
        <v>4383</v>
      </c>
      <c r="B5942" s="200" t="s">
        <v>3693</v>
      </c>
      <c r="C5942" s="194" t="s">
        <v>273</v>
      </c>
      <c r="D5942" s="194" t="s">
        <v>281</v>
      </c>
      <c r="E5942" s="195" t="s">
        <v>6607</v>
      </c>
      <c r="F5942" s="147"/>
      <c r="G5942" s="147"/>
    </row>
    <row r="5943" spans="1:7" ht="15" x14ac:dyDescent="0.25">
      <c r="A5943" s="192"/>
      <c r="B5943" s="200" t="s">
        <v>3694</v>
      </c>
      <c r="C5943" s="192"/>
      <c r="D5943" s="192"/>
      <c r="E5943" s="192"/>
      <c r="F5943" s="150"/>
      <c r="G5943" s="151"/>
    </row>
    <row r="5944" spans="1:7" ht="15" x14ac:dyDescent="0.25">
      <c r="A5944" s="218">
        <v>4344</v>
      </c>
      <c r="B5944" s="200" t="s">
        <v>3695</v>
      </c>
      <c r="C5944" s="194" t="s">
        <v>273</v>
      </c>
      <c r="D5944" s="194" t="s">
        <v>281</v>
      </c>
      <c r="E5944" s="195" t="s">
        <v>5769</v>
      </c>
      <c r="F5944" s="147"/>
      <c r="G5944" s="147"/>
    </row>
    <row r="5945" spans="1:7" ht="15" x14ac:dyDescent="0.25">
      <c r="A5945" s="192"/>
      <c r="B5945" s="200" t="s">
        <v>3696</v>
      </c>
      <c r="C5945" s="192"/>
      <c r="D5945" s="192"/>
      <c r="E5945" s="192"/>
      <c r="F5945" s="150"/>
      <c r="G5945" s="151"/>
    </row>
    <row r="5946" spans="1:7" x14ac:dyDescent="0.2">
      <c r="A5946" s="218">
        <v>436</v>
      </c>
      <c r="B5946" s="200" t="s">
        <v>3697</v>
      </c>
      <c r="C5946" s="194" t="s">
        <v>273</v>
      </c>
      <c r="D5946" s="194" t="s">
        <v>281</v>
      </c>
      <c r="E5946" s="195" t="s">
        <v>7016</v>
      </c>
      <c r="F5946" s="150"/>
      <c r="G5946" s="151"/>
    </row>
    <row r="5947" spans="1:7" ht="15" x14ac:dyDescent="0.25">
      <c r="A5947" s="192"/>
      <c r="B5947" s="200" t="s">
        <v>3698</v>
      </c>
      <c r="C5947" s="192"/>
      <c r="D5947" s="192"/>
      <c r="E5947" s="192"/>
      <c r="F5947" s="150"/>
      <c r="G5947" s="152"/>
    </row>
    <row r="5948" spans="1:7" x14ac:dyDescent="0.2">
      <c r="A5948" s="218">
        <v>442</v>
      </c>
      <c r="B5948" s="200" t="s">
        <v>3699</v>
      </c>
      <c r="C5948" s="194" t="s">
        <v>273</v>
      </c>
      <c r="D5948" s="194" t="s">
        <v>281</v>
      </c>
      <c r="E5948" s="195" t="s">
        <v>6616</v>
      </c>
      <c r="F5948" s="150"/>
      <c r="G5948" s="152"/>
    </row>
    <row r="5949" spans="1:7" ht="15" x14ac:dyDescent="0.25">
      <c r="A5949" s="192"/>
      <c r="B5949" s="200" t="s">
        <v>3698</v>
      </c>
      <c r="C5949" s="192"/>
      <c r="D5949" s="192"/>
      <c r="E5949" s="192"/>
      <c r="F5949" s="150"/>
      <c r="G5949" s="152"/>
    </row>
    <row r="5950" spans="1:7" x14ac:dyDescent="0.2">
      <c r="A5950" s="218">
        <v>4335</v>
      </c>
      <c r="B5950" s="200" t="s">
        <v>3700</v>
      </c>
      <c r="C5950" s="194" t="s">
        <v>273</v>
      </c>
      <c r="D5950" s="194" t="s">
        <v>281</v>
      </c>
      <c r="E5950" s="195" t="s">
        <v>6766</v>
      </c>
      <c r="F5950" s="150"/>
      <c r="G5950" s="152"/>
    </row>
    <row r="5951" spans="1:7" ht="15" x14ac:dyDescent="0.25">
      <c r="A5951" s="192"/>
      <c r="B5951" s="200" t="s">
        <v>3701</v>
      </c>
      <c r="C5951" s="192"/>
      <c r="D5951" s="192"/>
      <c r="E5951" s="192"/>
      <c r="F5951" s="147"/>
      <c r="G5951" s="147"/>
    </row>
    <row r="5952" spans="1:7" x14ac:dyDescent="0.2">
      <c r="A5952" s="218">
        <v>4334</v>
      </c>
      <c r="B5952" s="200" t="s">
        <v>3702</v>
      </c>
      <c r="C5952" s="194" t="s">
        <v>273</v>
      </c>
      <c r="D5952" s="194" t="s">
        <v>281</v>
      </c>
      <c r="E5952" s="195" t="s">
        <v>6667</v>
      </c>
      <c r="F5952" s="150"/>
      <c r="G5952" s="151"/>
    </row>
    <row r="5953" spans="1:7" ht="15" x14ac:dyDescent="0.25">
      <c r="A5953" s="192"/>
      <c r="B5953" s="200" t="s">
        <v>3701</v>
      </c>
      <c r="C5953" s="192"/>
      <c r="D5953" s="192"/>
      <c r="E5953" s="192"/>
      <c r="F5953" s="147"/>
      <c r="G5953" s="147"/>
    </row>
    <row r="5954" spans="1:7" x14ac:dyDescent="0.2">
      <c r="A5954" s="218">
        <v>4343</v>
      </c>
      <c r="B5954" s="200" t="s">
        <v>3703</v>
      </c>
      <c r="C5954" s="194" t="s">
        <v>273</v>
      </c>
      <c r="D5954" s="194" t="s">
        <v>281</v>
      </c>
      <c r="E5954" s="195" t="s">
        <v>5278</v>
      </c>
      <c r="F5954" s="150"/>
      <c r="G5954" s="151"/>
    </row>
    <row r="5955" spans="1:7" ht="15" x14ac:dyDescent="0.25">
      <c r="A5955" s="218">
        <v>11953</v>
      </c>
      <c r="B5955" s="200" t="s">
        <v>3704</v>
      </c>
      <c r="C5955" s="194" t="s">
        <v>273</v>
      </c>
      <c r="D5955" s="194" t="s">
        <v>281</v>
      </c>
      <c r="E5955" s="195" t="s">
        <v>5720</v>
      </c>
      <c r="F5955" s="147"/>
      <c r="G5955" s="147"/>
    </row>
    <row r="5956" spans="1:7" x14ac:dyDescent="0.2">
      <c r="A5956" s="218">
        <v>430</v>
      </c>
      <c r="B5956" s="200" t="s">
        <v>3705</v>
      </c>
      <c r="C5956" s="194" t="s">
        <v>273</v>
      </c>
      <c r="D5956" s="194" t="s">
        <v>281</v>
      </c>
      <c r="E5956" s="195" t="s">
        <v>5808</v>
      </c>
      <c r="F5956" s="150"/>
      <c r="G5956" s="151"/>
    </row>
    <row r="5957" spans="1:7" ht="15" x14ac:dyDescent="0.25">
      <c r="A5957" s="192"/>
      <c r="B5957" s="200" t="s">
        <v>3706</v>
      </c>
      <c r="C5957" s="192"/>
      <c r="D5957" s="192"/>
      <c r="E5957" s="192"/>
      <c r="F5957" s="147"/>
      <c r="G5957" s="147"/>
    </row>
    <row r="5958" spans="1:7" x14ac:dyDescent="0.2">
      <c r="A5958" s="218">
        <v>441</v>
      </c>
      <c r="B5958" s="200" t="s">
        <v>3707</v>
      </c>
      <c r="C5958" s="194" t="s">
        <v>273</v>
      </c>
      <c r="D5958" s="194" t="s">
        <v>281</v>
      </c>
      <c r="E5958" s="195" t="s">
        <v>6677</v>
      </c>
      <c r="F5958" s="150"/>
      <c r="G5958" s="151"/>
    </row>
    <row r="5959" spans="1:7" ht="15" x14ac:dyDescent="0.25">
      <c r="A5959" s="192"/>
      <c r="B5959" s="200" t="s">
        <v>3706</v>
      </c>
      <c r="C5959" s="192"/>
      <c r="D5959" s="192"/>
      <c r="E5959" s="192"/>
      <c r="F5959" s="147"/>
      <c r="G5959" s="147"/>
    </row>
    <row r="5960" spans="1:7" x14ac:dyDescent="0.2">
      <c r="A5960" s="218">
        <v>431</v>
      </c>
      <c r="B5960" s="200" t="s">
        <v>3708</v>
      </c>
      <c r="C5960" s="194" t="s">
        <v>273</v>
      </c>
      <c r="D5960" s="194" t="s">
        <v>281</v>
      </c>
      <c r="E5960" s="195" t="s">
        <v>18302</v>
      </c>
      <c r="F5960" s="150"/>
      <c r="G5960" s="151"/>
    </row>
    <row r="5961" spans="1:7" ht="15" x14ac:dyDescent="0.25">
      <c r="A5961" s="192"/>
      <c r="B5961" s="200" t="s">
        <v>3706</v>
      </c>
      <c r="C5961" s="192"/>
      <c r="D5961" s="192"/>
      <c r="E5961" s="192"/>
      <c r="F5961" s="147"/>
      <c r="G5961" s="147"/>
    </row>
    <row r="5962" spans="1:7" x14ac:dyDescent="0.2">
      <c r="A5962" s="218">
        <v>432</v>
      </c>
      <c r="B5962" s="200" t="s">
        <v>3709</v>
      </c>
      <c r="C5962" s="194" t="s">
        <v>273</v>
      </c>
      <c r="D5962" s="194" t="s">
        <v>281</v>
      </c>
      <c r="E5962" s="195" t="s">
        <v>6209</v>
      </c>
      <c r="F5962" s="150"/>
      <c r="G5962" s="151"/>
    </row>
    <row r="5963" spans="1:7" ht="15" x14ac:dyDescent="0.25">
      <c r="A5963" s="192"/>
      <c r="B5963" s="200" t="s">
        <v>3706</v>
      </c>
      <c r="C5963" s="192"/>
      <c r="D5963" s="192"/>
      <c r="E5963" s="192"/>
      <c r="F5963" s="147"/>
      <c r="G5963" s="147"/>
    </row>
    <row r="5964" spans="1:7" x14ac:dyDescent="0.2">
      <c r="A5964" s="218">
        <v>429</v>
      </c>
      <c r="B5964" s="200" t="s">
        <v>3710</v>
      </c>
      <c r="C5964" s="194" t="s">
        <v>273</v>
      </c>
      <c r="D5964" s="194" t="s">
        <v>281</v>
      </c>
      <c r="E5964" s="195" t="s">
        <v>12399</v>
      </c>
      <c r="F5964" s="150"/>
      <c r="G5964" s="151"/>
    </row>
    <row r="5965" spans="1:7" ht="15" x14ac:dyDescent="0.25">
      <c r="A5965" s="192"/>
      <c r="B5965" s="200" t="s">
        <v>3711</v>
      </c>
      <c r="C5965" s="192"/>
      <c r="D5965" s="192"/>
      <c r="E5965" s="192"/>
      <c r="F5965" s="147"/>
      <c r="G5965" s="147"/>
    </row>
    <row r="5966" spans="1:7" x14ac:dyDescent="0.2">
      <c r="A5966" s="218">
        <v>439</v>
      </c>
      <c r="B5966" s="200" t="s">
        <v>3710</v>
      </c>
      <c r="C5966" s="194" t="s">
        <v>273</v>
      </c>
      <c r="D5966" s="194" t="s">
        <v>281</v>
      </c>
      <c r="E5966" s="195" t="s">
        <v>6434</v>
      </c>
      <c r="F5966" s="150"/>
      <c r="G5966" s="151"/>
    </row>
    <row r="5967" spans="1:7" ht="15" x14ac:dyDescent="0.25">
      <c r="A5967" s="192"/>
      <c r="B5967" s="200" t="s">
        <v>3706</v>
      </c>
      <c r="C5967" s="192"/>
      <c r="D5967" s="192"/>
      <c r="E5967" s="192"/>
      <c r="F5967" s="147"/>
      <c r="G5967" s="147"/>
    </row>
    <row r="5968" spans="1:7" x14ac:dyDescent="0.2">
      <c r="A5968" s="218">
        <v>433</v>
      </c>
      <c r="B5968" s="200" t="s">
        <v>3712</v>
      </c>
      <c r="C5968" s="194" t="s">
        <v>273</v>
      </c>
      <c r="D5968" s="194" t="s">
        <v>281</v>
      </c>
      <c r="E5968" s="195" t="s">
        <v>16952</v>
      </c>
      <c r="F5968" s="150"/>
      <c r="G5968" s="151"/>
    </row>
    <row r="5969" spans="1:7" ht="15" x14ac:dyDescent="0.25">
      <c r="A5969" s="192"/>
      <c r="B5969" s="200" t="s">
        <v>3706</v>
      </c>
      <c r="C5969" s="192"/>
      <c r="D5969" s="192"/>
      <c r="E5969" s="192"/>
      <c r="F5969" s="147"/>
      <c r="G5969" s="147"/>
    </row>
    <row r="5970" spans="1:7" x14ac:dyDescent="0.2">
      <c r="A5970" s="218">
        <v>437</v>
      </c>
      <c r="B5970" s="200" t="s">
        <v>3713</v>
      </c>
      <c r="C5970" s="194" t="s">
        <v>273</v>
      </c>
      <c r="D5970" s="194" t="s">
        <v>281</v>
      </c>
      <c r="E5970" s="195" t="s">
        <v>6194</v>
      </c>
      <c r="F5970" s="150"/>
      <c r="G5970" s="150"/>
    </row>
    <row r="5971" spans="1:7" ht="15" x14ac:dyDescent="0.25">
      <c r="A5971" s="192"/>
      <c r="B5971" s="200" t="s">
        <v>3711</v>
      </c>
      <c r="C5971" s="192"/>
      <c r="D5971" s="192"/>
      <c r="E5971" s="192"/>
      <c r="F5971" s="150"/>
      <c r="G5971" s="150"/>
    </row>
    <row r="5972" spans="1:7" x14ac:dyDescent="0.2">
      <c r="A5972" s="218">
        <v>11790</v>
      </c>
      <c r="B5972" s="200" t="s">
        <v>3714</v>
      </c>
      <c r="C5972" s="194" t="s">
        <v>273</v>
      </c>
      <c r="D5972" s="194" t="s">
        <v>281</v>
      </c>
      <c r="E5972" s="195" t="s">
        <v>17831</v>
      </c>
      <c r="F5972" s="150"/>
      <c r="G5972" s="150"/>
    </row>
    <row r="5973" spans="1:7" ht="15" x14ac:dyDescent="0.25">
      <c r="A5973" s="192"/>
      <c r="B5973" s="200" t="s">
        <v>3706</v>
      </c>
      <c r="C5973" s="192"/>
      <c r="D5973" s="192"/>
      <c r="E5973" s="192"/>
      <c r="F5973" s="150"/>
      <c r="G5973" s="150"/>
    </row>
    <row r="5974" spans="1:7" ht="15" x14ac:dyDescent="0.25">
      <c r="A5974" s="199" t="s">
        <v>16759</v>
      </c>
      <c r="B5974" s="192"/>
      <c r="C5974" s="192"/>
      <c r="D5974" s="192"/>
      <c r="E5974" s="192"/>
      <c r="F5974" s="150"/>
      <c r="G5974" s="151"/>
    </row>
    <row r="5975" spans="1:7" x14ac:dyDescent="0.2">
      <c r="A5975" s="174"/>
      <c r="B5975" s="173"/>
      <c r="C5975" s="168"/>
      <c r="D5975" s="168"/>
      <c r="E5975" s="169"/>
      <c r="F5975" s="150"/>
      <c r="G5975" s="151"/>
    </row>
    <row r="5976" spans="1:7" ht="18" x14ac:dyDescent="0.25">
      <c r="A5976" s="192"/>
      <c r="B5976" s="201" t="s">
        <v>264</v>
      </c>
      <c r="C5976" s="192"/>
      <c r="D5976" s="193" t="s">
        <v>16732</v>
      </c>
      <c r="E5976" s="194" t="s">
        <v>18699</v>
      </c>
      <c r="F5976" s="150"/>
      <c r="G5976" s="151"/>
    </row>
    <row r="5977" spans="1:7" ht="15" x14ac:dyDescent="0.25">
      <c r="A5977" s="199" t="s">
        <v>16734</v>
      </c>
      <c r="B5977" s="192"/>
      <c r="C5977" s="192"/>
      <c r="D5977" s="192"/>
      <c r="E5977" s="192"/>
      <c r="F5977" s="150"/>
      <c r="G5977" s="151"/>
    </row>
    <row r="5978" spans="1:7" ht="15" x14ac:dyDescent="0.25">
      <c r="A5978" s="199" t="s">
        <v>16735</v>
      </c>
      <c r="B5978" s="192"/>
      <c r="C5978" s="192"/>
      <c r="D5978" s="192"/>
      <c r="E5978" s="192"/>
      <c r="F5978" s="150"/>
      <c r="G5978" s="150"/>
    </row>
    <row r="5979" spans="1:7" ht="15" x14ac:dyDescent="0.25">
      <c r="A5979" s="199" t="s">
        <v>16736</v>
      </c>
      <c r="B5979" s="192"/>
      <c r="C5979" s="192"/>
      <c r="D5979" s="192"/>
      <c r="E5979" s="192"/>
      <c r="F5979" s="150"/>
      <c r="G5979" s="151"/>
    </row>
    <row r="5980" spans="1:7" ht="15" x14ac:dyDescent="0.25">
      <c r="A5980" s="199" t="s">
        <v>16737</v>
      </c>
      <c r="B5980" s="192"/>
      <c r="C5980" s="192"/>
      <c r="D5980" s="192"/>
      <c r="E5980" s="192"/>
      <c r="F5980" s="150"/>
      <c r="G5980" s="151"/>
    </row>
    <row r="5981" spans="1:7" ht="15" x14ac:dyDescent="0.25">
      <c r="A5981" s="199" t="s">
        <v>16738</v>
      </c>
      <c r="B5981" s="192"/>
      <c r="C5981" s="192"/>
      <c r="D5981" s="192"/>
      <c r="E5981" s="192"/>
      <c r="F5981" s="150"/>
      <c r="G5981" s="151"/>
    </row>
    <row r="5982" spans="1:7" ht="15" x14ac:dyDescent="0.25">
      <c r="A5982" s="199" t="s">
        <v>16739</v>
      </c>
      <c r="B5982" s="200" t="s">
        <v>16740</v>
      </c>
      <c r="C5982" s="192"/>
      <c r="D5982" s="192"/>
      <c r="E5982" s="192"/>
      <c r="F5982" s="150"/>
      <c r="G5982" s="151"/>
    </row>
    <row r="5983" spans="1:7" ht="15" x14ac:dyDescent="0.25">
      <c r="A5983" s="192"/>
      <c r="B5983" s="200" t="s">
        <v>16741</v>
      </c>
      <c r="C5983" s="195" t="s">
        <v>16742</v>
      </c>
      <c r="D5983" s="192"/>
      <c r="E5983" s="195" t="s">
        <v>16743</v>
      </c>
      <c r="F5983" s="150"/>
      <c r="G5983" s="153"/>
    </row>
    <row r="5984" spans="1:7" ht="15" x14ac:dyDescent="0.25">
      <c r="A5984" s="199" t="s">
        <v>16744</v>
      </c>
      <c r="B5984" s="199" t="s">
        <v>16745</v>
      </c>
      <c r="C5984" s="192"/>
      <c r="D5984" s="193" t="s">
        <v>16746</v>
      </c>
      <c r="E5984" s="192"/>
      <c r="F5984" s="147"/>
      <c r="G5984" s="147"/>
    </row>
    <row r="5985" spans="1:7" x14ac:dyDescent="0.2">
      <c r="A5985" s="199" t="s">
        <v>265</v>
      </c>
      <c r="B5985" s="199" t="s">
        <v>266</v>
      </c>
      <c r="C5985" s="193" t="s">
        <v>267</v>
      </c>
      <c r="D5985" s="193" t="s">
        <v>268</v>
      </c>
      <c r="E5985" s="193" t="s">
        <v>269</v>
      </c>
      <c r="F5985" s="150"/>
      <c r="G5985" s="151"/>
    </row>
    <row r="5986" spans="1:7" ht="15" x14ac:dyDescent="0.25">
      <c r="A5986" s="192"/>
      <c r="B5986" s="192"/>
      <c r="C5986" s="192"/>
      <c r="D5986" s="193" t="s">
        <v>270</v>
      </c>
      <c r="E5986" s="193" t="s">
        <v>271</v>
      </c>
      <c r="F5986" s="150"/>
      <c r="G5986" s="151"/>
    </row>
    <row r="5987" spans="1:7" x14ac:dyDescent="0.2">
      <c r="A5987" s="218">
        <v>428</v>
      </c>
      <c r="B5987" s="200" t="s">
        <v>3715</v>
      </c>
      <c r="C5987" s="194" t="s">
        <v>273</v>
      </c>
      <c r="D5987" s="194" t="s">
        <v>209</v>
      </c>
      <c r="E5987" s="195" t="s">
        <v>5249</v>
      </c>
      <c r="F5987" s="150"/>
      <c r="G5987" s="152"/>
    </row>
    <row r="5988" spans="1:7" ht="15" x14ac:dyDescent="0.25">
      <c r="A5988" s="192"/>
      <c r="B5988" s="200" t="s">
        <v>3716</v>
      </c>
      <c r="C5988" s="192"/>
      <c r="D5988" s="192"/>
      <c r="E5988" s="192"/>
      <c r="F5988" s="147"/>
      <c r="G5988" s="147"/>
    </row>
    <row r="5989" spans="1:7" x14ac:dyDescent="0.2">
      <c r="A5989" s="218">
        <v>4384</v>
      </c>
      <c r="B5989" s="200" t="s">
        <v>3717</v>
      </c>
      <c r="C5989" s="194" t="s">
        <v>273</v>
      </c>
      <c r="D5989" s="194" t="s">
        <v>281</v>
      </c>
      <c r="E5989" s="195" t="s">
        <v>13294</v>
      </c>
      <c r="F5989" s="150"/>
      <c r="G5989" s="151"/>
    </row>
    <row r="5990" spans="1:7" ht="15" x14ac:dyDescent="0.25">
      <c r="A5990" s="192"/>
      <c r="B5990" s="200" t="s">
        <v>3686</v>
      </c>
      <c r="C5990" s="192"/>
      <c r="D5990" s="192"/>
      <c r="E5990" s="192"/>
      <c r="F5990" s="147"/>
      <c r="G5990" s="147"/>
    </row>
    <row r="5991" spans="1:7" x14ac:dyDescent="0.2">
      <c r="A5991" s="218">
        <v>4351</v>
      </c>
      <c r="B5991" s="200" t="s">
        <v>3718</v>
      </c>
      <c r="C5991" s="194" t="s">
        <v>273</v>
      </c>
      <c r="D5991" s="194" t="s">
        <v>281</v>
      </c>
      <c r="E5991" s="195" t="s">
        <v>5629</v>
      </c>
      <c r="F5991" s="150"/>
      <c r="G5991" s="151"/>
    </row>
    <row r="5992" spans="1:7" ht="15" x14ac:dyDescent="0.25">
      <c r="A5992" s="192"/>
      <c r="B5992" s="200" t="s">
        <v>3719</v>
      </c>
      <c r="C5992" s="192"/>
      <c r="D5992" s="192"/>
      <c r="E5992" s="192"/>
      <c r="F5992" s="147"/>
      <c r="G5992" s="147"/>
    </row>
    <row r="5993" spans="1:7" x14ac:dyDescent="0.2">
      <c r="A5993" s="218">
        <v>11054</v>
      </c>
      <c r="B5993" s="200" t="s">
        <v>3720</v>
      </c>
      <c r="C5993" s="194" t="s">
        <v>273</v>
      </c>
      <c r="D5993" s="194" t="s">
        <v>281</v>
      </c>
      <c r="E5993" s="194" t="s">
        <v>6635</v>
      </c>
      <c r="F5993" s="150"/>
      <c r="G5993" s="151"/>
    </row>
    <row r="5994" spans="1:7" x14ac:dyDescent="0.2">
      <c r="A5994" s="218">
        <v>11055</v>
      </c>
      <c r="B5994" s="200" t="s">
        <v>3721</v>
      </c>
      <c r="C5994" s="194" t="s">
        <v>273</v>
      </c>
      <c r="D5994" s="194" t="s">
        <v>281</v>
      </c>
      <c r="E5994" s="194" t="s">
        <v>6642</v>
      </c>
      <c r="F5994" s="150"/>
      <c r="G5994" s="151"/>
    </row>
    <row r="5995" spans="1:7" x14ac:dyDescent="0.2">
      <c r="A5995" s="218">
        <v>11056</v>
      </c>
      <c r="B5995" s="200" t="s">
        <v>3722</v>
      </c>
      <c r="C5995" s="194" t="s">
        <v>273</v>
      </c>
      <c r="D5995" s="194" t="s">
        <v>281</v>
      </c>
      <c r="E5995" s="194" t="s">
        <v>6642</v>
      </c>
    </row>
    <row r="5996" spans="1:7" x14ac:dyDescent="0.2">
      <c r="A5996" s="218">
        <v>11057</v>
      </c>
      <c r="B5996" s="200" t="s">
        <v>3723</v>
      </c>
      <c r="C5996" s="194" t="s">
        <v>273</v>
      </c>
      <c r="D5996" s="194" t="s">
        <v>281</v>
      </c>
      <c r="E5996" s="194" t="s">
        <v>5601</v>
      </c>
    </row>
    <row r="5997" spans="1:7" x14ac:dyDescent="0.2">
      <c r="A5997" s="218">
        <v>11059</v>
      </c>
      <c r="B5997" s="200" t="s">
        <v>3724</v>
      </c>
      <c r="C5997" s="194" t="s">
        <v>273</v>
      </c>
      <c r="D5997" s="194" t="s">
        <v>281</v>
      </c>
      <c r="E5997" s="194" t="s">
        <v>6648</v>
      </c>
    </row>
    <row r="5998" spans="1:7" x14ac:dyDescent="0.2">
      <c r="A5998" s="218">
        <v>11058</v>
      </c>
      <c r="B5998" s="200" t="s">
        <v>3725</v>
      </c>
      <c r="C5998" s="194" t="s">
        <v>273</v>
      </c>
      <c r="D5998" s="194" t="s">
        <v>281</v>
      </c>
      <c r="E5998" s="194" t="s">
        <v>6649</v>
      </c>
    </row>
    <row r="5999" spans="1:7" x14ac:dyDescent="0.2">
      <c r="A5999" s="218">
        <v>4354</v>
      </c>
      <c r="B5999" s="200" t="s">
        <v>3726</v>
      </c>
      <c r="C5999" s="194" t="s">
        <v>273</v>
      </c>
      <c r="D5999" s="194" t="s">
        <v>281</v>
      </c>
      <c r="E5999" s="195" t="s">
        <v>5460</v>
      </c>
    </row>
    <row r="6000" spans="1:7" ht="15" x14ac:dyDescent="0.25">
      <c r="A6000" s="218">
        <v>4380</v>
      </c>
      <c r="B6000" s="200" t="s">
        <v>3727</v>
      </c>
      <c r="C6000" s="194" t="s">
        <v>273</v>
      </c>
      <c r="D6000" s="194" t="s">
        <v>281</v>
      </c>
      <c r="E6000" s="195" t="s">
        <v>5461</v>
      </c>
      <c r="F6000" s="147"/>
      <c r="G6000" s="147"/>
    </row>
    <row r="6001" spans="1:7" x14ac:dyDescent="0.2">
      <c r="A6001" s="218">
        <v>4299</v>
      </c>
      <c r="B6001" s="200" t="s">
        <v>3728</v>
      </c>
      <c r="C6001" s="194" t="s">
        <v>273</v>
      </c>
      <c r="D6001" s="194" t="s">
        <v>209</v>
      </c>
      <c r="E6001" s="195" t="s">
        <v>5701</v>
      </c>
    </row>
    <row r="6002" spans="1:7" ht="15" x14ac:dyDescent="0.25">
      <c r="A6002" s="192"/>
      <c r="B6002" s="200" t="s">
        <v>3729</v>
      </c>
      <c r="C6002" s="192"/>
      <c r="D6002" s="192"/>
      <c r="E6002" s="192"/>
      <c r="F6002" s="147"/>
      <c r="G6002" s="147"/>
    </row>
    <row r="6003" spans="1:7" ht="15" x14ac:dyDescent="0.25">
      <c r="A6003" s="218">
        <v>4304</v>
      </c>
      <c r="B6003" s="200" t="s">
        <v>3730</v>
      </c>
      <c r="C6003" s="194" t="s">
        <v>273</v>
      </c>
      <c r="D6003" s="194" t="s">
        <v>281</v>
      </c>
      <c r="E6003" s="195" t="s">
        <v>6084</v>
      </c>
      <c r="F6003" s="147"/>
      <c r="G6003" s="147"/>
    </row>
    <row r="6004" spans="1:7" ht="15" x14ac:dyDescent="0.25">
      <c r="A6004" s="192"/>
      <c r="B6004" s="200" t="s">
        <v>3729</v>
      </c>
      <c r="C6004" s="192"/>
      <c r="D6004" s="192"/>
      <c r="E6004" s="192"/>
      <c r="F6004" s="147"/>
      <c r="G6004" s="147"/>
    </row>
    <row r="6005" spans="1:7" ht="15" x14ac:dyDescent="0.25">
      <c r="A6005" s="218">
        <v>4305</v>
      </c>
      <c r="B6005" s="200" t="s">
        <v>3731</v>
      </c>
      <c r="C6005" s="194" t="s">
        <v>273</v>
      </c>
      <c r="D6005" s="194" t="s">
        <v>281</v>
      </c>
      <c r="E6005" s="195" t="s">
        <v>6120</v>
      </c>
      <c r="F6005" s="147"/>
      <c r="G6005" s="147"/>
    </row>
    <row r="6006" spans="1:7" ht="15" x14ac:dyDescent="0.25">
      <c r="A6006" s="192"/>
      <c r="B6006" s="200" t="s">
        <v>3729</v>
      </c>
      <c r="C6006" s="192"/>
      <c r="D6006" s="192"/>
      <c r="E6006" s="192"/>
      <c r="F6006" s="147"/>
      <c r="G6006" s="147"/>
    </row>
    <row r="6007" spans="1:7" x14ac:dyDescent="0.2">
      <c r="A6007" s="218">
        <v>4306</v>
      </c>
      <c r="B6007" s="200" t="s">
        <v>3732</v>
      </c>
      <c r="C6007" s="194" t="s">
        <v>273</v>
      </c>
      <c r="D6007" s="194" t="s">
        <v>281</v>
      </c>
      <c r="E6007" s="195" t="s">
        <v>6651</v>
      </c>
    </row>
    <row r="6008" spans="1:7" ht="15" x14ac:dyDescent="0.25">
      <c r="A6008" s="192"/>
      <c r="B6008" s="200" t="s">
        <v>3729</v>
      </c>
      <c r="C6008" s="192"/>
      <c r="D6008" s="192"/>
      <c r="E6008" s="192"/>
      <c r="F6008" s="147"/>
      <c r="G6008" s="147"/>
    </row>
    <row r="6009" spans="1:7" ht="15" x14ac:dyDescent="0.25">
      <c r="A6009" s="218">
        <v>4308</v>
      </c>
      <c r="B6009" s="200" t="s">
        <v>3733</v>
      </c>
      <c r="C6009" s="194" t="s">
        <v>273</v>
      </c>
      <c r="D6009" s="194" t="s">
        <v>281</v>
      </c>
      <c r="E6009" s="195" t="s">
        <v>5420</v>
      </c>
      <c r="F6009" s="151"/>
      <c r="G6009" s="147"/>
    </row>
    <row r="6010" spans="1:7" ht="15" x14ac:dyDescent="0.25">
      <c r="A6010" s="192"/>
      <c r="B6010" s="200" t="s">
        <v>3729</v>
      </c>
      <c r="C6010" s="192"/>
      <c r="D6010" s="192"/>
      <c r="E6010" s="192"/>
      <c r="F6010" s="147"/>
      <c r="G6010" s="148"/>
    </row>
    <row r="6011" spans="1:7" x14ac:dyDescent="0.2">
      <c r="A6011" s="218">
        <v>4302</v>
      </c>
      <c r="B6011" s="200" t="s">
        <v>3734</v>
      </c>
      <c r="C6011" s="194" t="s">
        <v>273</v>
      </c>
      <c r="D6011" s="194" t="s">
        <v>281</v>
      </c>
      <c r="E6011" s="195" t="s">
        <v>6652</v>
      </c>
      <c r="F6011" s="148"/>
      <c r="G6011" s="148"/>
    </row>
    <row r="6012" spans="1:7" ht="15" x14ac:dyDescent="0.25">
      <c r="A6012" s="192"/>
      <c r="B6012" s="200" t="s">
        <v>3729</v>
      </c>
      <c r="C6012" s="192"/>
      <c r="D6012" s="192"/>
      <c r="E6012" s="192"/>
      <c r="F6012" s="147"/>
      <c r="G6012" s="148"/>
    </row>
    <row r="6013" spans="1:7" x14ac:dyDescent="0.2">
      <c r="A6013" s="218">
        <v>4300</v>
      </c>
      <c r="B6013" s="200" t="s">
        <v>3735</v>
      </c>
      <c r="C6013" s="194" t="s">
        <v>273</v>
      </c>
      <c r="D6013" s="194" t="s">
        <v>281</v>
      </c>
      <c r="E6013" s="194" t="s">
        <v>5491</v>
      </c>
      <c r="F6013" s="150"/>
      <c r="G6013" s="150"/>
    </row>
    <row r="6014" spans="1:7" ht="15" x14ac:dyDescent="0.25">
      <c r="A6014" s="192"/>
      <c r="B6014" s="200" t="s">
        <v>3736</v>
      </c>
      <c r="C6014" s="192"/>
      <c r="D6014" s="192"/>
      <c r="E6014" s="192"/>
      <c r="F6014" s="150"/>
      <c r="G6014" s="150"/>
    </row>
    <row r="6015" spans="1:7" x14ac:dyDescent="0.2">
      <c r="A6015" s="218">
        <v>4301</v>
      </c>
      <c r="B6015" s="200" t="s">
        <v>3737</v>
      </c>
      <c r="C6015" s="194" t="s">
        <v>273</v>
      </c>
      <c r="D6015" s="194" t="s">
        <v>281</v>
      </c>
      <c r="E6015" s="194" t="s">
        <v>6553</v>
      </c>
      <c r="F6015" s="150"/>
      <c r="G6015" s="150"/>
    </row>
    <row r="6016" spans="1:7" ht="15" x14ac:dyDescent="0.25">
      <c r="A6016" s="192"/>
      <c r="B6016" s="200" t="s">
        <v>3736</v>
      </c>
      <c r="C6016" s="192"/>
      <c r="D6016" s="192"/>
      <c r="E6016" s="192"/>
      <c r="F6016" s="150"/>
      <c r="G6016" s="150"/>
    </row>
    <row r="6017" spans="1:7" ht="15" x14ac:dyDescent="0.25">
      <c r="A6017" s="218">
        <v>4320</v>
      </c>
      <c r="B6017" s="200" t="s">
        <v>3738</v>
      </c>
      <c r="C6017" s="194" t="s">
        <v>273</v>
      </c>
      <c r="D6017" s="194" t="s">
        <v>281</v>
      </c>
      <c r="E6017" s="195" t="s">
        <v>5718</v>
      </c>
      <c r="F6017" s="147"/>
      <c r="G6017" s="147"/>
    </row>
    <row r="6018" spans="1:7" ht="15" x14ac:dyDescent="0.25">
      <c r="A6018" s="192"/>
      <c r="B6018" s="200" t="s">
        <v>3739</v>
      </c>
      <c r="C6018" s="192"/>
      <c r="D6018" s="192"/>
      <c r="E6018" s="192"/>
      <c r="F6018" s="150"/>
      <c r="G6018" s="150"/>
    </row>
    <row r="6019" spans="1:7" x14ac:dyDescent="0.2">
      <c r="A6019" s="218">
        <v>4318</v>
      </c>
      <c r="B6019" s="200" t="s">
        <v>3740</v>
      </c>
      <c r="C6019" s="194" t="s">
        <v>273</v>
      </c>
      <c r="D6019" s="194" t="s">
        <v>281</v>
      </c>
      <c r="E6019" s="195" t="s">
        <v>6425</v>
      </c>
      <c r="F6019" s="150"/>
      <c r="G6019" s="150"/>
    </row>
    <row r="6020" spans="1:7" ht="15" x14ac:dyDescent="0.25">
      <c r="A6020" s="192"/>
      <c r="B6020" s="200" t="s">
        <v>3741</v>
      </c>
      <c r="C6020" s="192"/>
      <c r="D6020" s="192"/>
      <c r="E6020" s="192"/>
      <c r="F6020" s="150"/>
      <c r="G6020" s="150"/>
    </row>
    <row r="6021" spans="1:7" x14ac:dyDescent="0.2">
      <c r="A6021" s="218">
        <v>11962</v>
      </c>
      <c r="B6021" s="200" t="s">
        <v>3742</v>
      </c>
      <c r="C6021" s="194" t="s">
        <v>273</v>
      </c>
      <c r="D6021" s="194" t="s">
        <v>281</v>
      </c>
      <c r="E6021" s="194" t="s">
        <v>6640</v>
      </c>
      <c r="F6021" s="150"/>
      <c r="G6021" s="150"/>
    </row>
    <row r="6022" spans="1:7" ht="15" x14ac:dyDescent="0.25">
      <c r="A6022" s="218">
        <v>4332</v>
      </c>
      <c r="B6022" s="200" t="s">
        <v>3743</v>
      </c>
      <c r="C6022" s="194" t="s">
        <v>273</v>
      </c>
      <c r="D6022" s="194" t="s">
        <v>281</v>
      </c>
      <c r="E6022" s="194" t="s">
        <v>7488</v>
      </c>
      <c r="F6022" s="147"/>
      <c r="G6022" s="147"/>
    </row>
    <row r="6023" spans="1:7" x14ac:dyDescent="0.2">
      <c r="A6023" s="218">
        <v>4331</v>
      </c>
      <c r="B6023" s="200" t="s">
        <v>3744</v>
      </c>
      <c r="C6023" s="194" t="s">
        <v>273</v>
      </c>
      <c r="D6023" s="194" t="s">
        <v>281</v>
      </c>
      <c r="E6023" s="195" t="s">
        <v>6436</v>
      </c>
      <c r="F6023" s="150"/>
      <c r="G6023" s="150"/>
    </row>
    <row r="6024" spans="1:7" ht="15" x14ac:dyDescent="0.25">
      <c r="A6024" s="192"/>
      <c r="B6024" s="200" t="s">
        <v>3745</v>
      </c>
      <c r="C6024" s="192"/>
      <c r="D6024" s="192"/>
      <c r="E6024" s="192"/>
      <c r="F6024" s="147"/>
      <c r="G6024" s="147"/>
    </row>
    <row r="6025" spans="1:7" x14ac:dyDescent="0.2">
      <c r="A6025" s="218">
        <v>4336</v>
      </c>
      <c r="B6025" s="200" t="s">
        <v>3746</v>
      </c>
      <c r="C6025" s="194" t="s">
        <v>273</v>
      </c>
      <c r="D6025" s="194" t="s">
        <v>281</v>
      </c>
      <c r="E6025" s="195" t="s">
        <v>5275</v>
      </c>
      <c r="F6025" s="150"/>
      <c r="G6025" s="150"/>
    </row>
    <row r="6026" spans="1:7" ht="15" x14ac:dyDescent="0.25">
      <c r="A6026" s="192"/>
      <c r="B6026" s="200" t="s">
        <v>3747</v>
      </c>
      <c r="C6026" s="192"/>
      <c r="D6026" s="192"/>
      <c r="E6026" s="192"/>
      <c r="F6026" s="147"/>
      <c r="G6026" s="147"/>
    </row>
    <row r="6027" spans="1:7" x14ac:dyDescent="0.2">
      <c r="A6027" s="218">
        <v>13294</v>
      </c>
      <c r="B6027" s="200" t="s">
        <v>3748</v>
      </c>
      <c r="C6027" s="194" t="s">
        <v>273</v>
      </c>
      <c r="D6027" s="194" t="s">
        <v>281</v>
      </c>
      <c r="E6027" s="194" t="s">
        <v>7935</v>
      </c>
      <c r="F6027" s="150"/>
      <c r="G6027" s="150"/>
    </row>
    <row r="6028" spans="1:7" ht="15" x14ac:dyDescent="0.25">
      <c r="A6028" s="192"/>
      <c r="B6028" s="200" t="s">
        <v>3749</v>
      </c>
      <c r="C6028" s="192"/>
      <c r="D6028" s="192"/>
      <c r="E6028" s="192"/>
      <c r="F6028" s="147"/>
      <c r="G6028" s="147"/>
    </row>
    <row r="6029" spans="1:7" x14ac:dyDescent="0.2">
      <c r="A6029" s="218">
        <v>11948</v>
      </c>
      <c r="B6029" s="200" t="s">
        <v>3750</v>
      </c>
      <c r="C6029" s="194" t="s">
        <v>273</v>
      </c>
      <c r="D6029" s="194" t="s">
        <v>281</v>
      </c>
      <c r="E6029" s="194" t="s">
        <v>5247</v>
      </c>
      <c r="F6029" s="150"/>
      <c r="G6029" s="150"/>
    </row>
    <row r="6030" spans="1:7" ht="15" x14ac:dyDescent="0.25">
      <c r="A6030" s="192"/>
      <c r="B6030" s="200" t="s">
        <v>3751</v>
      </c>
      <c r="C6030" s="192"/>
      <c r="D6030" s="192"/>
      <c r="E6030" s="192"/>
      <c r="F6030" s="147"/>
      <c r="G6030" s="147"/>
    </row>
    <row r="6031" spans="1:7" x14ac:dyDescent="0.2">
      <c r="A6031" s="218">
        <v>4382</v>
      </c>
      <c r="B6031" s="200" t="s">
        <v>3750</v>
      </c>
      <c r="C6031" s="194" t="s">
        <v>273</v>
      </c>
      <c r="D6031" s="194" t="s">
        <v>281</v>
      </c>
      <c r="E6031" s="194" t="s">
        <v>14499</v>
      </c>
      <c r="F6031" s="150"/>
      <c r="G6031" s="150"/>
    </row>
    <row r="6032" spans="1:7" ht="15" x14ac:dyDescent="0.25">
      <c r="A6032" s="192"/>
      <c r="B6032" s="200" t="s">
        <v>3749</v>
      </c>
      <c r="C6032" s="192"/>
      <c r="D6032" s="192"/>
      <c r="E6032" s="192"/>
      <c r="F6032" s="150"/>
      <c r="G6032" s="150"/>
    </row>
    <row r="6033" spans="1:7" x14ac:dyDescent="0.2">
      <c r="A6033" s="218">
        <v>4386</v>
      </c>
      <c r="B6033" s="200" t="s">
        <v>3752</v>
      </c>
      <c r="C6033" s="194" t="s">
        <v>286</v>
      </c>
      <c r="D6033" s="194" t="s">
        <v>281</v>
      </c>
      <c r="E6033" s="195" t="s">
        <v>18700</v>
      </c>
      <c r="F6033" s="150"/>
      <c r="G6033" s="150"/>
    </row>
    <row r="6034" spans="1:7" ht="15" x14ac:dyDescent="0.25">
      <c r="A6034" s="192"/>
      <c r="B6034" s="200" t="s">
        <v>3753</v>
      </c>
      <c r="C6034" s="192"/>
      <c r="D6034" s="192"/>
      <c r="E6034" s="192"/>
      <c r="F6034" s="150"/>
      <c r="G6034" s="150"/>
    </row>
    <row r="6035" spans="1:7" x14ac:dyDescent="0.2">
      <c r="A6035" s="218">
        <v>4385</v>
      </c>
      <c r="B6035" s="200" t="s">
        <v>3752</v>
      </c>
      <c r="C6035" s="194" t="s">
        <v>722</v>
      </c>
      <c r="D6035" s="194" t="s">
        <v>209</v>
      </c>
      <c r="E6035" s="195" t="s">
        <v>18701</v>
      </c>
      <c r="F6035" s="150"/>
      <c r="G6035" s="150"/>
    </row>
    <row r="6036" spans="1:7" ht="15" x14ac:dyDescent="0.25">
      <c r="A6036" s="192"/>
      <c r="B6036" s="200" t="s">
        <v>3753</v>
      </c>
      <c r="C6036" s="192"/>
      <c r="D6036" s="192"/>
      <c r="E6036" s="192"/>
      <c r="F6036" s="150"/>
      <c r="G6036" s="150"/>
    </row>
    <row r="6037" spans="1:7" x14ac:dyDescent="0.2">
      <c r="A6037" s="218">
        <v>20079</v>
      </c>
      <c r="B6037" s="200" t="s">
        <v>3754</v>
      </c>
      <c r="C6037" s="194" t="s">
        <v>273</v>
      </c>
      <c r="D6037" s="194" t="s">
        <v>281</v>
      </c>
      <c r="E6037" s="195" t="s">
        <v>18702</v>
      </c>
      <c r="F6037" s="150"/>
      <c r="G6037" s="150"/>
    </row>
    <row r="6038" spans="1:7" ht="15" x14ac:dyDescent="0.25">
      <c r="A6038" s="192"/>
      <c r="B6038" s="200" t="s">
        <v>3755</v>
      </c>
      <c r="C6038" s="192"/>
      <c r="D6038" s="192"/>
      <c r="E6038" s="192"/>
      <c r="F6038" s="150"/>
      <c r="G6038" s="150"/>
    </row>
    <row r="6039" spans="1:7" x14ac:dyDescent="0.2">
      <c r="A6039" s="218">
        <v>20078</v>
      </c>
      <c r="B6039" s="200" t="s">
        <v>3754</v>
      </c>
      <c r="C6039" s="194" t="s">
        <v>273</v>
      </c>
      <c r="D6039" s="194" t="s">
        <v>281</v>
      </c>
      <c r="E6039" s="195" t="s">
        <v>6880</v>
      </c>
      <c r="F6039" s="150"/>
      <c r="G6039" s="150"/>
    </row>
    <row r="6040" spans="1:7" ht="15" x14ac:dyDescent="0.25">
      <c r="A6040" s="192"/>
      <c r="B6040" s="200" t="s">
        <v>3756</v>
      </c>
      <c r="C6040" s="192"/>
      <c r="D6040" s="192"/>
      <c r="E6040" s="192"/>
      <c r="F6040" s="150"/>
      <c r="G6040" s="150"/>
    </row>
    <row r="6041" spans="1:7" x14ac:dyDescent="0.2">
      <c r="A6041" s="218">
        <v>118</v>
      </c>
      <c r="B6041" s="200" t="s">
        <v>3757</v>
      </c>
      <c r="C6041" s="194" t="s">
        <v>273</v>
      </c>
      <c r="D6041" s="194" t="s">
        <v>281</v>
      </c>
      <c r="E6041" s="195" t="s">
        <v>18703</v>
      </c>
      <c r="F6041" s="150"/>
      <c r="G6041" s="150"/>
    </row>
    <row r="6042" spans="1:7" x14ac:dyDescent="0.2">
      <c r="A6042" s="218">
        <v>4396</v>
      </c>
      <c r="B6042" s="200" t="s">
        <v>3758</v>
      </c>
      <c r="C6042" s="194" t="s">
        <v>286</v>
      </c>
      <c r="D6042" s="194" t="s">
        <v>274</v>
      </c>
      <c r="E6042" s="195" t="s">
        <v>18704</v>
      </c>
      <c r="F6042" s="150"/>
      <c r="G6042" s="150"/>
    </row>
    <row r="6043" spans="1:7" ht="15" x14ac:dyDescent="0.25">
      <c r="A6043" s="192"/>
      <c r="B6043" s="200" t="s">
        <v>3759</v>
      </c>
      <c r="C6043" s="192"/>
      <c r="D6043" s="192"/>
      <c r="E6043" s="192"/>
      <c r="F6043" s="147"/>
      <c r="G6043" s="147"/>
    </row>
    <row r="6044" spans="1:7" ht="15" x14ac:dyDescent="0.25">
      <c r="A6044" s="199" t="s">
        <v>16759</v>
      </c>
      <c r="B6044" s="192"/>
      <c r="C6044" s="192"/>
      <c r="D6044" s="192"/>
      <c r="E6044" s="192"/>
      <c r="F6044" s="150"/>
      <c r="G6044" s="150"/>
    </row>
    <row r="6045" spans="1:7" ht="15" x14ac:dyDescent="0.25">
      <c r="A6045" s="167"/>
      <c r="B6045" s="171"/>
      <c r="C6045" s="166"/>
      <c r="D6045" s="166"/>
      <c r="E6045" s="166"/>
      <c r="F6045" s="147"/>
      <c r="G6045" s="147"/>
    </row>
    <row r="6046" spans="1:7" ht="18" x14ac:dyDescent="0.25">
      <c r="A6046" s="192"/>
      <c r="B6046" s="201" t="s">
        <v>264</v>
      </c>
      <c r="C6046" s="192"/>
      <c r="D6046" s="193" t="s">
        <v>16732</v>
      </c>
      <c r="E6046" s="194" t="s">
        <v>18705</v>
      </c>
      <c r="F6046" s="150"/>
      <c r="G6046" s="150"/>
    </row>
    <row r="6047" spans="1:7" ht="15" x14ac:dyDescent="0.25">
      <c r="A6047" s="199" t="s">
        <v>16734</v>
      </c>
      <c r="B6047" s="192"/>
      <c r="C6047" s="192"/>
      <c r="D6047" s="192"/>
      <c r="E6047" s="192"/>
      <c r="F6047" s="147"/>
      <c r="G6047" s="147"/>
    </row>
    <row r="6048" spans="1:7" ht="15" x14ac:dyDescent="0.25">
      <c r="A6048" s="199" t="s">
        <v>16735</v>
      </c>
      <c r="B6048" s="192"/>
      <c r="C6048" s="192"/>
      <c r="D6048" s="192"/>
      <c r="E6048" s="192"/>
      <c r="F6048" s="150"/>
      <c r="G6048" s="150"/>
    </row>
    <row r="6049" spans="1:7" ht="15" x14ac:dyDescent="0.25">
      <c r="A6049" s="199" t="s">
        <v>16736</v>
      </c>
      <c r="B6049" s="192"/>
      <c r="C6049" s="192"/>
      <c r="D6049" s="192"/>
      <c r="E6049" s="192"/>
      <c r="F6049" s="150"/>
      <c r="G6049" s="150"/>
    </row>
    <row r="6050" spans="1:7" ht="15" x14ac:dyDescent="0.25">
      <c r="A6050" s="199" t="s">
        <v>16737</v>
      </c>
      <c r="B6050" s="192"/>
      <c r="C6050" s="192"/>
      <c r="D6050" s="192"/>
      <c r="E6050" s="192"/>
      <c r="F6050" s="147"/>
      <c r="G6050" s="147"/>
    </row>
    <row r="6051" spans="1:7" ht="15" x14ac:dyDescent="0.25">
      <c r="A6051" s="199" t="s">
        <v>16738</v>
      </c>
      <c r="B6051" s="192"/>
      <c r="C6051" s="192"/>
      <c r="D6051" s="192"/>
      <c r="E6051" s="192"/>
      <c r="F6051" s="150"/>
      <c r="G6051" s="150"/>
    </row>
    <row r="6052" spans="1:7" ht="15" x14ac:dyDescent="0.25">
      <c r="A6052" s="199" t="s">
        <v>16739</v>
      </c>
      <c r="B6052" s="200" t="s">
        <v>16740</v>
      </c>
      <c r="C6052" s="192"/>
      <c r="D6052" s="192"/>
      <c r="E6052" s="192"/>
      <c r="F6052" s="147"/>
      <c r="G6052" s="147"/>
    </row>
    <row r="6053" spans="1:7" ht="15" x14ac:dyDescent="0.25">
      <c r="A6053" s="192"/>
      <c r="B6053" s="200" t="s">
        <v>16741</v>
      </c>
      <c r="C6053" s="195" t="s">
        <v>16742</v>
      </c>
      <c r="D6053" s="192"/>
      <c r="E6053" s="195" t="s">
        <v>16743</v>
      </c>
      <c r="F6053" s="150"/>
      <c r="G6053" s="150"/>
    </row>
    <row r="6054" spans="1:7" ht="15" x14ac:dyDescent="0.25">
      <c r="A6054" s="199" t="s">
        <v>16744</v>
      </c>
      <c r="B6054" s="199" t="s">
        <v>16745</v>
      </c>
      <c r="C6054" s="192"/>
      <c r="D6054" s="193" t="s">
        <v>16746</v>
      </c>
      <c r="E6054" s="192"/>
      <c r="F6054" s="147"/>
      <c r="G6054" s="147"/>
    </row>
    <row r="6055" spans="1:7" x14ac:dyDescent="0.2">
      <c r="A6055" s="199" t="s">
        <v>265</v>
      </c>
      <c r="B6055" s="199" t="s">
        <v>266</v>
      </c>
      <c r="C6055" s="193" t="s">
        <v>267</v>
      </c>
      <c r="D6055" s="193" t="s">
        <v>268</v>
      </c>
      <c r="E6055" s="193" t="s">
        <v>269</v>
      </c>
      <c r="F6055" s="150"/>
      <c r="G6055" s="150"/>
    </row>
    <row r="6056" spans="1:7" ht="15" x14ac:dyDescent="0.25">
      <c r="A6056" s="192"/>
      <c r="B6056" s="192"/>
      <c r="C6056" s="192"/>
      <c r="D6056" s="193" t="s">
        <v>270</v>
      </c>
      <c r="E6056" s="193" t="s">
        <v>271</v>
      </c>
      <c r="F6056" s="147"/>
      <c r="G6056" s="147"/>
    </row>
    <row r="6057" spans="1:7" x14ac:dyDescent="0.2">
      <c r="A6057" s="218">
        <v>39955</v>
      </c>
      <c r="B6057" s="200" t="s">
        <v>18706</v>
      </c>
      <c r="C6057" s="194" t="s">
        <v>286</v>
      </c>
      <c r="D6057" s="194" t="s">
        <v>274</v>
      </c>
      <c r="E6057" s="195" t="s">
        <v>18707</v>
      </c>
      <c r="F6057" s="150"/>
      <c r="G6057" s="150"/>
    </row>
    <row r="6058" spans="1:7" ht="15" x14ac:dyDescent="0.25">
      <c r="A6058" s="192"/>
      <c r="B6058" s="200" t="s">
        <v>2969</v>
      </c>
      <c r="C6058" s="192"/>
      <c r="D6058" s="192"/>
      <c r="E6058" s="192"/>
      <c r="F6058" s="150"/>
      <c r="G6058" s="150"/>
    </row>
    <row r="6059" spans="1:7" x14ac:dyDescent="0.2">
      <c r="A6059" s="218">
        <v>4397</v>
      </c>
      <c r="B6059" s="200" t="s">
        <v>3760</v>
      </c>
      <c r="C6059" s="194" t="s">
        <v>286</v>
      </c>
      <c r="D6059" s="194" t="s">
        <v>274</v>
      </c>
      <c r="E6059" s="195" t="s">
        <v>18708</v>
      </c>
      <c r="F6059" s="150"/>
      <c r="G6059" s="150"/>
    </row>
    <row r="6060" spans="1:7" ht="15" x14ac:dyDescent="0.25">
      <c r="A6060" s="192"/>
      <c r="B6060" s="200" t="s">
        <v>724</v>
      </c>
      <c r="C6060" s="192"/>
      <c r="D6060" s="192"/>
      <c r="E6060" s="192"/>
      <c r="F6060" s="150"/>
      <c r="G6060" s="150"/>
    </row>
    <row r="6061" spans="1:7" ht="15" x14ac:dyDescent="0.25">
      <c r="A6061" s="218">
        <v>34754</v>
      </c>
      <c r="B6061" s="200" t="s">
        <v>3761</v>
      </c>
      <c r="C6061" s="194" t="s">
        <v>286</v>
      </c>
      <c r="D6061" s="194" t="s">
        <v>274</v>
      </c>
      <c r="E6061" s="195" t="s">
        <v>18709</v>
      </c>
      <c r="F6061" s="147"/>
      <c r="G6061" s="147"/>
    </row>
    <row r="6062" spans="1:7" ht="15" x14ac:dyDescent="0.25">
      <c r="A6062" s="192"/>
      <c r="B6062" s="200" t="s">
        <v>3762</v>
      </c>
      <c r="C6062" s="192"/>
      <c r="D6062" s="192"/>
      <c r="E6062" s="192"/>
      <c r="F6062" s="150"/>
      <c r="G6062" s="150"/>
    </row>
    <row r="6063" spans="1:7" ht="15" x14ac:dyDescent="0.25">
      <c r="A6063" s="218">
        <v>25962</v>
      </c>
      <c r="B6063" s="200" t="s">
        <v>3763</v>
      </c>
      <c r="C6063" s="194" t="s">
        <v>286</v>
      </c>
      <c r="D6063" s="194" t="s">
        <v>274</v>
      </c>
      <c r="E6063" s="195" t="s">
        <v>18710</v>
      </c>
      <c r="F6063" s="147"/>
      <c r="G6063" s="147"/>
    </row>
    <row r="6064" spans="1:7" ht="15" x14ac:dyDescent="0.25">
      <c r="A6064" s="192"/>
      <c r="B6064" s="200" t="s">
        <v>3764</v>
      </c>
      <c r="C6064" s="192"/>
      <c r="D6064" s="192"/>
      <c r="E6064" s="192"/>
      <c r="F6064" s="150"/>
      <c r="G6064" s="150"/>
    </row>
    <row r="6065" spans="1:7" ht="15" x14ac:dyDescent="0.25">
      <c r="A6065" s="192"/>
      <c r="B6065" s="200" t="s">
        <v>3765</v>
      </c>
      <c r="C6065" s="192"/>
      <c r="D6065" s="192"/>
      <c r="E6065" s="192"/>
      <c r="F6065" s="150"/>
      <c r="G6065" s="150"/>
    </row>
    <row r="6066" spans="1:7" x14ac:dyDescent="0.2">
      <c r="A6066" s="218">
        <v>34752</v>
      </c>
      <c r="B6066" s="200" t="s">
        <v>3766</v>
      </c>
      <c r="C6066" s="194" t="s">
        <v>286</v>
      </c>
      <c r="D6066" s="194" t="s">
        <v>274</v>
      </c>
      <c r="E6066" s="195" t="s">
        <v>18711</v>
      </c>
      <c r="F6066" s="150"/>
      <c r="G6066" s="150"/>
    </row>
    <row r="6067" spans="1:7" ht="15" x14ac:dyDescent="0.25">
      <c r="A6067" s="192"/>
      <c r="B6067" s="200" t="s">
        <v>3767</v>
      </c>
      <c r="C6067" s="192"/>
      <c r="D6067" s="192"/>
      <c r="E6067" s="192"/>
      <c r="F6067" s="150"/>
      <c r="G6067" s="150"/>
    </row>
    <row r="6068" spans="1:7" x14ac:dyDescent="0.2">
      <c r="A6068" s="218">
        <v>4751</v>
      </c>
      <c r="B6068" s="200" t="s">
        <v>3768</v>
      </c>
      <c r="C6068" s="194" t="s">
        <v>56</v>
      </c>
      <c r="D6068" s="194" t="s">
        <v>281</v>
      </c>
      <c r="E6068" s="195" t="s">
        <v>6225</v>
      </c>
    </row>
    <row r="6069" spans="1:7" x14ac:dyDescent="0.2">
      <c r="A6069" s="218">
        <v>13186</v>
      </c>
      <c r="B6069" s="200" t="s">
        <v>3769</v>
      </c>
      <c r="C6069" s="194" t="s">
        <v>302</v>
      </c>
      <c r="D6069" s="194" t="s">
        <v>281</v>
      </c>
      <c r="E6069" s="195" t="s">
        <v>18712</v>
      </c>
    </row>
    <row r="6070" spans="1:7" x14ac:dyDescent="0.2">
      <c r="A6070" s="218">
        <v>4425</v>
      </c>
      <c r="B6070" s="200" t="s">
        <v>3770</v>
      </c>
      <c r="C6070" s="194" t="s">
        <v>18</v>
      </c>
      <c r="D6070" s="194" t="s">
        <v>281</v>
      </c>
      <c r="E6070" s="195" t="s">
        <v>6659</v>
      </c>
    </row>
    <row r="6071" spans="1:7" x14ac:dyDescent="0.2">
      <c r="A6071" s="218">
        <v>4460</v>
      </c>
      <c r="B6071" s="200" t="s">
        <v>3771</v>
      </c>
      <c r="C6071" s="194" t="s">
        <v>18</v>
      </c>
      <c r="D6071" s="194" t="s">
        <v>274</v>
      </c>
      <c r="E6071" s="195" t="s">
        <v>5728</v>
      </c>
    </row>
    <row r="6072" spans="1:7" x14ac:dyDescent="0.2">
      <c r="A6072" s="218">
        <v>4415</v>
      </c>
      <c r="B6072" s="200" t="s">
        <v>3772</v>
      </c>
      <c r="C6072" s="194" t="s">
        <v>18</v>
      </c>
      <c r="D6072" s="194" t="s">
        <v>274</v>
      </c>
      <c r="E6072" s="195" t="s">
        <v>7269</v>
      </c>
    </row>
    <row r="6073" spans="1:7" ht="15" x14ac:dyDescent="0.25">
      <c r="A6073" s="218">
        <v>4417</v>
      </c>
      <c r="B6073" s="200" t="s">
        <v>3773</v>
      </c>
      <c r="C6073" s="194" t="s">
        <v>18</v>
      </c>
      <c r="D6073" s="194" t="s">
        <v>274</v>
      </c>
      <c r="E6073" s="195" t="s">
        <v>7694</v>
      </c>
      <c r="F6073" s="147"/>
      <c r="G6073" s="147"/>
    </row>
    <row r="6074" spans="1:7" x14ac:dyDescent="0.2">
      <c r="A6074" s="218">
        <v>4430</v>
      </c>
      <c r="B6074" s="200" t="s">
        <v>3774</v>
      </c>
      <c r="C6074" s="194" t="s">
        <v>18</v>
      </c>
      <c r="D6074" s="194" t="s">
        <v>281</v>
      </c>
      <c r="E6074" s="195" t="s">
        <v>6662</v>
      </c>
    </row>
    <row r="6075" spans="1:7" ht="15" x14ac:dyDescent="0.25">
      <c r="A6075" s="218">
        <v>4400</v>
      </c>
      <c r="B6075" s="200" t="s">
        <v>3775</v>
      </c>
      <c r="C6075" s="194" t="s">
        <v>18</v>
      </c>
      <c r="D6075" s="194" t="s">
        <v>281</v>
      </c>
      <c r="E6075" s="195" t="s">
        <v>6663</v>
      </c>
      <c r="F6075" s="147"/>
      <c r="G6075" s="147"/>
    </row>
    <row r="6076" spans="1:7" ht="15" x14ac:dyDescent="0.25">
      <c r="A6076" s="218">
        <v>4472</v>
      </c>
      <c r="B6076" s="200" t="s">
        <v>3776</v>
      </c>
      <c r="C6076" s="194" t="s">
        <v>18</v>
      </c>
      <c r="D6076" s="194" t="s">
        <v>281</v>
      </c>
      <c r="E6076" s="195" t="s">
        <v>6664</v>
      </c>
      <c r="F6076" s="147"/>
      <c r="G6076" s="147"/>
    </row>
    <row r="6077" spans="1:7" ht="15" x14ac:dyDescent="0.25">
      <c r="A6077" s="218">
        <v>4481</v>
      </c>
      <c r="B6077" s="200" t="s">
        <v>3777</v>
      </c>
      <c r="C6077" s="194" t="s">
        <v>18</v>
      </c>
      <c r="D6077" s="194" t="s">
        <v>281</v>
      </c>
      <c r="E6077" s="195" t="s">
        <v>6665</v>
      </c>
      <c r="F6077" s="147"/>
      <c r="G6077" s="147"/>
    </row>
    <row r="6078" spans="1:7" ht="15" x14ac:dyDescent="0.25">
      <c r="A6078" s="192"/>
      <c r="B6078" s="200" t="s">
        <v>3778</v>
      </c>
      <c r="C6078" s="192"/>
      <c r="D6078" s="192"/>
      <c r="E6078" s="192"/>
      <c r="F6078" s="147"/>
      <c r="G6078" s="147"/>
    </row>
    <row r="6079" spans="1:7" ht="15" x14ac:dyDescent="0.25">
      <c r="A6079" s="218">
        <v>4433</v>
      </c>
      <c r="B6079" s="200" t="s">
        <v>3779</v>
      </c>
      <c r="C6079" s="194" t="s">
        <v>18</v>
      </c>
      <c r="D6079" s="194" t="s">
        <v>281</v>
      </c>
      <c r="E6079" s="195" t="s">
        <v>6666</v>
      </c>
      <c r="F6079" s="147"/>
      <c r="G6079" s="147"/>
    </row>
    <row r="6080" spans="1:7" ht="15" x14ac:dyDescent="0.25">
      <c r="A6080" s="192"/>
      <c r="B6080" s="200" t="s">
        <v>3780</v>
      </c>
      <c r="C6080" s="192"/>
      <c r="D6080" s="192"/>
      <c r="E6080" s="192"/>
    </row>
    <row r="6081" spans="1:7" ht="15" x14ac:dyDescent="0.25">
      <c r="A6081" s="218">
        <v>4408</v>
      </c>
      <c r="B6081" s="200" t="s">
        <v>3781</v>
      </c>
      <c r="C6081" s="194" t="s">
        <v>18</v>
      </c>
      <c r="D6081" s="194" t="s">
        <v>274</v>
      </c>
      <c r="E6081" s="195" t="s">
        <v>6120</v>
      </c>
      <c r="F6081" s="147"/>
      <c r="G6081" s="147"/>
    </row>
    <row r="6082" spans="1:7" ht="15" x14ac:dyDescent="0.25">
      <c r="A6082" s="218">
        <v>4487</v>
      </c>
      <c r="B6082" s="200" t="s">
        <v>3782</v>
      </c>
      <c r="C6082" s="194" t="s">
        <v>18</v>
      </c>
      <c r="D6082" s="194" t="s">
        <v>281</v>
      </c>
      <c r="E6082" s="195" t="s">
        <v>6667</v>
      </c>
      <c r="F6082" s="147"/>
      <c r="G6082" s="151"/>
    </row>
    <row r="6083" spans="1:7" ht="15" x14ac:dyDescent="0.25">
      <c r="A6083" s="218">
        <v>4465</v>
      </c>
      <c r="B6083" s="200" t="s">
        <v>3783</v>
      </c>
      <c r="C6083" s="194" t="s">
        <v>18</v>
      </c>
      <c r="D6083" s="194" t="s">
        <v>281</v>
      </c>
      <c r="E6083" s="195" t="s">
        <v>6668</v>
      </c>
      <c r="F6083" s="148"/>
      <c r="G6083" s="147"/>
    </row>
    <row r="6084" spans="1:7" x14ac:dyDescent="0.2">
      <c r="A6084" s="218">
        <v>4470</v>
      </c>
      <c r="B6084" s="200" t="s">
        <v>3784</v>
      </c>
      <c r="C6084" s="194" t="s">
        <v>18</v>
      </c>
      <c r="D6084" s="194" t="s">
        <v>281</v>
      </c>
      <c r="E6084" s="195" t="s">
        <v>5937</v>
      </c>
      <c r="F6084" s="148"/>
      <c r="G6084" s="148"/>
    </row>
    <row r="6085" spans="1:7" x14ac:dyDescent="0.2">
      <c r="A6085" s="218">
        <v>4412</v>
      </c>
      <c r="B6085" s="200" t="s">
        <v>3785</v>
      </c>
      <c r="C6085" s="194" t="s">
        <v>18</v>
      </c>
      <c r="D6085" s="194" t="s">
        <v>274</v>
      </c>
      <c r="E6085" s="194" t="s">
        <v>5426</v>
      </c>
      <c r="F6085" s="148"/>
      <c r="G6085" s="148"/>
    </row>
    <row r="6086" spans="1:7" x14ac:dyDescent="0.2">
      <c r="A6086" s="218">
        <v>20205</v>
      </c>
      <c r="B6086" s="200" t="s">
        <v>3786</v>
      </c>
      <c r="C6086" s="194" t="s">
        <v>18</v>
      </c>
      <c r="D6086" s="194" t="s">
        <v>281</v>
      </c>
      <c r="E6086" s="195" t="s">
        <v>5327</v>
      </c>
      <c r="F6086" s="150"/>
      <c r="G6086" s="151"/>
    </row>
    <row r="6087" spans="1:7" x14ac:dyDescent="0.2">
      <c r="A6087" s="218">
        <v>20206</v>
      </c>
      <c r="B6087" s="200" t="s">
        <v>3787</v>
      </c>
      <c r="C6087" s="194" t="s">
        <v>18</v>
      </c>
      <c r="D6087" s="194" t="s">
        <v>281</v>
      </c>
      <c r="E6087" s="195" t="s">
        <v>6626</v>
      </c>
      <c r="F6087" s="150"/>
      <c r="G6087" s="151"/>
    </row>
    <row r="6088" spans="1:7" x14ac:dyDescent="0.2">
      <c r="A6088" s="218">
        <v>20212</v>
      </c>
      <c r="B6088" s="200" t="s">
        <v>3788</v>
      </c>
      <c r="C6088" s="194" t="s">
        <v>18</v>
      </c>
      <c r="D6088" s="194" t="s">
        <v>281</v>
      </c>
      <c r="E6088" s="195" t="s">
        <v>6397</v>
      </c>
      <c r="F6088" s="150"/>
      <c r="G6088" s="151"/>
    </row>
    <row r="6089" spans="1:7" x14ac:dyDescent="0.2">
      <c r="A6089" s="218">
        <v>20208</v>
      </c>
      <c r="B6089" s="200" t="s">
        <v>3789</v>
      </c>
      <c r="C6089" s="194" t="s">
        <v>18</v>
      </c>
      <c r="D6089" s="194" t="s">
        <v>281</v>
      </c>
      <c r="E6089" s="195" t="s">
        <v>6670</v>
      </c>
      <c r="F6089" s="150"/>
      <c r="G6089" s="151"/>
    </row>
    <row r="6090" spans="1:7" x14ac:dyDescent="0.2">
      <c r="A6090" s="218">
        <v>20209</v>
      </c>
      <c r="B6090" s="200" t="s">
        <v>3790</v>
      </c>
      <c r="C6090" s="194" t="s">
        <v>18</v>
      </c>
      <c r="D6090" s="194" t="s">
        <v>281</v>
      </c>
      <c r="E6090" s="195" t="s">
        <v>5640</v>
      </c>
      <c r="F6090" s="150"/>
      <c r="G6090" s="151"/>
    </row>
    <row r="6091" spans="1:7" x14ac:dyDescent="0.2">
      <c r="A6091" s="218">
        <v>20211</v>
      </c>
      <c r="B6091" s="200" t="s">
        <v>3791</v>
      </c>
      <c r="C6091" s="194" t="s">
        <v>18</v>
      </c>
      <c r="D6091" s="194" t="s">
        <v>281</v>
      </c>
      <c r="E6091" s="195" t="s">
        <v>6671</v>
      </c>
      <c r="F6091" s="150"/>
      <c r="G6091" s="152"/>
    </row>
    <row r="6092" spans="1:7" x14ac:dyDescent="0.2">
      <c r="A6092" s="218">
        <v>20204</v>
      </c>
      <c r="B6092" s="200" t="s">
        <v>3792</v>
      </c>
      <c r="C6092" s="194" t="s">
        <v>18</v>
      </c>
      <c r="D6092" s="194" t="s">
        <v>281</v>
      </c>
      <c r="E6092" s="195" t="s">
        <v>6672</v>
      </c>
      <c r="F6092" s="150"/>
      <c r="G6092" s="151"/>
    </row>
    <row r="6093" spans="1:7" ht="15" x14ac:dyDescent="0.25">
      <c r="A6093" s="218">
        <v>20213</v>
      </c>
      <c r="B6093" s="200" t="s">
        <v>3793</v>
      </c>
      <c r="C6093" s="194" t="s">
        <v>18</v>
      </c>
      <c r="D6093" s="194" t="s">
        <v>281</v>
      </c>
      <c r="E6093" s="195" t="s">
        <v>6561</v>
      </c>
      <c r="F6093" s="147"/>
      <c r="G6093" s="147"/>
    </row>
    <row r="6094" spans="1:7" x14ac:dyDescent="0.2">
      <c r="A6094" s="218">
        <v>14580</v>
      </c>
      <c r="B6094" s="200" t="s">
        <v>3794</v>
      </c>
      <c r="C6094" s="194" t="s">
        <v>18</v>
      </c>
      <c r="D6094" s="194" t="s">
        <v>281</v>
      </c>
      <c r="E6094" s="195" t="s">
        <v>5898</v>
      </c>
      <c r="F6094" s="150"/>
      <c r="G6094" s="151"/>
    </row>
    <row r="6095" spans="1:7" x14ac:dyDescent="0.2">
      <c r="A6095" s="218">
        <v>11844</v>
      </c>
      <c r="B6095" s="200" t="s">
        <v>3795</v>
      </c>
      <c r="C6095" s="194" t="s">
        <v>18</v>
      </c>
      <c r="D6095" s="194" t="s">
        <v>281</v>
      </c>
      <c r="E6095" s="195" t="s">
        <v>6673</v>
      </c>
      <c r="F6095" s="150"/>
      <c r="G6095" s="151"/>
    </row>
    <row r="6096" spans="1:7" x14ac:dyDescent="0.2">
      <c r="A6096" s="218">
        <v>4491</v>
      </c>
      <c r="B6096" s="200" t="s">
        <v>3796</v>
      </c>
      <c r="C6096" s="194" t="s">
        <v>18</v>
      </c>
      <c r="D6096" s="194" t="s">
        <v>274</v>
      </c>
      <c r="E6096" s="195" t="s">
        <v>9971</v>
      </c>
      <c r="F6096" s="150"/>
      <c r="G6096" s="151"/>
    </row>
    <row r="6097" spans="1:7" x14ac:dyDescent="0.2">
      <c r="A6097" s="218">
        <v>4505</v>
      </c>
      <c r="B6097" s="200" t="s">
        <v>3797</v>
      </c>
      <c r="C6097" s="194" t="s">
        <v>18</v>
      </c>
      <c r="D6097" s="194" t="s">
        <v>274</v>
      </c>
      <c r="E6097" s="195" t="s">
        <v>5246</v>
      </c>
      <c r="F6097" s="150"/>
      <c r="G6097" s="151"/>
    </row>
    <row r="6098" spans="1:7" x14ac:dyDescent="0.2">
      <c r="A6098" s="218">
        <v>4517</v>
      </c>
      <c r="B6098" s="200" t="s">
        <v>3798</v>
      </c>
      <c r="C6098" s="194" t="s">
        <v>18</v>
      </c>
      <c r="D6098" s="194" t="s">
        <v>274</v>
      </c>
      <c r="E6098" s="195" t="s">
        <v>5724</v>
      </c>
      <c r="F6098" s="150"/>
      <c r="G6098" s="151"/>
    </row>
    <row r="6099" spans="1:7" x14ac:dyDescent="0.2">
      <c r="A6099" s="218">
        <v>4448</v>
      </c>
      <c r="B6099" s="200" t="s">
        <v>3799</v>
      </c>
      <c r="C6099" s="194" t="s">
        <v>18</v>
      </c>
      <c r="D6099" s="194" t="s">
        <v>274</v>
      </c>
      <c r="E6099" s="195" t="s">
        <v>6041</v>
      </c>
      <c r="F6099" s="150"/>
      <c r="G6099" s="151"/>
    </row>
    <row r="6100" spans="1:7" x14ac:dyDescent="0.2">
      <c r="A6100" s="218">
        <v>2745</v>
      </c>
      <c r="B6100" s="200" t="s">
        <v>3800</v>
      </c>
      <c r="C6100" s="194" t="s">
        <v>18</v>
      </c>
      <c r="D6100" s="194" t="s">
        <v>281</v>
      </c>
      <c r="E6100" s="195" t="s">
        <v>6326</v>
      </c>
      <c r="F6100" s="150"/>
      <c r="G6100" s="151"/>
    </row>
    <row r="6101" spans="1:7" x14ac:dyDescent="0.2">
      <c r="A6101" s="218">
        <v>2748</v>
      </c>
      <c r="B6101" s="200" t="s">
        <v>3801</v>
      </c>
      <c r="C6101" s="194" t="s">
        <v>18</v>
      </c>
      <c r="D6101" s="194" t="s">
        <v>281</v>
      </c>
      <c r="E6101" s="195" t="s">
        <v>18364</v>
      </c>
      <c r="F6101" s="150"/>
      <c r="G6101" s="151"/>
    </row>
    <row r="6102" spans="1:7" ht="15" x14ac:dyDescent="0.25">
      <c r="A6102" s="218">
        <v>2742</v>
      </c>
      <c r="B6102" s="200" t="s">
        <v>3802</v>
      </c>
      <c r="C6102" s="194" t="s">
        <v>18</v>
      </c>
      <c r="D6102" s="194" t="s">
        <v>281</v>
      </c>
      <c r="E6102" s="195" t="s">
        <v>6790</v>
      </c>
      <c r="F6102" s="147"/>
      <c r="G6102" s="147"/>
    </row>
    <row r="6103" spans="1:7" x14ac:dyDescent="0.2">
      <c r="A6103" s="218">
        <v>4119</v>
      </c>
      <c r="B6103" s="200" t="s">
        <v>3803</v>
      </c>
      <c r="C6103" s="194" t="s">
        <v>18</v>
      </c>
      <c r="D6103" s="194" t="s">
        <v>274</v>
      </c>
      <c r="E6103" s="195" t="s">
        <v>17273</v>
      </c>
      <c r="F6103" s="150"/>
      <c r="G6103" s="151"/>
    </row>
    <row r="6104" spans="1:7" ht="15" x14ac:dyDescent="0.25">
      <c r="A6104" s="218">
        <v>2736</v>
      </c>
      <c r="B6104" s="200" t="s">
        <v>3804</v>
      </c>
      <c r="C6104" s="194" t="s">
        <v>18</v>
      </c>
      <c r="D6104" s="194" t="s">
        <v>281</v>
      </c>
      <c r="E6104" s="195" t="s">
        <v>6679</v>
      </c>
      <c r="F6104" s="147"/>
      <c r="G6104" s="147"/>
    </row>
    <row r="6105" spans="1:7" x14ac:dyDescent="0.2">
      <c r="A6105" s="218">
        <v>2751</v>
      </c>
      <c r="B6105" s="200" t="s">
        <v>3805</v>
      </c>
      <c r="C6105" s="194" t="s">
        <v>18</v>
      </c>
      <c r="D6105" s="194" t="s">
        <v>281</v>
      </c>
      <c r="E6105" s="195" t="s">
        <v>10513</v>
      </c>
      <c r="F6105" s="150"/>
      <c r="G6105" s="151"/>
    </row>
    <row r="6106" spans="1:7" ht="15" x14ac:dyDescent="0.25">
      <c r="A6106" s="192"/>
      <c r="B6106" s="200" t="s">
        <v>3806</v>
      </c>
      <c r="C6106" s="192"/>
      <c r="D6106" s="192"/>
      <c r="E6106" s="192"/>
      <c r="F6106" s="147"/>
      <c r="G6106" s="147"/>
    </row>
    <row r="6107" spans="1:7" ht="15" x14ac:dyDescent="0.25">
      <c r="A6107" s="199" t="s">
        <v>16759</v>
      </c>
      <c r="B6107" s="192"/>
      <c r="C6107" s="192"/>
      <c r="D6107" s="192"/>
      <c r="E6107" s="192"/>
      <c r="F6107" s="150"/>
      <c r="G6107" s="151"/>
    </row>
    <row r="6108" spans="1:7" ht="15" x14ac:dyDescent="0.25">
      <c r="A6108" s="167"/>
      <c r="B6108" s="171"/>
      <c r="C6108" s="167"/>
      <c r="D6108" s="167"/>
      <c r="E6108" s="167"/>
      <c r="F6108" s="147"/>
      <c r="G6108" s="147"/>
    </row>
    <row r="6109" spans="1:7" ht="18" x14ac:dyDescent="0.25">
      <c r="A6109" s="192"/>
      <c r="B6109" s="201" t="s">
        <v>264</v>
      </c>
      <c r="C6109" s="192"/>
      <c r="D6109" s="193" t="s">
        <v>16732</v>
      </c>
      <c r="E6109" s="194" t="s">
        <v>18713</v>
      </c>
      <c r="F6109" s="150"/>
      <c r="G6109" s="151"/>
    </row>
    <row r="6110" spans="1:7" ht="15" x14ac:dyDescent="0.25">
      <c r="A6110" s="199" t="s">
        <v>16734</v>
      </c>
      <c r="B6110" s="192"/>
      <c r="C6110" s="192"/>
      <c r="D6110" s="192"/>
      <c r="E6110" s="192"/>
      <c r="F6110" s="147"/>
      <c r="G6110" s="147"/>
    </row>
    <row r="6111" spans="1:7" ht="15" x14ac:dyDescent="0.25">
      <c r="A6111" s="199" t="s">
        <v>16735</v>
      </c>
      <c r="B6111" s="192"/>
      <c r="C6111" s="192"/>
      <c r="D6111" s="192"/>
      <c r="E6111" s="192"/>
      <c r="F6111" s="150"/>
      <c r="G6111" s="151"/>
    </row>
    <row r="6112" spans="1:7" ht="15" x14ac:dyDescent="0.25">
      <c r="A6112" s="199" t="s">
        <v>16736</v>
      </c>
      <c r="B6112" s="192"/>
      <c r="C6112" s="192"/>
      <c r="D6112" s="192"/>
      <c r="E6112" s="192"/>
      <c r="F6112" s="147"/>
      <c r="G6112" s="147"/>
    </row>
    <row r="6113" spans="1:7" ht="15" x14ac:dyDescent="0.25">
      <c r="A6113" s="199" t="s">
        <v>16737</v>
      </c>
      <c r="B6113" s="192"/>
      <c r="C6113" s="192"/>
      <c r="D6113" s="192"/>
      <c r="E6113" s="192"/>
      <c r="F6113" s="150"/>
      <c r="G6113" s="151"/>
    </row>
    <row r="6114" spans="1:7" ht="15" x14ac:dyDescent="0.25">
      <c r="A6114" s="199" t="s">
        <v>16738</v>
      </c>
      <c r="B6114" s="192"/>
      <c r="C6114" s="192"/>
      <c r="D6114" s="192"/>
      <c r="E6114" s="192"/>
      <c r="F6114" s="150"/>
      <c r="G6114" s="151"/>
    </row>
    <row r="6115" spans="1:7" ht="15" x14ac:dyDescent="0.25">
      <c r="A6115" s="199" t="s">
        <v>16739</v>
      </c>
      <c r="B6115" s="200" t="s">
        <v>16740</v>
      </c>
      <c r="C6115" s="192"/>
      <c r="D6115" s="192"/>
      <c r="E6115" s="192"/>
      <c r="F6115" s="150"/>
      <c r="G6115" s="151"/>
    </row>
    <row r="6116" spans="1:7" ht="15" x14ac:dyDescent="0.25">
      <c r="A6116" s="192"/>
      <c r="B6116" s="200" t="s">
        <v>16741</v>
      </c>
      <c r="C6116" s="195" t="s">
        <v>16742</v>
      </c>
      <c r="D6116" s="192"/>
      <c r="E6116" s="195" t="s">
        <v>16743</v>
      </c>
      <c r="F6116" s="150"/>
      <c r="G6116" s="151"/>
    </row>
    <row r="6117" spans="1:7" ht="15" x14ac:dyDescent="0.25">
      <c r="A6117" s="199" t="s">
        <v>16744</v>
      </c>
      <c r="B6117" s="199" t="s">
        <v>16745</v>
      </c>
      <c r="C6117" s="192"/>
      <c r="D6117" s="193" t="s">
        <v>16746</v>
      </c>
      <c r="E6117" s="192"/>
      <c r="F6117" s="150"/>
      <c r="G6117" s="151"/>
    </row>
    <row r="6118" spans="1:7" x14ac:dyDescent="0.2">
      <c r="A6118" s="199" t="s">
        <v>265</v>
      </c>
      <c r="B6118" s="199" t="s">
        <v>266</v>
      </c>
      <c r="C6118" s="193" t="s">
        <v>267</v>
      </c>
      <c r="D6118" s="193" t="s">
        <v>268</v>
      </c>
      <c r="E6118" s="193" t="s">
        <v>269</v>
      </c>
      <c r="F6118" s="150"/>
      <c r="G6118" s="151"/>
    </row>
    <row r="6119" spans="1:7" ht="15" x14ac:dyDescent="0.25">
      <c r="A6119" s="192"/>
      <c r="B6119" s="192"/>
      <c r="C6119" s="192"/>
      <c r="D6119" s="193" t="s">
        <v>270</v>
      </c>
      <c r="E6119" s="193" t="s">
        <v>271</v>
      </c>
      <c r="F6119" s="150"/>
      <c r="G6119" s="151"/>
    </row>
    <row r="6120" spans="1:7" x14ac:dyDescent="0.2">
      <c r="A6120" s="218">
        <v>2729</v>
      </c>
      <c r="B6120" s="200" t="s">
        <v>3807</v>
      </c>
      <c r="C6120" s="194" t="s">
        <v>273</v>
      </c>
      <c r="D6120" s="194" t="s">
        <v>281</v>
      </c>
      <c r="E6120" s="195" t="s">
        <v>8061</v>
      </c>
      <c r="F6120" s="150"/>
      <c r="G6120" s="151"/>
    </row>
    <row r="6121" spans="1:7" ht="15" x14ac:dyDescent="0.25">
      <c r="A6121" s="192"/>
      <c r="B6121" s="200" t="s">
        <v>3808</v>
      </c>
      <c r="C6121" s="192"/>
      <c r="D6121" s="192"/>
      <c r="E6121" s="192"/>
      <c r="F6121" s="150"/>
      <c r="G6121" s="151"/>
    </row>
    <row r="6122" spans="1:7" x14ac:dyDescent="0.2">
      <c r="A6122" s="218">
        <v>4115</v>
      </c>
      <c r="B6122" s="200" t="s">
        <v>3809</v>
      </c>
      <c r="C6122" s="194" t="s">
        <v>18</v>
      </c>
      <c r="D6122" s="194" t="s">
        <v>274</v>
      </c>
      <c r="E6122" s="195" t="s">
        <v>10635</v>
      </c>
      <c r="F6122" s="150"/>
      <c r="G6122" s="151"/>
    </row>
    <row r="6123" spans="1:7" ht="15" x14ac:dyDescent="0.25">
      <c r="A6123" s="192"/>
      <c r="B6123" s="200" t="s">
        <v>3810</v>
      </c>
      <c r="C6123" s="192"/>
      <c r="D6123" s="192"/>
      <c r="E6123" s="192"/>
      <c r="F6123" s="150"/>
      <c r="G6123" s="151"/>
    </row>
    <row r="6124" spans="1:7" x14ac:dyDescent="0.2">
      <c r="A6124" s="218">
        <v>2747</v>
      </c>
      <c r="B6124" s="200" t="s">
        <v>3811</v>
      </c>
      <c r="C6124" s="194" t="s">
        <v>18</v>
      </c>
      <c r="D6124" s="194" t="s">
        <v>281</v>
      </c>
      <c r="E6124" s="195" t="s">
        <v>18364</v>
      </c>
      <c r="F6124" s="150"/>
      <c r="G6124" s="151"/>
    </row>
    <row r="6125" spans="1:7" ht="15" x14ac:dyDescent="0.25">
      <c r="A6125" s="192"/>
      <c r="B6125" s="200" t="s">
        <v>3812</v>
      </c>
      <c r="C6125" s="192"/>
      <c r="D6125" s="192"/>
      <c r="E6125" s="192"/>
      <c r="F6125" s="150"/>
      <c r="G6125" s="151"/>
    </row>
    <row r="6126" spans="1:7" x14ac:dyDescent="0.2">
      <c r="A6126" s="218">
        <v>2731</v>
      </c>
      <c r="B6126" s="200" t="s">
        <v>3813</v>
      </c>
      <c r="C6126" s="194" t="s">
        <v>18</v>
      </c>
      <c r="D6126" s="194" t="s">
        <v>281</v>
      </c>
      <c r="E6126" s="195" t="s">
        <v>6493</v>
      </c>
      <c r="F6126" s="150"/>
      <c r="G6126" s="150"/>
    </row>
    <row r="6127" spans="1:7" ht="15" x14ac:dyDescent="0.25">
      <c r="A6127" s="192"/>
      <c r="B6127" s="200" t="s">
        <v>3814</v>
      </c>
      <c r="C6127" s="192"/>
      <c r="D6127" s="192"/>
      <c r="E6127" s="192"/>
      <c r="F6127" s="150"/>
      <c r="G6127" s="151"/>
    </row>
    <row r="6128" spans="1:7" x14ac:dyDescent="0.2">
      <c r="A6128" s="218">
        <v>2794</v>
      </c>
      <c r="B6128" s="200" t="s">
        <v>3815</v>
      </c>
      <c r="C6128" s="194" t="s">
        <v>18</v>
      </c>
      <c r="D6128" s="194" t="s">
        <v>281</v>
      </c>
      <c r="E6128" s="195" t="s">
        <v>8654</v>
      </c>
      <c r="F6128" s="150"/>
      <c r="G6128" s="151"/>
    </row>
    <row r="6129" spans="1:7" ht="15" x14ac:dyDescent="0.25">
      <c r="A6129" s="192"/>
      <c r="B6129" s="200" t="s">
        <v>3816</v>
      </c>
      <c r="C6129" s="192"/>
      <c r="D6129" s="192"/>
      <c r="E6129" s="192"/>
      <c r="F6129" s="150"/>
      <c r="G6129" s="150"/>
    </row>
    <row r="6130" spans="1:7" x14ac:dyDescent="0.2">
      <c r="A6130" s="218">
        <v>2788</v>
      </c>
      <c r="B6130" s="200" t="s">
        <v>3817</v>
      </c>
      <c r="C6130" s="194" t="s">
        <v>18</v>
      </c>
      <c r="D6130" s="194" t="s">
        <v>281</v>
      </c>
      <c r="E6130" s="195" t="s">
        <v>17971</v>
      </c>
      <c r="F6130" s="150"/>
      <c r="G6130" s="151"/>
    </row>
    <row r="6131" spans="1:7" ht="15" x14ac:dyDescent="0.25">
      <c r="A6131" s="192"/>
      <c r="B6131" s="200" t="s">
        <v>3818</v>
      </c>
      <c r="C6131" s="192"/>
      <c r="D6131" s="192"/>
      <c r="E6131" s="192"/>
      <c r="F6131" s="150"/>
      <c r="G6131" s="151"/>
    </row>
    <row r="6132" spans="1:7" x14ac:dyDescent="0.2">
      <c r="A6132" s="218">
        <v>21138</v>
      </c>
      <c r="B6132" s="200" t="s">
        <v>3819</v>
      </c>
      <c r="C6132" s="194" t="s">
        <v>18</v>
      </c>
      <c r="D6132" s="194" t="s">
        <v>274</v>
      </c>
      <c r="E6132" s="195" t="s">
        <v>5930</v>
      </c>
      <c r="F6132" s="150"/>
      <c r="G6132" s="151"/>
    </row>
    <row r="6133" spans="1:7" ht="15" x14ac:dyDescent="0.25">
      <c r="A6133" s="192"/>
      <c r="B6133" s="200" t="s">
        <v>3820</v>
      </c>
      <c r="C6133" s="192"/>
      <c r="D6133" s="192"/>
      <c r="E6133" s="192"/>
      <c r="F6133" s="150"/>
      <c r="G6133" s="151"/>
    </row>
    <row r="6134" spans="1:7" x14ac:dyDescent="0.2">
      <c r="A6134" s="218">
        <v>14439</v>
      </c>
      <c r="B6134" s="200" t="s">
        <v>3821</v>
      </c>
      <c r="C6134" s="194" t="s">
        <v>18</v>
      </c>
      <c r="D6134" s="194" t="s">
        <v>281</v>
      </c>
      <c r="E6134" s="195" t="s">
        <v>6326</v>
      </c>
      <c r="F6134" s="150"/>
      <c r="G6134" s="151"/>
    </row>
    <row r="6135" spans="1:7" ht="15" x14ac:dyDescent="0.25">
      <c r="A6135" s="192"/>
      <c r="B6135" s="202" t="s">
        <v>3822</v>
      </c>
      <c r="C6135" s="192"/>
      <c r="D6135" s="192"/>
      <c r="E6135" s="192"/>
      <c r="F6135" s="150"/>
      <c r="G6135" s="151"/>
    </row>
    <row r="6136" spans="1:7" x14ac:dyDescent="0.2">
      <c r="A6136" s="218">
        <v>6194</v>
      </c>
      <c r="B6136" s="200" t="s">
        <v>3823</v>
      </c>
      <c r="C6136" s="194" t="s">
        <v>18</v>
      </c>
      <c r="D6136" s="194" t="s">
        <v>281</v>
      </c>
      <c r="E6136" s="195" t="s">
        <v>5568</v>
      </c>
      <c r="F6136" s="150"/>
      <c r="G6136" s="151"/>
    </row>
    <row r="6137" spans="1:7" x14ac:dyDescent="0.2">
      <c r="A6137" s="218">
        <v>4509</v>
      </c>
      <c r="B6137" s="200" t="s">
        <v>3824</v>
      </c>
      <c r="C6137" s="194" t="s">
        <v>18</v>
      </c>
      <c r="D6137" s="194" t="s">
        <v>274</v>
      </c>
      <c r="E6137" s="195" t="s">
        <v>7270</v>
      </c>
    </row>
    <row r="6138" spans="1:7" x14ac:dyDescent="0.2">
      <c r="A6138" s="218">
        <v>4513</v>
      </c>
      <c r="B6138" s="200" t="s">
        <v>3825</v>
      </c>
      <c r="C6138" s="194" t="s">
        <v>18</v>
      </c>
      <c r="D6138" s="194" t="s">
        <v>274</v>
      </c>
      <c r="E6138" s="195" t="s">
        <v>5562</v>
      </c>
    </row>
    <row r="6139" spans="1:7" x14ac:dyDescent="0.2">
      <c r="A6139" s="218">
        <v>4512</v>
      </c>
      <c r="B6139" s="200" t="s">
        <v>123</v>
      </c>
      <c r="C6139" s="194" t="s">
        <v>18</v>
      </c>
      <c r="D6139" s="194" t="s">
        <v>274</v>
      </c>
      <c r="E6139" s="195" t="s">
        <v>5562</v>
      </c>
    </row>
    <row r="6140" spans="1:7" x14ac:dyDescent="0.2">
      <c r="A6140" s="218">
        <v>4500</v>
      </c>
      <c r="B6140" s="200" t="s">
        <v>3826</v>
      </c>
      <c r="C6140" s="194" t="s">
        <v>18</v>
      </c>
      <c r="D6140" s="194" t="s">
        <v>274</v>
      </c>
      <c r="E6140" s="195" t="s">
        <v>18714</v>
      </c>
    </row>
    <row r="6141" spans="1:7" x14ac:dyDescent="0.2">
      <c r="A6141" s="218">
        <v>10731</v>
      </c>
      <c r="B6141" s="200" t="s">
        <v>3827</v>
      </c>
      <c r="C6141" s="194" t="s">
        <v>286</v>
      </c>
      <c r="D6141" s="194" t="s">
        <v>209</v>
      </c>
      <c r="E6141" s="195" t="s">
        <v>6681</v>
      </c>
    </row>
    <row r="6142" spans="1:7" ht="15" x14ac:dyDescent="0.25">
      <c r="A6142" s="218">
        <v>4704</v>
      </c>
      <c r="B6142" s="200" t="s">
        <v>3828</v>
      </c>
      <c r="C6142" s="194" t="s">
        <v>286</v>
      </c>
      <c r="D6142" s="194" t="s">
        <v>281</v>
      </c>
      <c r="E6142" s="195" t="s">
        <v>6682</v>
      </c>
      <c r="F6142" s="147"/>
      <c r="G6142" s="147"/>
    </row>
    <row r="6143" spans="1:7" x14ac:dyDescent="0.2">
      <c r="A6143" s="218">
        <v>10730</v>
      </c>
      <c r="B6143" s="200" t="s">
        <v>3829</v>
      </c>
      <c r="C6143" s="194" t="s">
        <v>286</v>
      </c>
      <c r="D6143" s="194" t="s">
        <v>281</v>
      </c>
      <c r="E6143" s="195" t="s">
        <v>6683</v>
      </c>
    </row>
    <row r="6144" spans="1:7" ht="15" x14ac:dyDescent="0.25">
      <c r="A6144" s="218">
        <v>4729</v>
      </c>
      <c r="B6144" s="200" t="s">
        <v>3830</v>
      </c>
      <c r="C6144" s="194" t="s">
        <v>302</v>
      </c>
      <c r="D6144" s="194" t="s">
        <v>281</v>
      </c>
      <c r="E6144" s="195" t="s">
        <v>18715</v>
      </c>
      <c r="F6144" s="147"/>
      <c r="G6144" s="147"/>
    </row>
    <row r="6145" spans="1:7" ht="15" x14ac:dyDescent="0.25">
      <c r="A6145" s="218">
        <v>4720</v>
      </c>
      <c r="B6145" s="200" t="s">
        <v>3831</v>
      </c>
      <c r="C6145" s="194" t="s">
        <v>302</v>
      </c>
      <c r="D6145" s="194" t="s">
        <v>281</v>
      </c>
      <c r="E6145" s="195" t="s">
        <v>18716</v>
      </c>
      <c r="F6145" s="147"/>
      <c r="G6145" s="147"/>
    </row>
    <row r="6146" spans="1:7" ht="15" x14ac:dyDescent="0.25">
      <c r="A6146" s="192"/>
      <c r="B6146" s="200" t="s">
        <v>3832</v>
      </c>
      <c r="C6146" s="192"/>
      <c r="D6146" s="192"/>
      <c r="E6146" s="192"/>
      <c r="F6146" s="147"/>
      <c r="G6146" s="147"/>
    </row>
    <row r="6147" spans="1:7" ht="15" x14ac:dyDescent="0.25">
      <c r="A6147" s="218">
        <v>4721</v>
      </c>
      <c r="B6147" s="200" t="s">
        <v>3833</v>
      </c>
      <c r="C6147" s="194" t="s">
        <v>302</v>
      </c>
      <c r="D6147" s="194" t="s">
        <v>281</v>
      </c>
      <c r="E6147" s="195" t="s">
        <v>12115</v>
      </c>
      <c r="F6147" s="147"/>
      <c r="G6147" s="147"/>
    </row>
    <row r="6148" spans="1:7" ht="15" x14ac:dyDescent="0.25">
      <c r="A6148" s="218">
        <v>4718</v>
      </c>
      <c r="B6148" s="200" t="s">
        <v>3834</v>
      </c>
      <c r="C6148" s="194" t="s">
        <v>302</v>
      </c>
      <c r="D6148" s="194" t="s">
        <v>209</v>
      </c>
      <c r="E6148" s="195" t="s">
        <v>12115</v>
      </c>
      <c r="F6148" s="147"/>
      <c r="G6148" s="147"/>
    </row>
    <row r="6149" spans="1:7" x14ac:dyDescent="0.2">
      <c r="A6149" s="218">
        <v>4722</v>
      </c>
      <c r="B6149" s="200" t="s">
        <v>3835</v>
      </c>
      <c r="C6149" s="194" t="s">
        <v>302</v>
      </c>
      <c r="D6149" s="194" t="s">
        <v>281</v>
      </c>
      <c r="E6149" s="195" t="s">
        <v>12115</v>
      </c>
    </row>
    <row r="6150" spans="1:7" ht="15" x14ac:dyDescent="0.25">
      <c r="A6150" s="218">
        <v>4723</v>
      </c>
      <c r="B6150" s="200" t="s">
        <v>3836</v>
      </c>
      <c r="C6150" s="194" t="s">
        <v>302</v>
      </c>
      <c r="D6150" s="194" t="s">
        <v>281</v>
      </c>
      <c r="E6150" s="195" t="s">
        <v>18717</v>
      </c>
      <c r="F6150" s="147"/>
      <c r="G6150" s="147"/>
    </row>
    <row r="6151" spans="1:7" ht="15" x14ac:dyDescent="0.25">
      <c r="A6151" s="218">
        <v>4727</v>
      </c>
      <c r="B6151" s="200" t="s">
        <v>3837</v>
      </c>
      <c r="C6151" s="194" t="s">
        <v>302</v>
      </c>
      <c r="D6151" s="194" t="s">
        <v>281</v>
      </c>
      <c r="E6151" s="195" t="s">
        <v>17086</v>
      </c>
      <c r="F6151" s="151"/>
      <c r="G6151" s="147"/>
    </row>
    <row r="6152" spans="1:7" ht="15" x14ac:dyDescent="0.25">
      <c r="A6152" s="218">
        <v>4748</v>
      </c>
      <c r="B6152" s="200" t="s">
        <v>3838</v>
      </c>
      <c r="C6152" s="194" t="s">
        <v>302</v>
      </c>
      <c r="D6152" s="194" t="s">
        <v>281</v>
      </c>
      <c r="E6152" s="195" t="s">
        <v>18718</v>
      </c>
      <c r="F6152" s="147"/>
      <c r="G6152" s="148"/>
    </row>
    <row r="6153" spans="1:7" ht="15" x14ac:dyDescent="0.25">
      <c r="A6153" s="192"/>
      <c r="B6153" s="200" t="s">
        <v>3839</v>
      </c>
      <c r="C6153" s="192"/>
      <c r="D6153" s="192"/>
      <c r="E6153" s="192"/>
      <c r="F6153" s="148"/>
      <c r="G6153" s="148"/>
    </row>
    <row r="6154" spans="1:7" ht="15" x14ac:dyDescent="0.25">
      <c r="A6154" s="218">
        <v>4730</v>
      </c>
      <c r="B6154" s="200" t="s">
        <v>3840</v>
      </c>
      <c r="C6154" s="194" t="s">
        <v>302</v>
      </c>
      <c r="D6154" s="194" t="s">
        <v>281</v>
      </c>
      <c r="E6154" s="195" t="s">
        <v>13718</v>
      </c>
      <c r="F6154" s="147"/>
      <c r="G6154" s="148"/>
    </row>
    <row r="6155" spans="1:7" ht="15" x14ac:dyDescent="0.25">
      <c r="A6155" s="192"/>
      <c r="B6155" s="200" t="s">
        <v>3841</v>
      </c>
      <c r="C6155" s="192"/>
      <c r="D6155" s="192"/>
      <c r="E6155" s="192"/>
      <c r="F6155" s="150"/>
      <c r="G6155" s="150"/>
    </row>
    <row r="6156" spans="1:7" x14ac:dyDescent="0.2">
      <c r="A6156" s="218">
        <v>10737</v>
      </c>
      <c r="B6156" s="200" t="s">
        <v>3842</v>
      </c>
      <c r="C6156" s="194" t="s">
        <v>286</v>
      </c>
      <c r="D6156" s="194" t="s">
        <v>281</v>
      </c>
      <c r="E6156" s="195" t="s">
        <v>6686</v>
      </c>
      <c r="F6156" s="150"/>
      <c r="G6156" s="150"/>
    </row>
    <row r="6157" spans="1:7" ht="15" x14ac:dyDescent="0.25">
      <c r="A6157" s="192"/>
      <c r="B6157" s="200" t="s">
        <v>3843</v>
      </c>
      <c r="C6157" s="192"/>
      <c r="D6157" s="192"/>
      <c r="E6157" s="192"/>
      <c r="F6157" s="150"/>
      <c r="G6157" s="150"/>
    </row>
    <row r="6158" spans="1:7" x14ac:dyDescent="0.2">
      <c r="A6158" s="218">
        <v>10734</v>
      </c>
      <c r="B6158" s="200" t="s">
        <v>3844</v>
      </c>
      <c r="C6158" s="194" t="s">
        <v>286</v>
      </c>
      <c r="D6158" s="194" t="s">
        <v>281</v>
      </c>
      <c r="E6158" s="195" t="s">
        <v>6687</v>
      </c>
      <c r="F6158" s="150"/>
      <c r="G6158" s="150"/>
    </row>
    <row r="6159" spans="1:7" ht="15" x14ac:dyDescent="0.25">
      <c r="A6159" s="192"/>
      <c r="B6159" s="200" t="s">
        <v>3845</v>
      </c>
      <c r="C6159" s="192"/>
      <c r="D6159" s="192"/>
      <c r="E6159" s="192"/>
      <c r="F6159" s="150"/>
      <c r="G6159" s="150"/>
    </row>
    <row r="6160" spans="1:7" x14ac:dyDescent="0.2">
      <c r="A6160" s="218">
        <v>4717</v>
      </c>
      <c r="B6160" s="200" t="s">
        <v>3846</v>
      </c>
      <c r="C6160" s="194" t="s">
        <v>286</v>
      </c>
      <c r="D6160" s="194" t="s">
        <v>281</v>
      </c>
      <c r="E6160" s="195" t="s">
        <v>5945</v>
      </c>
      <c r="F6160" s="150"/>
      <c r="G6160" s="150"/>
    </row>
    <row r="6161" spans="1:7" x14ac:dyDescent="0.2">
      <c r="A6161" s="218">
        <v>4708</v>
      </c>
      <c r="B6161" s="200" t="s">
        <v>3847</v>
      </c>
      <c r="C6161" s="194" t="s">
        <v>286</v>
      </c>
      <c r="D6161" s="194" t="s">
        <v>281</v>
      </c>
      <c r="E6161" s="195" t="s">
        <v>5945</v>
      </c>
      <c r="F6161" s="150"/>
      <c r="G6161" s="150"/>
    </row>
    <row r="6162" spans="1:7" x14ac:dyDescent="0.2">
      <c r="A6162" s="218">
        <v>4712</v>
      </c>
      <c r="B6162" s="200" t="s">
        <v>3848</v>
      </c>
      <c r="C6162" s="194" t="s">
        <v>286</v>
      </c>
      <c r="D6162" s="194" t="s">
        <v>281</v>
      </c>
      <c r="E6162" s="195" t="s">
        <v>6688</v>
      </c>
      <c r="F6162" s="150"/>
      <c r="G6162" s="150"/>
    </row>
    <row r="6163" spans="1:7" ht="15" x14ac:dyDescent="0.25">
      <c r="A6163" s="192"/>
      <c r="B6163" s="200" t="s">
        <v>3849</v>
      </c>
      <c r="C6163" s="192"/>
      <c r="D6163" s="192"/>
      <c r="E6163" s="192"/>
      <c r="F6163" s="150"/>
      <c r="G6163" s="150"/>
    </row>
    <row r="6164" spans="1:7" ht="15" x14ac:dyDescent="0.25">
      <c r="A6164" s="192"/>
      <c r="B6164" s="200" t="s">
        <v>3850</v>
      </c>
      <c r="C6164" s="192"/>
      <c r="D6164" s="192"/>
      <c r="E6164" s="192"/>
      <c r="F6164" s="150"/>
      <c r="G6164" s="150"/>
    </row>
    <row r="6165" spans="1:7" x14ac:dyDescent="0.2">
      <c r="A6165" s="218">
        <v>4710</v>
      </c>
      <c r="B6165" s="200" t="s">
        <v>3851</v>
      </c>
      <c r="C6165" s="194" t="s">
        <v>286</v>
      </c>
      <c r="D6165" s="194" t="s">
        <v>281</v>
      </c>
      <c r="E6165" s="195" t="s">
        <v>6689</v>
      </c>
      <c r="F6165" s="150"/>
      <c r="G6165" s="150"/>
    </row>
    <row r="6166" spans="1:7" ht="15" x14ac:dyDescent="0.25">
      <c r="A6166" s="192"/>
      <c r="B6166" s="200" t="s">
        <v>3852</v>
      </c>
      <c r="C6166" s="192"/>
      <c r="D6166" s="192"/>
      <c r="E6166" s="192"/>
      <c r="F6166" s="150"/>
      <c r="G6166" s="150"/>
    </row>
    <row r="6167" spans="1:7" ht="15" x14ac:dyDescent="0.25">
      <c r="A6167" s="192"/>
      <c r="B6167" s="200" t="s">
        <v>3853</v>
      </c>
      <c r="C6167" s="192"/>
      <c r="D6167" s="192"/>
      <c r="E6167" s="192"/>
      <c r="F6167" s="150"/>
      <c r="G6167" s="150"/>
    </row>
    <row r="6168" spans="1:7" x14ac:dyDescent="0.2">
      <c r="A6168" s="218">
        <v>4746</v>
      </c>
      <c r="B6168" s="200" t="s">
        <v>3854</v>
      </c>
      <c r="C6168" s="194" t="s">
        <v>302</v>
      </c>
      <c r="D6168" s="194" t="s">
        <v>281</v>
      </c>
      <c r="E6168" s="195" t="s">
        <v>18719</v>
      </c>
      <c r="F6168" s="150"/>
      <c r="G6168" s="150"/>
    </row>
    <row r="6169" spans="1:7" ht="15" x14ac:dyDescent="0.25">
      <c r="A6169" s="192"/>
      <c r="B6169" s="200" t="s">
        <v>3855</v>
      </c>
      <c r="C6169" s="192"/>
      <c r="D6169" s="192"/>
      <c r="E6169" s="192"/>
      <c r="F6169" s="150"/>
      <c r="G6169" s="150"/>
    </row>
    <row r="6170" spans="1:7" x14ac:dyDescent="0.2">
      <c r="A6170" s="218">
        <v>4750</v>
      </c>
      <c r="B6170" s="200" t="s">
        <v>80</v>
      </c>
      <c r="C6170" s="194" t="s">
        <v>56</v>
      </c>
      <c r="D6170" s="194" t="s">
        <v>209</v>
      </c>
      <c r="E6170" s="195" t="s">
        <v>6071</v>
      </c>
      <c r="F6170" s="150"/>
      <c r="G6170" s="150"/>
    </row>
    <row r="6171" spans="1:7" x14ac:dyDescent="0.2">
      <c r="A6171" s="218">
        <v>34747</v>
      </c>
      <c r="B6171" s="200" t="s">
        <v>18720</v>
      </c>
      <c r="C6171" s="194" t="s">
        <v>18</v>
      </c>
      <c r="D6171" s="194" t="s">
        <v>281</v>
      </c>
      <c r="E6171" s="195" t="s">
        <v>18721</v>
      </c>
      <c r="F6171" s="150"/>
      <c r="G6171" s="150"/>
    </row>
    <row r="6172" spans="1:7" ht="15" x14ac:dyDescent="0.25">
      <c r="A6172" s="192"/>
      <c r="B6172" s="200" t="s">
        <v>18722</v>
      </c>
      <c r="C6172" s="192"/>
      <c r="D6172" s="192"/>
      <c r="E6172" s="192"/>
      <c r="F6172" s="147"/>
      <c r="G6172" s="147"/>
    </row>
    <row r="6173" spans="1:7" x14ac:dyDescent="0.2">
      <c r="A6173" s="218">
        <v>4826</v>
      </c>
      <c r="B6173" s="200" t="s">
        <v>18723</v>
      </c>
      <c r="C6173" s="194" t="s">
        <v>18</v>
      </c>
      <c r="D6173" s="194" t="s">
        <v>281</v>
      </c>
      <c r="E6173" s="195" t="s">
        <v>18724</v>
      </c>
      <c r="F6173" s="150"/>
      <c r="G6173" s="150"/>
    </row>
    <row r="6174" spans="1:7" x14ac:dyDescent="0.2">
      <c r="A6174" s="218">
        <v>10855</v>
      </c>
      <c r="B6174" s="200" t="s">
        <v>3856</v>
      </c>
      <c r="C6174" s="194" t="s">
        <v>18</v>
      </c>
      <c r="D6174" s="194" t="s">
        <v>274</v>
      </c>
      <c r="E6174" s="195" t="s">
        <v>6691</v>
      </c>
      <c r="F6174" s="150"/>
      <c r="G6174" s="150"/>
    </row>
    <row r="6175" spans="1:7" ht="15" x14ac:dyDescent="0.25">
      <c r="A6175" s="199" t="s">
        <v>16759</v>
      </c>
      <c r="B6175" s="192"/>
      <c r="C6175" s="192"/>
      <c r="D6175" s="192"/>
      <c r="E6175" s="192"/>
      <c r="F6175" s="150"/>
      <c r="G6175" s="150"/>
    </row>
    <row r="6176" spans="1:7" ht="15" x14ac:dyDescent="0.25">
      <c r="A6176" s="166"/>
      <c r="B6176" s="173"/>
      <c r="C6176" s="169"/>
      <c r="D6176" s="166"/>
      <c r="E6176" s="169"/>
      <c r="F6176" s="150"/>
      <c r="G6176" s="150"/>
    </row>
    <row r="6177" spans="1:7" ht="18" x14ac:dyDescent="0.25">
      <c r="A6177" s="192"/>
      <c r="B6177" s="201" t="s">
        <v>264</v>
      </c>
      <c r="C6177" s="192"/>
      <c r="D6177" s="193" t="s">
        <v>16732</v>
      </c>
      <c r="E6177" s="194" t="s">
        <v>18725</v>
      </c>
      <c r="F6177" s="147"/>
      <c r="G6177" s="147"/>
    </row>
    <row r="6178" spans="1:7" ht="15" x14ac:dyDescent="0.25">
      <c r="A6178" s="199" t="s">
        <v>16734</v>
      </c>
      <c r="B6178" s="192"/>
      <c r="C6178" s="192"/>
      <c r="D6178" s="192"/>
      <c r="E6178" s="192"/>
      <c r="F6178" s="150"/>
      <c r="G6178" s="150"/>
    </row>
    <row r="6179" spans="1:7" ht="15" x14ac:dyDescent="0.25">
      <c r="A6179" s="199" t="s">
        <v>16735</v>
      </c>
      <c r="B6179" s="192"/>
      <c r="C6179" s="192"/>
      <c r="D6179" s="192"/>
      <c r="E6179" s="192"/>
      <c r="F6179" s="150"/>
      <c r="G6179" s="150"/>
    </row>
    <row r="6180" spans="1:7" ht="15" x14ac:dyDescent="0.25">
      <c r="A6180" s="199" t="s">
        <v>16736</v>
      </c>
      <c r="B6180" s="192"/>
      <c r="C6180" s="192"/>
      <c r="D6180" s="192"/>
      <c r="E6180" s="192"/>
      <c r="F6180" s="150"/>
      <c r="G6180" s="150"/>
    </row>
    <row r="6181" spans="1:7" ht="15" x14ac:dyDescent="0.25">
      <c r="A6181" s="199" t="s">
        <v>16737</v>
      </c>
      <c r="B6181" s="192"/>
      <c r="C6181" s="192"/>
      <c r="D6181" s="192"/>
      <c r="E6181" s="192"/>
      <c r="F6181" s="150"/>
      <c r="G6181" s="150"/>
    </row>
    <row r="6182" spans="1:7" ht="15" x14ac:dyDescent="0.25">
      <c r="A6182" s="199" t="s">
        <v>16738</v>
      </c>
      <c r="B6182" s="192"/>
      <c r="C6182" s="192"/>
      <c r="D6182" s="192"/>
      <c r="E6182" s="192"/>
      <c r="F6182" s="150"/>
      <c r="G6182" s="150"/>
    </row>
    <row r="6183" spans="1:7" ht="15" x14ac:dyDescent="0.25">
      <c r="A6183" s="199" t="s">
        <v>16739</v>
      </c>
      <c r="B6183" s="200" t="s">
        <v>16740</v>
      </c>
      <c r="C6183" s="192"/>
      <c r="D6183" s="192"/>
      <c r="E6183" s="192"/>
      <c r="F6183" s="150"/>
      <c r="G6183" s="150"/>
    </row>
    <row r="6184" spans="1:7" ht="15" x14ac:dyDescent="0.25">
      <c r="A6184" s="192"/>
      <c r="B6184" s="200" t="s">
        <v>16741</v>
      </c>
      <c r="C6184" s="195" t="s">
        <v>16742</v>
      </c>
      <c r="D6184" s="192"/>
      <c r="E6184" s="195" t="s">
        <v>16743</v>
      </c>
      <c r="F6184" s="150"/>
      <c r="G6184" s="150"/>
    </row>
    <row r="6185" spans="1:7" ht="15" x14ac:dyDescent="0.25">
      <c r="A6185" s="199" t="s">
        <v>16744</v>
      </c>
      <c r="B6185" s="199" t="s">
        <v>16745</v>
      </c>
      <c r="C6185" s="192"/>
      <c r="D6185" s="193" t="s">
        <v>16746</v>
      </c>
      <c r="E6185" s="192"/>
      <c r="F6185" s="150"/>
      <c r="G6185" s="150"/>
    </row>
    <row r="6186" spans="1:7" x14ac:dyDescent="0.2">
      <c r="A6186" s="199" t="s">
        <v>265</v>
      </c>
      <c r="B6186" s="199" t="s">
        <v>266</v>
      </c>
      <c r="C6186" s="193" t="s">
        <v>267</v>
      </c>
      <c r="D6186" s="193" t="s">
        <v>268</v>
      </c>
      <c r="E6186" s="193" t="s">
        <v>269</v>
      </c>
      <c r="F6186" s="150"/>
      <c r="G6186" s="150"/>
    </row>
    <row r="6187" spans="1:7" ht="15" x14ac:dyDescent="0.25">
      <c r="A6187" s="192"/>
      <c r="B6187" s="192"/>
      <c r="C6187" s="192"/>
      <c r="D6187" s="193" t="s">
        <v>270</v>
      </c>
      <c r="E6187" s="193" t="s">
        <v>271</v>
      </c>
      <c r="F6187" s="150"/>
      <c r="G6187" s="150"/>
    </row>
    <row r="6188" spans="1:7" x14ac:dyDescent="0.2">
      <c r="A6188" s="218">
        <v>4825</v>
      </c>
      <c r="B6188" s="200" t="s">
        <v>18726</v>
      </c>
      <c r="C6188" s="194" t="s">
        <v>18</v>
      </c>
      <c r="D6188" s="194" t="s">
        <v>281</v>
      </c>
      <c r="E6188" s="195" t="s">
        <v>6690</v>
      </c>
      <c r="F6188" s="150"/>
      <c r="G6188" s="150"/>
    </row>
    <row r="6189" spans="1:7" ht="15" x14ac:dyDescent="0.25">
      <c r="A6189" s="192"/>
      <c r="B6189" s="200" t="s">
        <v>18727</v>
      </c>
      <c r="C6189" s="192"/>
      <c r="D6189" s="192"/>
      <c r="E6189" s="192"/>
      <c r="F6189" s="150"/>
      <c r="G6189" s="150"/>
    </row>
    <row r="6190" spans="1:7" x14ac:dyDescent="0.2">
      <c r="A6190" s="218">
        <v>34744</v>
      </c>
      <c r="B6190" s="200" t="s">
        <v>3857</v>
      </c>
      <c r="C6190" s="194" t="s">
        <v>286</v>
      </c>
      <c r="D6190" s="194" t="s">
        <v>281</v>
      </c>
      <c r="E6190" s="195" t="s">
        <v>17696</v>
      </c>
      <c r="F6190" s="150"/>
      <c r="G6190" s="150"/>
    </row>
    <row r="6191" spans="1:7" x14ac:dyDescent="0.2">
      <c r="A6191" s="218">
        <v>38410</v>
      </c>
      <c r="B6191" s="200" t="s">
        <v>18728</v>
      </c>
      <c r="C6191" s="194" t="s">
        <v>273</v>
      </c>
      <c r="D6191" s="194" t="s">
        <v>281</v>
      </c>
      <c r="E6191" s="196" t="s">
        <v>18729</v>
      </c>
      <c r="F6191" s="150"/>
      <c r="G6191" s="150"/>
    </row>
    <row r="6192" spans="1:7" ht="15" x14ac:dyDescent="0.25">
      <c r="A6192" s="192"/>
      <c r="B6192" s="200" t="s">
        <v>18730</v>
      </c>
      <c r="C6192" s="192"/>
      <c r="D6192" s="192"/>
      <c r="E6192" s="192"/>
      <c r="F6192" s="150"/>
      <c r="G6192" s="150"/>
    </row>
    <row r="6193" spans="1:7" x14ac:dyDescent="0.2">
      <c r="A6193" s="218">
        <v>13340</v>
      </c>
      <c r="B6193" s="200" t="s">
        <v>3858</v>
      </c>
      <c r="C6193" s="194" t="s">
        <v>18</v>
      </c>
      <c r="D6193" s="194" t="s">
        <v>281</v>
      </c>
      <c r="E6193" s="195" t="s">
        <v>17398</v>
      </c>
      <c r="F6193" s="150"/>
      <c r="G6193" s="150"/>
    </row>
    <row r="6194" spans="1:7" x14ac:dyDescent="0.2">
      <c r="A6194" s="218">
        <v>4773</v>
      </c>
      <c r="B6194" s="200" t="s">
        <v>3859</v>
      </c>
      <c r="C6194" s="194" t="s">
        <v>18</v>
      </c>
      <c r="D6194" s="194" t="s">
        <v>281</v>
      </c>
      <c r="E6194" s="195" t="s">
        <v>18731</v>
      </c>
      <c r="F6194" s="150"/>
      <c r="G6194" s="150"/>
    </row>
    <row r="6195" spans="1:7" x14ac:dyDescent="0.2">
      <c r="A6195" s="218">
        <v>4764</v>
      </c>
      <c r="B6195" s="200" t="s">
        <v>3860</v>
      </c>
      <c r="C6195" s="194" t="s">
        <v>31</v>
      </c>
      <c r="D6195" s="194" t="s">
        <v>209</v>
      </c>
      <c r="E6195" s="195" t="s">
        <v>8587</v>
      </c>
      <c r="F6195" s="150"/>
      <c r="G6195" s="150"/>
    </row>
    <row r="6196" spans="1:7" x14ac:dyDescent="0.2">
      <c r="A6196" s="218">
        <v>4775</v>
      </c>
      <c r="B6196" s="200" t="s">
        <v>3861</v>
      </c>
      <c r="C6196" s="194" t="s">
        <v>18</v>
      </c>
      <c r="D6196" s="194" t="s">
        <v>281</v>
      </c>
      <c r="E6196" s="195" t="s">
        <v>18732</v>
      </c>
      <c r="F6196" s="150"/>
      <c r="G6196" s="150"/>
    </row>
    <row r="6197" spans="1:7" x14ac:dyDescent="0.2">
      <c r="A6197" s="218">
        <v>4776</v>
      </c>
      <c r="B6197" s="200" t="s">
        <v>3862</v>
      </c>
      <c r="C6197" s="194" t="s">
        <v>18</v>
      </c>
      <c r="D6197" s="194" t="s">
        <v>281</v>
      </c>
      <c r="E6197" s="195" t="s">
        <v>18733</v>
      </c>
      <c r="F6197" s="150"/>
      <c r="G6197" s="150"/>
    </row>
    <row r="6198" spans="1:7" ht="15" x14ac:dyDescent="0.25">
      <c r="A6198" s="218">
        <v>4774</v>
      </c>
      <c r="B6198" s="200" t="s">
        <v>3863</v>
      </c>
      <c r="C6198" s="194" t="s">
        <v>31</v>
      </c>
      <c r="D6198" s="194" t="s">
        <v>281</v>
      </c>
      <c r="E6198" s="195" t="s">
        <v>5808</v>
      </c>
      <c r="F6198" s="147"/>
      <c r="G6198" s="147"/>
    </row>
    <row r="6199" spans="1:7" x14ac:dyDescent="0.2">
      <c r="A6199" s="218">
        <v>4768</v>
      </c>
      <c r="B6199" s="200" t="s">
        <v>3864</v>
      </c>
      <c r="C6199" s="194" t="s">
        <v>31</v>
      </c>
      <c r="D6199" s="194" t="s">
        <v>281</v>
      </c>
      <c r="E6199" s="195" t="s">
        <v>5484</v>
      </c>
      <c r="F6199" s="150"/>
      <c r="G6199" s="150"/>
    </row>
    <row r="6200" spans="1:7" ht="15" x14ac:dyDescent="0.25">
      <c r="A6200" s="218">
        <v>4769</v>
      </c>
      <c r="B6200" s="200" t="s">
        <v>3865</v>
      </c>
      <c r="C6200" s="194" t="s">
        <v>18</v>
      </c>
      <c r="D6200" s="194" t="s">
        <v>281</v>
      </c>
      <c r="E6200" s="195" t="s">
        <v>18734</v>
      </c>
      <c r="F6200" s="147"/>
      <c r="G6200" s="147"/>
    </row>
    <row r="6201" spans="1:7" x14ac:dyDescent="0.2">
      <c r="A6201" s="218">
        <v>10963</v>
      </c>
      <c r="B6201" s="200" t="s">
        <v>3866</v>
      </c>
      <c r="C6201" s="194" t="s">
        <v>18</v>
      </c>
      <c r="D6201" s="194" t="s">
        <v>281</v>
      </c>
      <c r="E6201" s="195" t="s">
        <v>8038</v>
      </c>
      <c r="F6201" s="150"/>
      <c r="G6201" s="150"/>
    </row>
    <row r="6202" spans="1:7" ht="15" x14ac:dyDescent="0.25">
      <c r="A6202" s="218">
        <v>10964</v>
      </c>
      <c r="B6202" s="200" t="s">
        <v>3867</v>
      </c>
      <c r="C6202" s="194" t="s">
        <v>31</v>
      </c>
      <c r="D6202" s="194" t="s">
        <v>281</v>
      </c>
      <c r="E6202" s="195" t="s">
        <v>5586</v>
      </c>
      <c r="F6202" s="147"/>
      <c r="G6202" s="147"/>
    </row>
    <row r="6203" spans="1:7" x14ac:dyDescent="0.2">
      <c r="A6203" s="218">
        <v>34360</v>
      </c>
      <c r="B6203" s="200" t="s">
        <v>3868</v>
      </c>
      <c r="C6203" s="194" t="s">
        <v>31</v>
      </c>
      <c r="D6203" s="194" t="s">
        <v>274</v>
      </c>
      <c r="E6203" s="195" t="s">
        <v>18735</v>
      </c>
      <c r="F6203" s="150"/>
      <c r="G6203" s="150"/>
    </row>
    <row r="6204" spans="1:7" ht="15" x14ac:dyDescent="0.25">
      <c r="A6204" s="218">
        <v>20259</v>
      </c>
      <c r="B6204" s="200" t="s">
        <v>3869</v>
      </c>
      <c r="C6204" s="194" t="s">
        <v>18</v>
      </c>
      <c r="D6204" s="194" t="s">
        <v>281</v>
      </c>
      <c r="E6204" s="195" t="s">
        <v>5258</v>
      </c>
      <c r="F6204" s="147"/>
      <c r="G6204" s="147"/>
    </row>
    <row r="6205" spans="1:7" x14ac:dyDescent="0.2">
      <c r="A6205" s="218">
        <v>14077</v>
      </c>
      <c r="B6205" s="200" t="s">
        <v>3870</v>
      </c>
      <c r="C6205" s="194" t="s">
        <v>18</v>
      </c>
      <c r="D6205" s="194" t="s">
        <v>281</v>
      </c>
      <c r="E6205" s="195" t="s">
        <v>6693</v>
      </c>
    </row>
    <row r="6206" spans="1:7" ht="15" x14ac:dyDescent="0.25">
      <c r="A6206" s="192"/>
      <c r="B6206" s="200" t="s">
        <v>3871</v>
      </c>
      <c r="C6206" s="192"/>
      <c r="D6206" s="192"/>
      <c r="E6206" s="192"/>
    </row>
    <row r="6207" spans="1:7" x14ac:dyDescent="0.2">
      <c r="A6207" s="218">
        <v>3678</v>
      </c>
      <c r="B6207" s="200" t="s">
        <v>3872</v>
      </c>
      <c r="C6207" s="194" t="s">
        <v>18</v>
      </c>
      <c r="D6207" s="194" t="s">
        <v>281</v>
      </c>
      <c r="E6207" s="195" t="s">
        <v>6694</v>
      </c>
    </row>
    <row r="6208" spans="1:7" ht="15" x14ac:dyDescent="0.25">
      <c r="A6208" s="192"/>
      <c r="B6208" s="200" t="s">
        <v>3873</v>
      </c>
      <c r="C6208" s="192"/>
      <c r="D6208" s="192"/>
      <c r="E6208" s="192"/>
    </row>
    <row r="6209" spans="1:7" x14ac:dyDescent="0.2">
      <c r="A6209" s="218">
        <v>10962</v>
      </c>
      <c r="B6209" s="200" t="s">
        <v>3874</v>
      </c>
      <c r="C6209" s="194" t="s">
        <v>31</v>
      </c>
      <c r="D6209" s="194" t="s">
        <v>281</v>
      </c>
      <c r="E6209" s="195" t="s">
        <v>7997</v>
      </c>
    </row>
    <row r="6210" spans="1:7" ht="15" x14ac:dyDescent="0.25">
      <c r="A6210" s="218">
        <v>4765</v>
      </c>
      <c r="B6210" s="200" t="s">
        <v>3875</v>
      </c>
      <c r="C6210" s="194" t="s">
        <v>18</v>
      </c>
      <c r="D6210" s="194" t="s">
        <v>281</v>
      </c>
      <c r="E6210" s="195" t="s">
        <v>18736</v>
      </c>
      <c r="F6210" s="147"/>
      <c r="G6210" s="147"/>
    </row>
    <row r="6211" spans="1:7" x14ac:dyDescent="0.2">
      <c r="A6211" s="218">
        <v>4766</v>
      </c>
      <c r="B6211" s="200" t="s">
        <v>3876</v>
      </c>
      <c r="C6211" s="194" t="s">
        <v>31</v>
      </c>
      <c r="D6211" s="194" t="s">
        <v>281</v>
      </c>
      <c r="E6211" s="195" t="s">
        <v>5808</v>
      </c>
    </row>
    <row r="6212" spans="1:7" ht="15" x14ac:dyDescent="0.25">
      <c r="A6212" s="218">
        <v>4767</v>
      </c>
      <c r="B6212" s="200" t="s">
        <v>3877</v>
      </c>
      <c r="C6212" s="194" t="s">
        <v>18</v>
      </c>
      <c r="D6212" s="194" t="s">
        <v>281</v>
      </c>
      <c r="E6212" s="195" t="s">
        <v>18737</v>
      </c>
      <c r="F6212" s="147"/>
      <c r="G6212" s="147"/>
    </row>
    <row r="6213" spans="1:7" ht="15" x14ac:dyDescent="0.25">
      <c r="A6213" s="218">
        <v>10965</v>
      </c>
      <c r="B6213" s="200" t="s">
        <v>3878</v>
      </c>
      <c r="C6213" s="194" t="s">
        <v>18</v>
      </c>
      <c r="D6213" s="194" t="s">
        <v>281</v>
      </c>
      <c r="E6213" s="195" t="s">
        <v>18738</v>
      </c>
      <c r="F6213" s="147"/>
      <c r="G6213" s="147"/>
    </row>
    <row r="6214" spans="1:7" ht="15" x14ac:dyDescent="0.25">
      <c r="A6214" s="218">
        <v>10966</v>
      </c>
      <c r="B6214" s="200" t="s">
        <v>3879</v>
      </c>
      <c r="C6214" s="194" t="s">
        <v>31</v>
      </c>
      <c r="D6214" s="194" t="s">
        <v>281</v>
      </c>
      <c r="E6214" s="195" t="s">
        <v>6077</v>
      </c>
      <c r="F6214" s="147"/>
      <c r="G6214" s="147"/>
    </row>
    <row r="6215" spans="1:7" ht="15" x14ac:dyDescent="0.25">
      <c r="A6215" s="218">
        <v>39958</v>
      </c>
      <c r="B6215" s="200" t="s">
        <v>18739</v>
      </c>
      <c r="C6215" s="194" t="s">
        <v>18</v>
      </c>
      <c r="D6215" s="194" t="s">
        <v>281</v>
      </c>
      <c r="E6215" s="195" t="s">
        <v>18740</v>
      </c>
      <c r="F6215" s="147"/>
      <c r="G6215" s="147"/>
    </row>
    <row r="6216" spans="1:7" ht="15" x14ac:dyDescent="0.25">
      <c r="A6216" s="218">
        <v>39957</v>
      </c>
      <c r="B6216" s="200" t="s">
        <v>18741</v>
      </c>
      <c r="C6216" s="194" t="s">
        <v>18</v>
      </c>
      <c r="D6216" s="194" t="s">
        <v>281</v>
      </c>
      <c r="E6216" s="195" t="s">
        <v>18742</v>
      </c>
      <c r="F6216" s="147"/>
      <c r="G6216" s="147"/>
    </row>
    <row r="6217" spans="1:7" x14ac:dyDescent="0.2">
      <c r="A6217" s="218">
        <v>38541</v>
      </c>
      <c r="B6217" s="200" t="s">
        <v>18743</v>
      </c>
      <c r="C6217" s="194" t="s">
        <v>273</v>
      </c>
      <c r="D6217" s="194" t="s">
        <v>281</v>
      </c>
      <c r="E6217" s="196" t="s">
        <v>18744</v>
      </c>
    </row>
    <row r="6218" spans="1:7" ht="15" x14ac:dyDescent="0.25">
      <c r="A6218" s="192"/>
      <c r="B6218" s="200" t="s">
        <v>18745</v>
      </c>
      <c r="C6218" s="192"/>
      <c r="D6218" s="192"/>
      <c r="E6218" s="192"/>
      <c r="F6218" s="147"/>
      <c r="G6218" s="147"/>
    </row>
    <row r="6219" spans="1:7" ht="15" x14ac:dyDescent="0.25">
      <c r="A6219" s="192"/>
      <c r="B6219" s="200" t="s">
        <v>18746</v>
      </c>
      <c r="C6219" s="192"/>
      <c r="D6219" s="192"/>
      <c r="E6219" s="192"/>
      <c r="F6219" s="147"/>
      <c r="G6219" s="151"/>
    </row>
    <row r="6220" spans="1:7" ht="15" x14ac:dyDescent="0.25">
      <c r="A6220" s="218">
        <v>38542</v>
      </c>
      <c r="B6220" s="200" t="s">
        <v>18743</v>
      </c>
      <c r="C6220" s="194" t="s">
        <v>273</v>
      </c>
      <c r="D6220" s="194" t="s">
        <v>281</v>
      </c>
      <c r="E6220" s="196" t="s">
        <v>18747</v>
      </c>
      <c r="F6220" s="148"/>
      <c r="G6220" s="147"/>
    </row>
    <row r="6221" spans="1:7" ht="15" x14ac:dyDescent="0.25">
      <c r="A6221" s="192"/>
      <c r="B6221" s="200" t="s">
        <v>18748</v>
      </c>
      <c r="C6221" s="192"/>
      <c r="D6221" s="192"/>
      <c r="E6221" s="192"/>
      <c r="F6221" s="148"/>
      <c r="G6221" s="148"/>
    </row>
    <row r="6222" spans="1:7" ht="15" x14ac:dyDescent="0.25">
      <c r="A6222" s="192"/>
      <c r="B6222" s="200" t="s">
        <v>18749</v>
      </c>
      <c r="C6222" s="192"/>
      <c r="D6222" s="192"/>
      <c r="E6222" s="192"/>
      <c r="F6222" s="148"/>
      <c r="G6222" s="148"/>
    </row>
    <row r="6223" spans="1:7" x14ac:dyDescent="0.2">
      <c r="A6223" s="218">
        <v>38543</v>
      </c>
      <c r="B6223" s="200" t="s">
        <v>18750</v>
      </c>
      <c r="C6223" s="194" t="s">
        <v>273</v>
      </c>
      <c r="D6223" s="194" t="s">
        <v>281</v>
      </c>
      <c r="E6223" s="196" t="s">
        <v>18751</v>
      </c>
      <c r="F6223" s="150"/>
      <c r="G6223" s="153"/>
    </row>
    <row r="6224" spans="1:7" ht="15" x14ac:dyDescent="0.25">
      <c r="A6224" s="192"/>
      <c r="B6224" s="200" t="s">
        <v>18752</v>
      </c>
      <c r="C6224" s="192"/>
      <c r="D6224" s="192"/>
      <c r="E6224" s="192"/>
      <c r="F6224" s="147"/>
      <c r="G6224" s="147"/>
    </row>
    <row r="6225" spans="1:7" ht="15" x14ac:dyDescent="0.25">
      <c r="A6225" s="192"/>
      <c r="B6225" s="200" t="s">
        <v>18753</v>
      </c>
      <c r="C6225" s="192"/>
      <c r="D6225" s="192"/>
      <c r="E6225" s="192"/>
      <c r="F6225" s="150"/>
      <c r="G6225" s="152"/>
    </row>
    <row r="6226" spans="1:7" ht="15" x14ac:dyDescent="0.25">
      <c r="A6226" s="218">
        <v>39947</v>
      </c>
      <c r="B6226" s="200" t="s">
        <v>18754</v>
      </c>
      <c r="C6226" s="194" t="s">
        <v>273</v>
      </c>
      <c r="D6226" s="194" t="s">
        <v>281</v>
      </c>
      <c r="E6226" s="197" t="s">
        <v>18755</v>
      </c>
      <c r="F6226" s="147"/>
      <c r="G6226" s="147"/>
    </row>
    <row r="6227" spans="1:7" ht="15" x14ac:dyDescent="0.25">
      <c r="A6227" s="192"/>
      <c r="B6227" s="200" t="s">
        <v>18756</v>
      </c>
      <c r="C6227" s="192"/>
      <c r="D6227" s="192"/>
      <c r="E6227" s="192"/>
      <c r="F6227" s="150"/>
      <c r="G6227" s="152"/>
    </row>
    <row r="6228" spans="1:7" ht="15" x14ac:dyDescent="0.25">
      <c r="A6228" s="218">
        <v>11651</v>
      </c>
      <c r="B6228" s="200" t="s">
        <v>3880</v>
      </c>
      <c r="C6228" s="194" t="s">
        <v>273</v>
      </c>
      <c r="D6228" s="194" t="s">
        <v>281</v>
      </c>
      <c r="E6228" s="196" t="s">
        <v>18757</v>
      </c>
      <c r="F6228" s="147"/>
      <c r="G6228" s="147"/>
    </row>
    <row r="6229" spans="1:7" ht="15" x14ac:dyDescent="0.25">
      <c r="A6229" s="192"/>
      <c r="B6229" s="200" t="s">
        <v>3881</v>
      </c>
      <c r="C6229" s="192"/>
      <c r="D6229" s="192"/>
      <c r="E6229" s="192"/>
      <c r="F6229" s="150"/>
      <c r="G6229" s="152"/>
    </row>
    <row r="6230" spans="1:7" ht="15" x14ac:dyDescent="0.25">
      <c r="A6230" s="218">
        <v>4780</v>
      </c>
      <c r="B6230" s="200" t="s">
        <v>3882</v>
      </c>
      <c r="C6230" s="194" t="s">
        <v>56</v>
      </c>
      <c r="D6230" s="194" t="s">
        <v>281</v>
      </c>
      <c r="E6230" s="195" t="s">
        <v>5765</v>
      </c>
      <c r="F6230" s="147"/>
      <c r="G6230" s="147"/>
    </row>
    <row r="6231" spans="1:7" x14ac:dyDescent="0.2">
      <c r="A6231" s="218">
        <v>4778</v>
      </c>
      <c r="B6231" s="200" t="s">
        <v>3883</v>
      </c>
      <c r="C6231" s="194" t="s">
        <v>56</v>
      </c>
      <c r="D6231" s="194" t="s">
        <v>209</v>
      </c>
      <c r="E6231" s="195" t="s">
        <v>6320</v>
      </c>
      <c r="F6231" s="150"/>
      <c r="G6231" s="152"/>
    </row>
    <row r="6232" spans="1:7" x14ac:dyDescent="0.2">
      <c r="A6232" s="218">
        <v>39948</v>
      </c>
      <c r="B6232" s="200" t="s">
        <v>18758</v>
      </c>
      <c r="C6232" s="194" t="s">
        <v>273</v>
      </c>
      <c r="D6232" s="194" t="s">
        <v>281</v>
      </c>
      <c r="E6232" s="197" t="s">
        <v>18759</v>
      </c>
      <c r="F6232" s="150"/>
      <c r="G6232" s="150"/>
    </row>
    <row r="6233" spans="1:7" ht="15" x14ac:dyDescent="0.25">
      <c r="A6233" s="192"/>
      <c r="B6233" s="200" t="s">
        <v>18760</v>
      </c>
      <c r="C6233" s="192"/>
      <c r="D6233" s="192"/>
      <c r="E6233" s="192"/>
      <c r="F6233" s="150"/>
      <c r="G6233" s="151"/>
    </row>
    <row r="6234" spans="1:7" x14ac:dyDescent="0.2">
      <c r="A6234" s="218">
        <v>5327</v>
      </c>
      <c r="B6234" s="200" t="s">
        <v>3884</v>
      </c>
      <c r="C6234" s="194" t="s">
        <v>31</v>
      </c>
      <c r="D6234" s="194" t="s">
        <v>281</v>
      </c>
      <c r="E6234" s="195" t="s">
        <v>6552</v>
      </c>
      <c r="F6234" s="150"/>
      <c r="G6234" s="150"/>
    </row>
    <row r="6235" spans="1:7" x14ac:dyDescent="0.2">
      <c r="A6235" s="218">
        <v>11091</v>
      </c>
      <c r="B6235" s="200" t="s">
        <v>3885</v>
      </c>
      <c r="C6235" s="194" t="s">
        <v>273</v>
      </c>
      <c r="D6235" s="194" t="s">
        <v>281</v>
      </c>
      <c r="E6235" s="195" t="s">
        <v>5674</v>
      </c>
      <c r="F6235" s="150"/>
      <c r="G6235" s="151"/>
    </row>
    <row r="6236" spans="1:7" x14ac:dyDescent="0.2">
      <c r="A6236" s="218">
        <v>11092</v>
      </c>
      <c r="B6236" s="200" t="s">
        <v>3886</v>
      </c>
      <c r="C6236" s="194" t="s">
        <v>273</v>
      </c>
      <c r="D6236" s="194" t="s">
        <v>281</v>
      </c>
      <c r="E6236" s="195" t="s">
        <v>5674</v>
      </c>
      <c r="F6236" s="150"/>
      <c r="G6236" s="151"/>
    </row>
    <row r="6237" spans="1:7" x14ac:dyDescent="0.2">
      <c r="A6237" s="218">
        <v>37586</v>
      </c>
      <c r="B6237" s="200" t="s">
        <v>18761</v>
      </c>
      <c r="C6237" s="194" t="s">
        <v>2589</v>
      </c>
      <c r="D6237" s="194" t="s">
        <v>281</v>
      </c>
      <c r="E6237" s="195" t="s">
        <v>18762</v>
      </c>
      <c r="F6237" s="150"/>
      <c r="G6237" s="151"/>
    </row>
    <row r="6238" spans="1:7" ht="15" x14ac:dyDescent="0.25">
      <c r="A6238" s="192"/>
      <c r="B6238" s="200" t="s">
        <v>3887</v>
      </c>
      <c r="C6238" s="192"/>
      <c r="D6238" s="192"/>
      <c r="E6238" s="192"/>
      <c r="F6238" s="150"/>
      <c r="G6238" s="151"/>
    </row>
    <row r="6239" spans="1:7" x14ac:dyDescent="0.2">
      <c r="A6239" s="218">
        <v>37395</v>
      </c>
      <c r="B6239" s="200" t="s">
        <v>18763</v>
      </c>
      <c r="C6239" s="194" t="s">
        <v>2589</v>
      </c>
      <c r="D6239" s="194" t="s">
        <v>281</v>
      </c>
      <c r="E6239" s="195" t="s">
        <v>10250</v>
      </c>
      <c r="F6239" s="150"/>
      <c r="G6239" s="151"/>
    </row>
    <row r="6240" spans="1:7" ht="15" x14ac:dyDescent="0.25">
      <c r="A6240" s="199" t="s">
        <v>16759</v>
      </c>
      <c r="B6240" s="192"/>
      <c r="C6240" s="192"/>
      <c r="D6240" s="192"/>
      <c r="E6240" s="192"/>
      <c r="F6240" s="150"/>
      <c r="G6240" s="151"/>
    </row>
    <row r="6241" spans="1:7" ht="15" x14ac:dyDescent="0.25">
      <c r="A6241" s="167"/>
      <c r="B6241" s="171"/>
      <c r="C6241" s="166"/>
      <c r="D6241" s="167"/>
      <c r="E6241" s="167"/>
      <c r="F6241" s="147"/>
      <c r="G6241" s="147"/>
    </row>
    <row r="6242" spans="1:7" ht="18" x14ac:dyDescent="0.25">
      <c r="A6242" s="192"/>
      <c r="B6242" s="201" t="s">
        <v>264</v>
      </c>
      <c r="C6242" s="192"/>
      <c r="D6242" s="193" t="s">
        <v>16732</v>
      </c>
      <c r="E6242" s="194" t="s">
        <v>18764</v>
      </c>
      <c r="F6242" s="150"/>
      <c r="G6242" s="151"/>
    </row>
    <row r="6243" spans="1:7" ht="15" x14ac:dyDescent="0.25">
      <c r="A6243" s="199" t="s">
        <v>16734</v>
      </c>
      <c r="B6243" s="192"/>
      <c r="C6243" s="192"/>
      <c r="D6243" s="192"/>
      <c r="E6243" s="192"/>
      <c r="F6243" s="147"/>
      <c r="G6243" s="147"/>
    </row>
    <row r="6244" spans="1:7" ht="15" x14ac:dyDescent="0.25">
      <c r="A6244" s="199" t="s">
        <v>16735</v>
      </c>
      <c r="B6244" s="192"/>
      <c r="C6244" s="192"/>
      <c r="D6244" s="192"/>
      <c r="E6244" s="192"/>
      <c r="F6244" s="150"/>
      <c r="G6244" s="151"/>
    </row>
    <row r="6245" spans="1:7" ht="15" x14ac:dyDescent="0.25">
      <c r="A6245" s="199" t="s">
        <v>16736</v>
      </c>
      <c r="B6245" s="192"/>
      <c r="C6245" s="192"/>
      <c r="D6245" s="192"/>
      <c r="E6245" s="192"/>
      <c r="F6245" s="147"/>
      <c r="G6245" s="147"/>
    </row>
    <row r="6246" spans="1:7" ht="15" x14ac:dyDescent="0.25">
      <c r="A6246" s="199" t="s">
        <v>16737</v>
      </c>
      <c r="B6246" s="192"/>
      <c r="C6246" s="192"/>
      <c r="D6246" s="192"/>
      <c r="E6246" s="192"/>
      <c r="F6246" s="150"/>
      <c r="G6246" s="151"/>
    </row>
    <row r="6247" spans="1:7" ht="15" x14ac:dyDescent="0.25">
      <c r="A6247" s="199" t="s">
        <v>16738</v>
      </c>
      <c r="B6247" s="192"/>
      <c r="C6247" s="192"/>
      <c r="D6247" s="192"/>
      <c r="E6247" s="192"/>
      <c r="F6247" s="147"/>
      <c r="G6247" s="147"/>
    </row>
    <row r="6248" spans="1:7" ht="15" x14ac:dyDescent="0.25">
      <c r="A6248" s="199" t="s">
        <v>16739</v>
      </c>
      <c r="B6248" s="200" t="s">
        <v>16740</v>
      </c>
      <c r="C6248" s="192"/>
      <c r="D6248" s="192"/>
      <c r="E6248" s="192"/>
      <c r="F6248" s="150"/>
      <c r="G6248" s="151"/>
    </row>
    <row r="6249" spans="1:7" ht="15" x14ac:dyDescent="0.25">
      <c r="A6249" s="192"/>
      <c r="B6249" s="200" t="s">
        <v>16741</v>
      </c>
      <c r="C6249" s="195" t="s">
        <v>16742</v>
      </c>
      <c r="D6249" s="192"/>
      <c r="E6249" s="195" t="s">
        <v>16743</v>
      </c>
      <c r="F6249" s="147"/>
      <c r="G6249" s="147"/>
    </row>
    <row r="6250" spans="1:7" ht="15" x14ac:dyDescent="0.25">
      <c r="A6250" s="199" t="s">
        <v>16744</v>
      </c>
      <c r="B6250" s="199" t="s">
        <v>16745</v>
      </c>
      <c r="C6250" s="192"/>
      <c r="D6250" s="193" t="s">
        <v>16746</v>
      </c>
      <c r="E6250" s="192"/>
      <c r="F6250" s="150"/>
      <c r="G6250" s="151"/>
    </row>
    <row r="6251" spans="1:7" x14ac:dyDescent="0.2">
      <c r="A6251" s="199" t="s">
        <v>265</v>
      </c>
      <c r="B6251" s="199" t="s">
        <v>266</v>
      </c>
      <c r="C6251" s="193" t="s">
        <v>267</v>
      </c>
      <c r="D6251" s="193" t="s">
        <v>268</v>
      </c>
      <c r="E6251" s="193" t="s">
        <v>269</v>
      </c>
      <c r="F6251" s="150"/>
      <c r="G6251" s="151"/>
    </row>
    <row r="6252" spans="1:7" ht="15" x14ac:dyDescent="0.25">
      <c r="A6252" s="192"/>
      <c r="B6252" s="192"/>
      <c r="C6252" s="192"/>
      <c r="D6252" s="193" t="s">
        <v>270</v>
      </c>
      <c r="E6252" s="193" t="s">
        <v>271</v>
      </c>
      <c r="F6252" s="150"/>
      <c r="G6252" s="150"/>
    </row>
    <row r="6253" spans="1:7" ht="15" x14ac:dyDescent="0.25">
      <c r="A6253" s="218">
        <v>14147</v>
      </c>
      <c r="B6253" s="200" t="s">
        <v>18765</v>
      </c>
      <c r="C6253" s="194" t="s">
        <v>2589</v>
      </c>
      <c r="D6253" s="194" t="s">
        <v>281</v>
      </c>
      <c r="E6253" s="195" t="s">
        <v>18766</v>
      </c>
      <c r="F6253" s="147"/>
      <c r="G6253" s="147"/>
    </row>
    <row r="6254" spans="1:7" ht="15" x14ac:dyDescent="0.25">
      <c r="A6254" s="192"/>
      <c r="B6254" s="200" t="s">
        <v>3888</v>
      </c>
      <c r="C6254" s="192"/>
      <c r="D6254" s="192"/>
      <c r="E6254" s="192"/>
      <c r="F6254" s="150"/>
      <c r="G6254" s="150"/>
    </row>
    <row r="6255" spans="1:7" ht="15" x14ac:dyDescent="0.25">
      <c r="A6255" s="218">
        <v>37396</v>
      </c>
      <c r="B6255" s="200" t="s">
        <v>18767</v>
      </c>
      <c r="C6255" s="194" t="s">
        <v>2589</v>
      </c>
      <c r="D6255" s="194" t="s">
        <v>281</v>
      </c>
      <c r="E6255" s="195" t="s">
        <v>14246</v>
      </c>
      <c r="F6255" s="147"/>
      <c r="G6255" s="147"/>
    </row>
    <row r="6256" spans="1:7" x14ac:dyDescent="0.2">
      <c r="A6256" s="218">
        <v>37397</v>
      </c>
      <c r="B6256" s="200" t="s">
        <v>18768</v>
      </c>
      <c r="C6256" s="194" t="s">
        <v>2589</v>
      </c>
      <c r="D6256" s="194" t="s">
        <v>281</v>
      </c>
      <c r="E6256" s="195" t="s">
        <v>18769</v>
      </c>
      <c r="F6256" s="150"/>
      <c r="G6256" s="150"/>
    </row>
    <row r="6257" spans="1:7" ht="15" x14ac:dyDescent="0.25">
      <c r="A6257" s="218">
        <v>444</v>
      </c>
      <c r="B6257" s="200" t="s">
        <v>3889</v>
      </c>
      <c r="C6257" s="194" t="s">
        <v>273</v>
      </c>
      <c r="D6257" s="194" t="s">
        <v>281</v>
      </c>
      <c r="E6257" s="195" t="s">
        <v>6777</v>
      </c>
      <c r="F6257" s="147"/>
      <c r="G6257" s="147"/>
    </row>
    <row r="6258" spans="1:7" ht="15" x14ac:dyDescent="0.25">
      <c r="A6258" s="192"/>
      <c r="B6258" s="200" t="s">
        <v>3890</v>
      </c>
      <c r="C6258" s="192"/>
      <c r="D6258" s="192"/>
      <c r="E6258" s="192"/>
      <c r="F6258" s="150"/>
      <c r="G6258" s="150"/>
    </row>
    <row r="6259" spans="1:7" ht="15" x14ac:dyDescent="0.25">
      <c r="A6259" s="218">
        <v>445</v>
      </c>
      <c r="B6259" s="200" t="s">
        <v>3891</v>
      </c>
      <c r="C6259" s="194" t="s">
        <v>273</v>
      </c>
      <c r="D6259" s="194" t="s">
        <v>281</v>
      </c>
      <c r="E6259" s="195" t="s">
        <v>18770</v>
      </c>
      <c r="F6259" s="147"/>
      <c r="G6259" s="147"/>
    </row>
    <row r="6260" spans="1:7" ht="15" x14ac:dyDescent="0.25">
      <c r="A6260" s="192"/>
      <c r="B6260" s="200" t="s">
        <v>3892</v>
      </c>
      <c r="C6260" s="192"/>
      <c r="D6260" s="192"/>
      <c r="E6260" s="192"/>
      <c r="F6260" s="150"/>
      <c r="G6260" s="151"/>
    </row>
    <row r="6261" spans="1:7" ht="15" x14ac:dyDescent="0.25">
      <c r="A6261" s="218">
        <v>4783</v>
      </c>
      <c r="B6261" s="200" t="s">
        <v>106</v>
      </c>
      <c r="C6261" s="194" t="s">
        <v>56</v>
      </c>
      <c r="D6261" s="194" t="s">
        <v>209</v>
      </c>
      <c r="E6261" s="195" t="s">
        <v>6071</v>
      </c>
      <c r="F6261" s="147"/>
      <c r="G6261" s="147"/>
    </row>
    <row r="6262" spans="1:7" x14ac:dyDescent="0.2">
      <c r="A6262" s="218">
        <v>12874</v>
      </c>
      <c r="B6262" s="200" t="s">
        <v>3893</v>
      </c>
      <c r="C6262" s="194" t="s">
        <v>56</v>
      </c>
      <c r="D6262" s="194" t="s">
        <v>281</v>
      </c>
      <c r="E6262" s="195" t="s">
        <v>18771</v>
      </c>
      <c r="F6262" s="150"/>
      <c r="G6262" s="151"/>
    </row>
    <row r="6263" spans="1:7" ht="15" x14ac:dyDescent="0.25">
      <c r="A6263" s="218">
        <v>4785</v>
      </c>
      <c r="B6263" s="200" t="s">
        <v>3894</v>
      </c>
      <c r="C6263" s="194" t="s">
        <v>56</v>
      </c>
      <c r="D6263" s="194" t="s">
        <v>281</v>
      </c>
      <c r="E6263" s="195" t="s">
        <v>17476</v>
      </c>
      <c r="F6263" s="147"/>
      <c r="G6263" s="147"/>
    </row>
    <row r="6264" spans="1:7" x14ac:dyDescent="0.2">
      <c r="A6264" s="218">
        <v>4801</v>
      </c>
      <c r="B6264" s="200" t="s">
        <v>3895</v>
      </c>
      <c r="C6264" s="194" t="s">
        <v>286</v>
      </c>
      <c r="D6264" s="194" t="s">
        <v>281</v>
      </c>
      <c r="E6264" s="195" t="s">
        <v>16954</v>
      </c>
      <c r="F6264" s="150"/>
      <c r="G6264" s="150"/>
    </row>
    <row r="6265" spans="1:7" ht="15" x14ac:dyDescent="0.25">
      <c r="A6265" s="218">
        <v>4800</v>
      </c>
      <c r="B6265" s="200" t="s">
        <v>3896</v>
      </c>
      <c r="C6265" s="194" t="s">
        <v>286</v>
      </c>
      <c r="D6265" s="194" t="s">
        <v>281</v>
      </c>
      <c r="E6265" s="195" t="s">
        <v>18772</v>
      </c>
      <c r="F6265" s="147"/>
      <c r="G6265" s="147"/>
    </row>
    <row r="6266" spans="1:7" x14ac:dyDescent="0.2">
      <c r="A6266" s="218">
        <v>4796</v>
      </c>
      <c r="B6266" s="200" t="s">
        <v>3897</v>
      </c>
      <c r="C6266" s="194" t="s">
        <v>286</v>
      </c>
      <c r="D6266" s="194" t="s">
        <v>281</v>
      </c>
      <c r="E6266" s="195" t="s">
        <v>16955</v>
      </c>
      <c r="F6266" s="150"/>
      <c r="G6266" s="150"/>
    </row>
    <row r="6267" spans="1:7" ht="15" x14ac:dyDescent="0.25">
      <c r="A6267" s="218">
        <v>4797</v>
      </c>
      <c r="B6267" s="200" t="s">
        <v>3898</v>
      </c>
      <c r="C6267" s="194" t="s">
        <v>286</v>
      </c>
      <c r="D6267" s="194" t="s">
        <v>281</v>
      </c>
      <c r="E6267" s="195" t="s">
        <v>18773</v>
      </c>
      <c r="F6267" s="147"/>
      <c r="G6267" s="147"/>
    </row>
    <row r="6268" spans="1:7" x14ac:dyDescent="0.2">
      <c r="A6268" s="218">
        <v>4794</v>
      </c>
      <c r="B6268" s="200" t="s">
        <v>3899</v>
      </c>
      <c r="C6268" s="194" t="s">
        <v>286</v>
      </c>
      <c r="D6268" s="194" t="s">
        <v>281</v>
      </c>
      <c r="E6268" s="195" t="s">
        <v>18774</v>
      </c>
      <c r="F6268" s="150"/>
      <c r="G6268" s="150"/>
    </row>
    <row r="6269" spans="1:7" ht="15" x14ac:dyDescent="0.25">
      <c r="A6269" s="218">
        <v>4795</v>
      </c>
      <c r="B6269" s="200" t="s">
        <v>3900</v>
      </c>
      <c r="C6269" s="194" t="s">
        <v>286</v>
      </c>
      <c r="D6269" s="194" t="s">
        <v>281</v>
      </c>
      <c r="E6269" s="195" t="s">
        <v>18775</v>
      </c>
      <c r="F6269" s="147"/>
      <c r="G6269" s="147"/>
    </row>
    <row r="6270" spans="1:7" ht="15" x14ac:dyDescent="0.25">
      <c r="A6270" s="192"/>
      <c r="B6270" s="200" t="s">
        <v>3901</v>
      </c>
      <c r="C6270" s="192"/>
      <c r="D6270" s="192"/>
      <c r="E6270" s="192"/>
      <c r="F6270" s="150"/>
      <c r="G6270" s="151"/>
    </row>
    <row r="6271" spans="1:7" ht="15" x14ac:dyDescent="0.25">
      <c r="A6271" s="218">
        <v>36175</v>
      </c>
      <c r="B6271" s="200" t="s">
        <v>18776</v>
      </c>
      <c r="C6271" s="194" t="s">
        <v>286</v>
      </c>
      <c r="D6271" s="194" t="s">
        <v>274</v>
      </c>
      <c r="E6271" s="195" t="s">
        <v>9909</v>
      </c>
      <c r="F6271" s="147"/>
      <c r="G6271" s="147"/>
    </row>
    <row r="6272" spans="1:7" x14ac:dyDescent="0.2">
      <c r="A6272" s="218">
        <v>1292</v>
      </c>
      <c r="B6272" s="200" t="s">
        <v>3902</v>
      </c>
      <c r="C6272" s="194" t="s">
        <v>286</v>
      </c>
      <c r="D6272" s="194" t="s">
        <v>281</v>
      </c>
      <c r="E6272" s="195" t="s">
        <v>18777</v>
      </c>
      <c r="F6272" s="150"/>
      <c r="G6272" s="151"/>
    </row>
    <row r="6273" spans="1:7" ht="15" x14ac:dyDescent="0.25">
      <c r="A6273" s="192"/>
      <c r="B6273" s="200" t="s">
        <v>3903</v>
      </c>
      <c r="C6273" s="192"/>
      <c r="D6273" s="192"/>
      <c r="E6273" s="192"/>
      <c r="F6273" s="147"/>
      <c r="G6273" s="147"/>
    </row>
    <row r="6274" spans="1:7" x14ac:dyDescent="0.2">
      <c r="A6274" s="218">
        <v>1287</v>
      </c>
      <c r="B6274" s="200" t="s">
        <v>3904</v>
      </c>
      <c r="C6274" s="194" t="s">
        <v>286</v>
      </c>
      <c r="D6274" s="194" t="s">
        <v>209</v>
      </c>
      <c r="E6274" s="195" t="s">
        <v>14027</v>
      </c>
      <c r="F6274" s="150"/>
      <c r="G6274" s="151"/>
    </row>
    <row r="6275" spans="1:7" ht="15" x14ac:dyDescent="0.25">
      <c r="A6275" s="192"/>
      <c r="B6275" s="200" t="s">
        <v>3905</v>
      </c>
      <c r="C6275" s="192"/>
      <c r="D6275" s="192"/>
      <c r="E6275" s="192"/>
      <c r="F6275" s="147"/>
      <c r="G6275" s="147"/>
    </row>
    <row r="6276" spans="1:7" x14ac:dyDescent="0.2">
      <c r="A6276" s="218">
        <v>1297</v>
      </c>
      <c r="B6276" s="200" t="s">
        <v>3906</v>
      </c>
      <c r="C6276" s="194" t="s">
        <v>286</v>
      </c>
      <c r="D6276" s="194" t="s">
        <v>281</v>
      </c>
      <c r="E6276" s="195" t="s">
        <v>12440</v>
      </c>
      <c r="F6276" s="150"/>
      <c r="G6276" s="151"/>
    </row>
    <row r="6277" spans="1:7" ht="15" x14ac:dyDescent="0.25">
      <c r="A6277" s="192"/>
      <c r="B6277" s="200" t="s">
        <v>3907</v>
      </c>
      <c r="C6277" s="192"/>
      <c r="D6277" s="192"/>
      <c r="E6277" s="192"/>
      <c r="F6277" s="147"/>
      <c r="G6277" s="147"/>
    </row>
    <row r="6278" spans="1:7" x14ac:dyDescent="0.2">
      <c r="A6278" s="218">
        <v>4786</v>
      </c>
      <c r="B6278" s="200" t="s">
        <v>3908</v>
      </c>
      <c r="C6278" s="194" t="s">
        <v>286</v>
      </c>
      <c r="D6278" s="194" t="s">
        <v>274</v>
      </c>
      <c r="E6278" s="195" t="s">
        <v>7220</v>
      </c>
      <c r="F6278" s="150"/>
      <c r="G6278" s="151"/>
    </row>
    <row r="6279" spans="1:7" ht="15" x14ac:dyDescent="0.25">
      <c r="A6279" s="192"/>
      <c r="B6279" s="200" t="s">
        <v>3909</v>
      </c>
      <c r="C6279" s="192"/>
      <c r="D6279" s="192"/>
      <c r="E6279" s="192"/>
      <c r="F6279" s="147"/>
      <c r="G6279" s="147"/>
    </row>
    <row r="6280" spans="1:7" x14ac:dyDescent="0.2">
      <c r="A6280" s="218">
        <v>25980</v>
      </c>
      <c r="B6280" s="200" t="s">
        <v>3910</v>
      </c>
      <c r="C6280" s="194" t="s">
        <v>286</v>
      </c>
      <c r="D6280" s="194" t="s">
        <v>281</v>
      </c>
      <c r="E6280" s="195" t="s">
        <v>18778</v>
      </c>
      <c r="F6280" s="150"/>
      <c r="G6280" s="151"/>
    </row>
    <row r="6281" spans="1:7" ht="15" x14ac:dyDescent="0.25">
      <c r="A6281" s="218">
        <v>25981</v>
      </c>
      <c r="B6281" s="200" t="s">
        <v>3911</v>
      </c>
      <c r="C6281" s="194" t="s">
        <v>286</v>
      </c>
      <c r="D6281" s="194" t="s">
        <v>281</v>
      </c>
      <c r="E6281" s="195" t="s">
        <v>18779</v>
      </c>
      <c r="F6281" s="147"/>
      <c r="G6281" s="147"/>
    </row>
    <row r="6282" spans="1:7" x14ac:dyDescent="0.2">
      <c r="A6282" s="218">
        <v>21108</v>
      </c>
      <c r="B6282" s="200" t="s">
        <v>3912</v>
      </c>
      <c r="C6282" s="194" t="s">
        <v>286</v>
      </c>
      <c r="D6282" s="194" t="s">
        <v>281</v>
      </c>
      <c r="E6282" s="195" t="s">
        <v>11517</v>
      </c>
    </row>
    <row r="6283" spans="1:7" x14ac:dyDescent="0.2">
      <c r="A6283" s="218">
        <v>36169</v>
      </c>
      <c r="B6283" s="200" t="s">
        <v>18780</v>
      </c>
      <c r="C6283" s="194" t="s">
        <v>286</v>
      </c>
      <c r="D6283" s="194" t="s">
        <v>274</v>
      </c>
      <c r="E6283" s="195" t="s">
        <v>18781</v>
      </c>
    </row>
    <row r="6284" spans="1:7" ht="15" x14ac:dyDescent="0.25">
      <c r="A6284" s="192"/>
      <c r="B6284" s="200" t="s">
        <v>18782</v>
      </c>
      <c r="C6284" s="192"/>
      <c r="D6284" s="192"/>
      <c r="E6284" s="192"/>
    </row>
    <row r="6285" spans="1:7" x14ac:dyDescent="0.2">
      <c r="A6285" s="218">
        <v>36172</v>
      </c>
      <c r="B6285" s="200" t="s">
        <v>18780</v>
      </c>
      <c r="C6285" s="194" t="s">
        <v>286</v>
      </c>
      <c r="D6285" s="194" t="s">
        <v>274</v>
      </c>
      <c r="E6285" s="195" t="s">
        <v>18783</v>
      </c>
    </row>
    <row r="6286" spans="1:7" ht="15" x14ac:dyDescent="0.25">
      <c r="A6286" s="192"/>
      <c r="B6286" s="200" t="s">
        <v>18784</v>
      </c>
      <c r="C6286" s="192"/>
      <c r="D6286" s="192"/>
      <c r="E6286" s="192"/>
    </row>
    <row r="6287" spans="1:7" ht="15" x14ac:dyDescent="0.25">
      <c r="A6287" s="218">
        <v>36174</v>
      </c>
      <c r="B6287" s="200" t="s">
        <v>18785</v>
      </c>
      <c r="C6287" s="194" t="s">
        <v>286</v>
      </c>
      <c r="D6287" s="194" t="s">
        <v>274</v>
      </c>
      <c r="E6287" s="195" t="s">
        <v>18107</v>
      </c>
      <c r="F6287" s="147"/>
      <c r="G6287" s="147"/>
    </row>
    <row r="6288" spans="1:7" ht="15" x14ac:dyDescent="0.25">
      <c r="A6288" s="192"/>
      <c r="B6288" s="200" t="s">
        <v>18782</v>
      </c>
      <c r="C6288" s="192"/>
      <c r="D6288" s="192"/>
      <c r="E6288" s="192"/>
    </row>
    <row r="6289" spans="1:7" ht="15" x14ac:dyDescent="0.25">
      <c r="A6289" s="218">
        <v>36170</v>
      </c>
      <c r="B6289" s="200" t="s">
        <v>18785</v>
      </c>
      <c r="C6289" s="194" t="s">
        <v>286</v>
      </c>
      <c r="D6289" s="194" t="s">
        <v>274</v>
      </c>
      <c r="E6289" s="195" t="s">
        <v>15723</v>
      </c>
      <c r="F6289" s="147"/>
      <c r="G6289" s="147"/>
    </row>
    <row r="6290" spans="1:7" ht="15" x14ac:dyDescent="0.25">
      <c r="A6290" s="192"/>
      <c r="B6290" s="200" t="s">
        <v>18784</v>
      </c>
      <c r="C6290" s="192"/>
      <c r="D6290" s="192"/>
      <c r="E6290" s="192"/>
      <c r="F6290" s="147"/>
      <c r="G6290" s="147"/>
    </row>
    <row r="6291" spans="1:7" ht="15" x14ac:dyDescent="0.25">
      <c r="A6291" s="218">
        <v>36156</v>
      </c>
      <c r="B6291" s="200" t="s">
        <v>18786</v>
      </c>
      <c r="C6291" s="194" t="s">
        <v>286</v>
      </c>
      <c r="D6291" s="194" t="s">
        <v>274</v>
      </c>
      <c r="E6291" s="195" t="s">
        <v>12866</v>
      </c>
      <c r="F6291" s="147"/>
      <c r="G6291" s="147"/>
    </row>
    <row r="6292" spans="1:7" ht="15" x14ac:dyDescent="0.25">
      <c r="A6292" s="192"/>
      <c r="B6292" s="200" t="s">
        <v>18782</v>
      </c>
      <c r="C6292" s="192"/>
      <c r="D6292" s="192"/>
      <c r="E6292" s="192"/>
      <c r="F6292" s="147"/>
      <c r="G6292" s="147"/>
    </row>
    <row r="6293" spans="1:7" ht="15" x14ac:dyDescent="0.25">
      <c r="A6293" s="218">
        <v>36155</v>
      </c>
      <c r="B6293" s="200" t="s">
        <v>18786</v>
      </c>
      <c r="C6293" s="194" t="s">
        <v>286</v>
      </c>
      <c r="D6293" s="194" t="s">
        <v>274</v>
      </c>
      <c r="E6293" s="195" t="s">
        <v>18783</v>
      </c>
      <c r="F6293" s="147"/>
      <c r="G6293" s="147"/>
    </row>
    <row r="6294" spans="1:7" ht="15" x14ac:dyDescent="0.25">
      <c r="A6294" s="192"/>
      <c r="B6294" s="200" t="s">
        <v>18784</v>
      </c>
      <c r="C6294" s="192"/>
      <c r="D6294" s="192"/>
      <c r="E6294" s="192"/>
    </row>
    <row r="6295" spans="1:7" ht="15" x14ac:dyDescent="0.25">
      <c r="A6295" s="218">
        <v>36154</v>
      </c>
      <c r="B6295" s="200" t="s">
        <v>18787</v>
      </c>
      <c r="C6295" s="194" t="s">
        <v>286</v>
      </c>
      <c r="D6295" s="194" t="s">
        <v>274</v>
      </c>
      <c r="E6295" s="195" t="s">
        <v>18788</v>
      </c>
      <c r="F6295" s="147"/>
      <c r="G6295" s="147"/>
    </row>
    <row r="6296" spans="1:7" ht="15" x14ac:dyDescent="0.25">
      <c r="A6296" s="192"/>
      <c r="B6296" s="200" t="s">
        <v>18782</v>
      </c>
      <c r="C6296" s="192"/>
      <c r="D6296" s="192"/>
      <c r="E6296" s="192"/>
      <c r="F6296" s="147"/>
      <c r="G6296" s="151"/>
    </row>
    <row r="6297" spans="1:7" ht="15" x14ac:dyDescent="0.25">
      <c r="A6297" s="218">
        <v>36196</v>
      </c>
      <c r="B6297" s="200" t="s">
        <v>18787</v>
      </c>
      <c r="C6297" s="194" t="s">
        <v>286</v>
      </c>
      <c r="D6297" s="194" t="s">
        <v>274</v>
      </c>
      <c r="E6297" s="195" t="s">
        <v>6606</v>
      </c>
      <c r="F6297" s="148"/>
      <c r="G6297" s="147"/>
    </row>
    <row r="6298" spans="1:7" ht="15" x14ac:dyDescent="0.25">
      <c r="A6298" s="192"/>
      <c r="B6298" s="200" t="s">
        <v>18784</v>
      </c>
      <c r="C6298" s="192"/>
      <c r="D6298" s="192"/>
      <c r="E6298" s="192"/>
      <c r="F6298" s="148"/>
      <c r="G6298" s="148"/>
    </row>
    <row r="6299" spans="1:7" x14ac:dyDescent="0.2">
      <c r="A6299" s="218">
        <v>711</v>
      </c>
      <c r="B6299" s="200" t="s">
        <v>18789</v>
      </c>
      <c r="C6299" s="194" t="s">
        <v>286</v>
      </c>
      <c r="D6299" s="194" t="s">
        <v>274</v>
      </c>
      <c r="E6299" s="195" t="s">
        <v>11882</v>
      </c>
      <c r="F6299" s="148"/>
      <c r="G6299" s="148"/>
    </row>
    <row r="6300" spans="1:7" ht="15" x14ac:dyDescent="0.25">
      <c r="A6300" s="192"/>
      <c r="B6300" s="200" t="s">
        <v>18790</v>
      </c>
      <c r="C6300" s="192"/>
      <c r="D6300" s="192"/>
      <c r="E6300" s="192"/>
      <c r="F6300" s="150"/>
      <c r="G6300" s="151"/>
    </row>
    <row r="6301" spans="1:7" ht="15" x14ac:dyDescent="0.25">
      <c r="A6301" s="218">
        <v>36191</v>
      </c>
      <c r="B6301" s="200" t="s">
        <v>18791</v>
      </c>
      <c r="C6301" s="194" t="s">
        <v>273</v>
      </c>
      <c r="D6301" s="194" t="s">
        <v>274</v>
      </c>
      <c r="E6301" s="195" t="s">
        <v>16951</v>
      </c>
      <c r="F6301" s="147"/>
      <c r="G6301" s="147"/>
    </row>
    <row r="6302" spans="1:7" ht="15" x14ac:dyDescent="0.25">
      <c r="A6302" s="192"/>
      <c r="B6302" s="200" t="s">
        <v>18790</v>
      </c>
      <c r="C6302" s="192"/>
      <c r="D6302" s="192"/>
      <c r="E6302" s="192"/>
      <c r="F6302" s="150"/>
      <c r="G6302" s="151"/>
    </row>
    <row r="6303" spans="1:7" x14ac:dyDescent="0.2">
      <c r="A6303" s="218">
        <v>712</v>
      </c>
      <c r="B6303" s="200" t="s">
        <v>18791</v>
      </c>
      <c r="C6303" s="194" t="s">
        <v>286</v>
      </c>
      <c r="D6303" s="194" t="s">
        <v>274</v>
      </c>
      <c r="E6303" s="195" t="s">
        <v>18792</v>
      </c>
      <c r="F6303" s="150"/>
      <c r="G6303" s="151"/>
    </row>
    <row r="6304" spans="1:7" ht="15" x14ac:dyDescent="0.25">
      <c r="A6304" s="192"/>
      <c r="B6304" s="200" t="s">
        <v>18793</v>
      </c>
      <c r="C6304" s="192"/>
      <c r="D6304" s="192"/>
      <c r="E6304" s="192"/>
      <c r="F6304" s="150"/>
      <c r="G6304" s="151"/>
    </row>
    <row r="6305" spans="1:7" ht="15" x14ac:dyDescent="0.25">
      <c r="A6305" s="218">
        <v>679</v>
      </c>
      <c r="B6305" s="200" t="s">
        <v>18794</v>
      </c>
      <c r="C6305" s="194" t="s">
        <v>286</v>
      </c>
      <c r="D6305" s="194" t="s">
        <v>274</v>
      </c>
      <c r="E6305" s="195" t="s">
        <v>18795</v>
      </c>
      <c r="F6305" s="147"/>
      <c r="G6305" s="147"/>
    </row>
    <row r="6306" spans="1:7" ht="15" x14ac:dyDescent="0.25">
      <c r="A6306" s="192"/>
      <c r="B6306" s="200" t="s">
        <v>18790</v>
      </c>
      <c r="C6306" s="192"/>
      <c r="D6306" s="192"/>
      <c r="E6306" s="192"/>
      <c r="F6306" s="150"/>
      <c r="G6306" s="151"/>
    </row>
    <row r="6307" spans="1:7" ht="15" x14ac:dyDescent="0.25">
      <c r="A6307" s="218">
        <v>695</v>
      </c>
      <c r="B6307" s="200" t="s">
        <v>18796</v>
      </c>
      <c r="C6307" s="194" t="s">
        <v>286</v>
      </c>
      <c r="D6307" s="194" t="s">
        <v>274</v>
      </c>
      <c r="E6307" s="195" t="s">
        <v>18797</v>
      </c>
      <c r="F6307" s="147"/>
      <c r="G6307" s="147"/>
    </row>
    <row r="6308" spans="1:7" ht="15" x14ac:dyDescent="0.25">
      <c r="A6308" s="192"/>
      <c r="B6308" s="200" t="s">
        <v>18793</v>
      </c>
      <c r="C6308" s="192"/>
      <c r="D6308" s="192"/>
      <c r="E6308" s="192"/>
      <c r="F6308" s="150"/>
      <c r="G6308" s="151"/>
    </row>
    <row r="6309" spans="1:7" ht="15" x14ac:dyDescent="0.25">
      <c r="A6309" s="199" t="s">
        <v>16759</v>
      </c>
      <c r="B6309" s="192"/>
      <c r="C6309" s="192"/>
      <c r="D6309" s="192"/>
      <c r="E6309" s="192"/>
      <c r="F6309" s="147"/>
      <c r="G6309" s="147"/>
    </row>
    <row r="6310" spans="1:7" x14ac:dyDescent="0.2">
      <c r="A6310" s="174"/>
      <c r="B6310" s="173"/>
      <c r="C6310" s="168"/>
      <c r="D6310" s="168"/>
      <c r="E6310" s="169"/>
      <c r="F6310" s="150"/>
      <c r="G6310" s="151"/>
    </row>
    <row r="6311" spans="1:7" ht="18" x14ac:dyDescent="0.25">
      <c r="A6311" s="192"/>
      <c r="B6311" s="201" t="s">
        <v>264</v>
      </c>
      <c r="C6311" s="192"/>
      <c r="D6311" s="193" t="s">
        <v>16732</v>
      </c>
      <c r="E6311" s="194" t="s">
        <v>18798</v>
      </c>
      <c r="F6311" s="147"/>
      <c r="G6311" s="147"/>
    </row>
    <row r="6312" spans="1:7" ht="15" x14ac:dyDescent="0.25">
      <c r="A6312" s="199" t="s">
        <v>16734</v>
      </c>
      <c r="B6312" s="192"/>
      <c r="C6312" s="192"/>
      <c r="D6312" s="192"/>
      <c r="E6312" s="192"/>
      <c r="F6312" s="150"/>
      <c r="G6312" s="151"/>
    </row>
    <row r="6313" spans="1:7" ht="15" x14ac:dyDescent="0.25">
      <c r="A6313" s="199" t="s">
        <v>16735</v>
      </c>
      <c r="B6313" s="192"/>
      <c r="C6313" s="192"/>
      <c r="D6313" s="192"/>
      <c r="E6313" s="192"/>
      <c r="F6313" s="147"/>
      <c r="G6313" s="147"/>
    </row>
    <row r="6314" spans="1:7" ht="15" x14ac:dyDescent="0.25">
      <c r="A6314" s="199" t="s">
        <v>16736</v>
      </c>
      <c r="B6314" s="192"/>
      <c r="C6314" s="192"/>
      <c r="D6314" s="192"/>
      <c r="E6314" s="192"/>
      <c r="F6314" s="150"/>
      <c r="G6314" s="151"/>
    </row>
    <row r="6315" spans="1:7" ht="15" x14ac:dyDescent="0.25">
      <c r="A6315" s="199" t="s">
        <v>16737</v>
      </c>
      <c r="B6315" s="192"/>
      <c r="C6315" s="192"/>
      <c r="D6315" s="192"/>
      <c r="E6315" s="192"/>
      <c r="F6315" s="147"/>
      <c r="G6315" s="147"/>
    </row>
    <row r="6316" spans="1:7" ht="15" x14ac:dyDescent="0.25">
      <c r="A6316" s="199" t="s">
        <v>16738</v>
      </c>
      <c r="B6316" s="192"/>
      <c r="C6316" s="192"/>
      <c r="D6316" s="192"/>
      <c r="E6316" s="192"/>
      <c r="F6316" s="150"/>
      <c r="G6316" s="151"/>
    </row>
    <row r="6317" spans="1:7" ht="15" x14ac:dyDescent="0.25">
      <c r="A6317" s="199" t="s">
        <v>16739</v>
      </c>
      <c r="B6317" s="200" t="s">
        <v>16740</v>
      </c>
      <c r="C6317" s="192"/>
      <c r="D6317" s="192"/>
      <c r="E6317" s="192"/>
      <c r="F6317" s="147"/>
      <c r="G6317" s="147"/>
    </row>
    <row r="6318" spans="1:7" ht="15" x14ac:dyDescent="0.25">
      <c r="A6318" s="192"/>
      <c r="B6318" s="200" t="s">
        <v>16741</v>
      </c>
      <c r="C6318" s="195" t="s">
        <v>16742</v>
      </c>
      <c r="D6318" s="192"/>
      <c r="E6318" s="195" t="s">
        <v>16743</v>
      </c>
      <c r="F6318" s="150"/>
      <c r="G6318" s="151"/>
    </row>
    <row r="6319" spans="1:7" ht="15" x14ac:dyDescent="0.25">
      <c r="A6319" s="199" t="s">
        <v>16744</v>
      </c>
      <c r="B6319" s="199" t="s">
        <v>16745</v>
      </c>
      <c r="C6319" s="192"/>
      <c r="D6319" s="193" t="s">
        <v>16746</v>
      </c>
      <c r="E6319" s="192"/>
      <c r="F6319" s="147"/>
      <c r="G6319" s="147"/>
    </row>
    <row r="6320" spans="1:7" x14ac:dyDescent="0.2">
      <c r="A6320" s="199" t="s">
        <v>265</v>
      </c>
      <c r="B6320" s="199" t="s">
        <v>266</v>
      </c>
      <c r="C6320" s="193" t="s">
        <v>267</v>
      </c>
      <c r="D6320" s="193" t="s">
        <v>268</v>
      </c>
      <c r="E6320" s="193" t="s">
        <v>269</v>
      </c>
      <c r="F6320" s="150"/>
      <c r="G6320" s="151"/>
    </row>
    <row r="6321" spans="1:7" ht="15" x14ac:dyDescent="0.25">
      <c r="A6321" s="192"/>
      <c r="B6321" s="192"/>
      <c r="C6321" s="192"/>
      <c r="D6321" s="193" t="s">
        <v>270</v>
      </c>
      <c r="E6321" s="193" t="s">
        <v>271</v>
      </c>
      <c r="F6321" s="147"/>
      <c r="G6321" s="147"/>
    </row>
    <row r="6322" spans="1:7" x14ac:dyDescent="0.2">
      <c r="A6322" s="218">
        <v>36178</v>
      </c>
      <c r="B6322" s="200" t="s">
        <v>18799</v>
      </c>
      <c r="C6322" s="194" t="s">
        <v>273</v>
      </c>
      <c r="D6322" s="194" t="s">
        <v>274</v>
      </c>
      <c r="E6322" s="195" t="s">
        <v>18800</v>
      </c>
      <c r="F6322" s="150"/>
      <c r="G6322" s="151"/>
    </row>
    <row r="6323" spans="1:7" ht="15" x14ac:dyDescent="0.25">
      <c r="A6323" s="218">
        <v>38195</v>
      </c>
      <c r="B6323" s="200" t="s">
        <v>3913</v>
      </c>
      <c r="C6323" s="194" t="s">
        <v>286</v>
      </c>
      <c r="D6323" s="194" t="s">
        <v>281</v>
      </c>
      <c r="E6323" s="195" t="s">
        <v>18801</v>
      </c>
      <c r="F6323" s="147"/>
      <c r="G6323" s="147"/>
    </row>
    <row r="6324" spans="1:7" x14ac:dyDescent="0.2">
      <c r="A6324" s="218">
        <v>4792</v>
      </c>
      <c r="B6324" s="200" t="s">
        <v>3914</v>
      </c>
      <c r="C6324" s="194" t="s">
        <v>286</v>
      </c>
      <c r="D6324" s="194" t="s">
        <v>281</v>
      </c>
      <c r="E6324" s="195" t="s">
        <v>18802</v>
      </c>
      <c r="F6324" s="150"/>
      <c r="G6324" s="151"/>
    </row>
    <row r="6325" spans="1:7" ht="15" x14ac:dyDescent="0.25">
      <c r="A6325" s="218">
        <v>4790</v>
      </c>
      <c r="B6325" s="200" t="s">
        <v>3915</v>
      </c>
      <c r="C6325" s="194" t="s">
        <v>286</v>
      </c>
      <c r="D6325" s="194" t="s">
        <v>209</v>
      </c>
      <c r="E6325" s="195" t="s">
        <v>18803</v>
      </c>
      <c r="F6325" s="147"/>
      <c r="G6325" s="147"/>
    </row>
    <row r="6326" spans="1:7" x14ac:dyDescent="0.2">
      <c r="A6326" s="218">
        <v>4822</v>
      </c>
      <c r="B6326" s="200" t="s">
        <v>18804</v>
      </c>
      <c r="C6326" s="194" t="s">
        <v>286</v>
      </c>
      <c r="D6326" s="194" t="s">
        <v>281</v>
      </c>
      <c r="E6326" s="195" t="s">
        <v>18805</v>
      </c>
      <c r="F6326" s="150"/>
      <c r="G6326" s="151"/>
    </row>
    <row r="6327" spans="1:7" ht="15" x14ac:dyDescent="0.25">
      <c r="A6327" s="192"/>
      <c r="B6327" s="200" t="s">
        <v>18806</v>
      </c>
      <c r="C6327" s="192"/>
      <c r="D6327" s="192"/>
      <c r="E6327" s="192"/>
      <c r="F6327" s="147"/>
      <c r="G6327" s="147"/>
    </row>
    <row r="6328" spans="1:7" x14ac:dyDescent="0.2">
      <c r="A6328" s="218">
        <v>4818</v>
      </c>
      <c r="B6328" s="200" t="s">
        <v>18807</v>
      </c>
      <c r="C6328" s="194" t="s">
        <v>286</v>
      </c>
      <c r="D6328" s="194" t="s">
        <v>209</v>
      </c>
      <c r="E6328" s="195" t="s">
        <v>6038</v>
      </c>
      <c r="F6328" s="150"/>
      <c r="G6328" s="150"/>
    </row>
    <row r="6329" spans="1:7" ht="15" x14ac:dyDescent="0.25">
      <c r="A6329" s="192"/>
      <c r="B6329" s="200" t="s">
        <v>18808</v>
      </c>
      <c r="C6329" s="192"/>
      <c r="D6329" s="192"/>
      <c r="E6329" s="192"/>
      <c r="F6329" s="150"/>
      <c r="G6329" s="150"/>
    </row>
    <row r="6330" spans="1:7" x14ac:dyDescent="0.2">
      <c r="A6330" s="218">
        <v>21110</v>
      </c>
      <c r="B6330" s="200" t="s">
        <v>3916</v>
      </c>
      <c r="C6330" s="194" t="s">
        <v>273</v>
      </c>
      <c r="D6330" s="194" t="s">
        <v>281</v>
      </c>
      <c r="E6330" s="195" t="s">
        <v>15644</v>
      </c>
      <c r="F6330" s="150"/>
      <c r="G6330" s="150"/>
    </row>
    <row r="6331" spans="1:7" x14ac:dyDescent="0.2">
      <c r="A6331" s="218">
        <v>12121</v>
      </c>
      <c r="B6331" s="200" t="s">
        <v>3917</v>
      </c>
      <c r="C6331" s="194" t="s">
        <v>273</v>
      </c>
      <c r="D6331" s="194" t="s">
        <v>281</v>
      </c>
      <c r="E6331" s="195" t="s">
        <v>7240</v>
      </c>
      <c r="F6331" s="150"/>
      <c r="G6331" s="150"/>
    </row>
    <row r="6332" spans="1:7" x14ac:dyDescent="0.2">
      <c r="A6332" s="218">
        <v>12119</v>
      </c>
      <c r="B6332" s="200" t="s">
        <v>3918</v>
      </c>
      <c r="C6332" s="194" t="s">
        <v>273</v>
      </c>
      <c r="D6332" s="194" t="s">
        <v>281</v>
      </c>
      <c r="E6332" s="195" t="s">
        <v>6192</v>
      </c>
      <c r="F6332" s="150"/>
      <c r="G6332" s="150"/>
    </row>
    <row r="6333" spans="1:7" x14ac:dyDescent="0.2">
      <c r="A6333" s="218">
        <v>12120</v>
      </c>
      <c r="B6333" s="200" t="s">
        <v>3919</v>
      </c>
      <c r="C6333" s="194" t="s">
        <v>273</v>
      </c>
      <c r="D6333" s="194" t="s">
        <v>281</v>
      </c>
      <c r="E6333" s="195" t="s">
        <v>5929</v>
      </c>
      <c r="F6333" s="150"/>
      <c r="G6333" s="150"/>
    </row>
    <row r="6334" spans="1:7" x14ac:dyDescent="0.2">
      <c r="A6334" s="218">
        <v>13521</v>
      </c>
      <c r="B6334" s="200" t="s">
        <v>3920</v>
      </c>
      <c r="C6334" s="194" t="s">
        <v>273</v>
      </c>
      <c r="D6334" s="194" t="s">
        <v>281</v>
      </c>
      <c r="E6334" s="195" t="s">
        <v>9999</v>
      </c>
      <c r="F6334" s="150"/>
      <c r="G6334" s="151"/>
    </row>
    <row r="6335" spans="1:7" x14ac:dyDescent="0.2">
      <c r="A6335" s="218">
        <v>10851</v>
      </c>
      <c r="B6335" s="200" t="s">
        <v>3921</v>
      </c>
      <c r="C6335" s="194" t="s">
        <v>273</v>
      </c>
      <c r="D6335" s="194" t="s">
        <v>281</v>
      </c>
      <c r="E6335" s="195" t="s">
        <v>7224</v>
      </c>
      <c r="F6335" s="150"/>
      <c r="G6335" s="151"/>
    </row>
    <row r="6336" spans="1:7" ht="15" x14ac:dyDescent="0.25">
      <c r="A6336" s="192"/>
      <c r="B6336" s="200" t="s">
        <v>3922</v>
      </c>
      <c r="C6336" s="192"/>
      <c r="D6336" s="192"/>
      <c r="E6336" s="192"/>
      <c r="F6336" s="150"/>
      <c r="G6336" s="151"/>
    </row>
    <row r="6337" spans="1:7" ht="15" x14ac:dyDescent="0.25">
      <c r="A6337" s="218">
        <v>4812</v>
      </c>
      <c r="B6337" s="200" t="s">
        <v>3923</v>
      </c>
      <c r="C6337" s="194" t="s">
        <v>286</v>
      </c>
      <c r="D6337" s="194" t="s">
        <v>209</v>
      </c>
      <c r="E6337" s="195" t="s">
        <v>6375</v>
      </c>
      <c r="F6337" s="147"/>
      <c r="G6337" s="147"/>
    </row>
    <row r="6338" spans="1:7" ht="15" x14ac:dyDescent="0.25">
      <c r="A6338" s="192"/>
      <c r="B6338" s="200" t="s">
        <v>3924</v>
      </c>
      <c r="C6338" s="192"/>
      <c r="D6338" s="192"/>
      <c r="E6338" s="192"/>
      <c r="F6338" s="150"/>
      <c r="G6338" s="151"/>
    </row>
    <row r="6339" spans="1:7" ht="15" x14ac:dyDescent="0.25">
      <c r="A6339" s="218">
        <v>10849</v>
      </c>
      <c r="B6339" s="200" t="s">
        <v>3925</v>
      </c>
      <c r="C6339" s="194" t="s">
        <v>273</v>
      </c>
      <c r="D6339" s="194" t="s">
        <v>281</v>
      </c>
      <c r="E6339" s="196" t="s">
        <v>18809</v>
      </c>
      <c r="F6339" s="147"/>
      <c r="G6339" s="147"/>
    </row>
    <row r="6340" spans="1:7" x14ac:dyDescent="0.2">
      <c r="A6340" s="218">
        <v>10848</v>
      </c>
      <c r="B6340" s="200" t="s">
        <v>3926</v>
      </c>
      <c r="C6340" s="194" t="s">
        <v>273</v>
      </c>
      <c r="D6340" s="194" t="s">
        <v>281</v>
      </c>
      <c r="E6340" s="195" t="s">
        <v>18810</v>
      </c>
      <c r="F6340" s="150"/>
      <c r="G6340" s="151"/>
    </row>
    <row r="6341" spans="1:7" ht="15" x14ac:dyDescent="0.25">
      <c r="A6341" s="218">
        <v>4813</v>
      </c>
      <c r="B6341" s="200" t="s">
        <v>3927</v>
      </c>
      <c r="C6341" s="194" t="s">
        <v>286</v>
      </c>
      <c r="D6341" s="194" t="s">
        <v>209</v>
      </c>
      <c r="E6341" s="195" t="s">
        <v>18811</v>
      </c>
      <c r="F6341" s="147"/>
      <c r="G6341" s="147"/>
    </row>
    <row r="6342" spans="1:7" ht="15" x14ac:dyDescent="0.25">
      <c r="A6342" s="192"/>
      <c r="B6342" s="200" t="s">
        <v>3928</v>
      </c>
      <c r="C6342" s="192"/>
      <c r="D6342" s="192"/>
      <c r="E6342" s="192"/>
      <c r="F6342" s="150"/>
      <c r="G6342" s="151"/>
    </row>
    <row r="6343" spans="1:7" ht="15" x14ac:dyDescent="0.25">
      <c r="A6343" s="218">
        <v>3408</v>
      </c>
      <c r="B6343" s="200" t="s">
        <v>3929</v>
      </c>
      <c r="C6343" s="194" t="s">
        <v>286</v>
      </c>
      <c r="D6343" s="194" t="s">
        <v>209</v>
      </c>
      <c r="E6343" s="195" t="s">
        <v>5933</v>
      </c>
      <c r="F6343" s="147"/>
      <c r="G6343" s="147"/>
    </row>
    <row r="6344" spans="1:7" ht="15" x14ac:dyDescent="0.25">
      <c r="A6344" s="192"/>
      <c r="B6344" s="200" t="s">
        <v>3930</v>
      </c>
      <c r="C6344" s="192"/>
      <c r="D6344" s="192"/>
      <c r="E6344" s="192"/>
      <c r="F6344" s="150"/>
      <c r="G6344" s="151"/>
    </row>
    <row r="6345" spans="1:7" ht="15" x14ac:dyDescent="0.25">
      <c r="A6345" s="218">
        <v>37560</v>
      </c>
      <c r="B6345" s="200" t="s">
        <v>18812</v>
      </c>
      <c r="C6345" s="194" t="s">
        <v>273</v>
      </c>
      <c r="D6345" s="194" t="s">
        <v>281</v>
      </c>
      <c r="E6345" s="195" t="s">
        <v>6981</v>
      </c>
      <c r="F6345" s="147"/>
      <c r="G6345" s="147"/>
    </row>
    <row r="6346" spans="1:7" ht="15" x14ac:dyDescent="0.25">
      <c r="A6346" s="192"/>
      <c r="B6346" s="200" t="s">
        <v>18813</v>
      </c>
      <c r="C6346" s="192"/>
      <c r="D6346" s="192"/>
      <c r="E6346" s="192"/>
      <c r="F6346" s="150"/>
      <c r="G6346" s="151"/>
    </row>
    <row r="6347" spans="1:7" ht="15" x14ac:dyDescent="0.25">
      <c r="A6347" s="192"/>
      <c r="B6347" s="200" t="s">
        <v>18814</v>
      </c>
      <c r="C6347" s="192"/>
      <c r="D6347" s="192"/>
      <c r="E6347" s="192"/>
      <c r="F6347" s="147"/>
      <c r="G6347" s="147"/>
    </row>
    <row r="6348" spans="1:7" x14ac:dyDescent="0.2">
      <c r="A6348" s="218">
        <v>37557</v>
      </c>
      <c r="B6348" s="200" t="s">
        <v>18815</v>
      </c>
      <c r="C6348" s="194" t="s">
        <v>273</v>
      </c>
      <c r="D6348" s="194" t="s">
        <v>281</v>
      </c>
      <c r="E6348" s="195" t="s">
        <v>5407</v>
      </c>
      <c r="F6348" s="150"/>
      <c r="G6348" s="150"/>
    </row>
    <row r="6349" spans="1:7" ht="15" x14ac:dyDescent="0.25">
      <c r="A6349" s="192"/>
      <c r="B6349" s="200" t="s">
        <v>18816</v>
      </c>
      <c r="C6349" s="192"/>
      <c r="D6349" s="192"/>
      <c r="E6349" s="192"/>
      <c r="F6349" s="147"/>
      <c r="G6349" s="147"/>
    </row>
    <row r="6350" spans="1:7" ht="15" x14ac:dyDescent="0.25">
      <c r="A6350" s="192"/>
      <c r="B6350" s="200" t="s">
        <v>18817</v>
      </c>
      <c r="C6350" s="192"/>
      <c r="D6350" s="192"/>
      <c r="E6350" s="192"/>
      <c r="F6350" s="150"/>
      <c r="G6350" s="150"/>
    </row>
    <row r="6351" spans="1:7" ht="15" x14ac:dyDescent="0.25">
      <c r="A6351" s="218">
        <v>37556</v>
      </c>
      <c r="B6351" s="200" t="s">
        <v>18815</v>
      </c>
      <c r="C6351" s="194" t="s">
        <v>273</v>
      </c>
      <c r="D6351" s="194" t="s">
        <v>281</v>
      </c>
      <c r="E6351" s="195" t="s">
        <v>18818</v>
      </c>
      <c r="F6351" s="147"/>
      <c r="G6351" s="147"/>
    </row>
    <row r="6352" spans="1:7" ht="15" x14ac:dyDescent="0.25">
      <c r="A6352" s="192"/>
      <c r="B6352" s="200" t="s">
        <v>18819</v>
      </c>
      <c r="C6352" s="192"/>
      <c r="D6352" s="192"/>
      <c r="E6352" s="192"/>
      <c r="F6352" s="150"/>
      <c r="G6352" s="151"/>
    </row>
    <row r="6353" spans="1:7" ht="15" x14ac:dyDescent="0.25">
      <c r="A6353" s="192"/>
      <c r="B6353" s="200" t="s">
        <v>18817</v>
      </c>
      <c r="C6353" s="192"/>
      <c r="D6353" s="192"/>
      <c r="E6353" s="192"/>
      <c r="F6353" s="147"/>
      <c r="G6353" s="147"/>
    </row>
    <row r="6354" spans="1:7" x14ac:dyDescent="0.2">
      <c r="A6354" s="218">
        <v>37559</v>
      </c>
      <c r="B6354" s="200" t="s">
        <v>18815</v>
      </c>
      <c r="C6354" s="194" t="s">
        <v>273</v>
      </c>
      <c r="D6354" s="194" t="s">
        <v>281</v>
      </c>
      <c r="E6354" s="195" t="s">
        <v>6088</v>
      </c>
      <c r="F6354" s="150"/>
      <c r="G6354" s="151"/>
    </row>
    <row r="6355" spans="1:7" ht="15" x14ac:dyDescent="0.25">
      <c r="A6355" s="192"/>
      <c r="B6355" s="200" t="s">
        <v>18820</v>
      </c>
      <c r="C6355" s="192"/>
      <c r="D6355" s="192"/>
      <c r="E6355" s="192"/>
      <c r="F6355" s="147"/>
      <c r="G6355" s="147"/>
    </row>
    <row r="6356" spans="1:7" ht="15" x14ac:dyDescent="0.25">
      <c r="A6356" s="192"/>
      <c r="B6356" s="200" t="s">
        <v>18821</v>
      </c>
      <c r="C6356" s="192"/>
      <c r="D6356" s="192"/>
      <c r="E6356" s="192"/>
      <c r="F6356" s="150"/>
      <c r="G6356" s="150"/>
    </row>
    <row r="6357" spans="1:7" x14ac:dyDescent="0.2">
      <c r="A6357" s="218">
        <v>37539</v>
      </c>
      <c r="B6357" s="200" t="s">
        <v>18815</v>
      </c>
      <c r="C6357" s="194" t="s">
        <v>273</v>
      </c>
      <c r="D6357" s="194" t="s">
        <v>209</v>
      </c>
      <c r="E6357" s="195" t="s">
        <v>13809</v>
      </c>
      <c r="F6357" s="150"/>
      <c r="G6357" s="150"/>
    </row>
    <row r="6358" spans="1:7" ht="15" x14ac:dyDescent="0.25">
      <c r="A6358" s="192"/>
      <c r="B6358" s="200" t="s">
        <v>18822</v>
      </c>
      <c r="C6358" s="192"/>
      <c r="D6358" s="192"/>
      <c r="E6358" s="192"/>
    </row>
    <row r="6359" spans="1:7" ht="15" x14ac:dyDescent="0.25">
      <c r="A6359" s="192"/>
      <c r="B6359" s="200" t="s">
        <v>18821</v>
      </c>
      <c r="C6359" s="192"/>
      <c r="D6359" s="192"/>
      <c r="E6359" s="192"/>
    </row>
    <row r="6360" spans="1:7" x14ac:dyDescent="0.2">
      <c r="A6360" s="218">
        <v>37558</v>
      </c>
      <c r="B6360" s="200" t="s">
        <v>18815</v>
      </c>
      <c r="C6360" s="194" t="s">
        <v>273</v>
      </c>
      <c r="D6360" s="194" t="s">
        <v>281</v>
      </c>
      <c r="E6360" s="195" t="s">
        <v>18823</v>
      </c>
    </row>
    <row r="6361" spans="1:7" ht="15" x14ac:dyDescent="0.25">
      <c r="A6361" s="192"/>
      <c r="B6361" s="200" t="s">
        <v>18824</v>
      </c>
      <c r="C6361" s="192"/>
      <c r="D6361" s="192"/>
      <c r="E6361" s="192"/>
    </row>
    <row r="6362" spans="1:7" ht="15" x14ac:dyDescent="0.25">
      <c r="A6362" s="192"/>
      <c r="B6362" s="200" t="s">
        <v>18821</v>
      </c>
      <c r="C6362" s="192"/>
      <c r="D6362" s="192"/>
      <c r="E6362" s="192"/>
    </row>
    <row r="6363" spans="1:7" ht="15" x14ac:dyDescent="0.25">
      <c r="A6363" s="218">
        <v>34723</v>
      </c>
      <c r="B6363" s="200" t="s">
        <v>3931</v>
      </c>
      <c r="C6363" s="194" t="s">
        <v>286</v>
      </c>
      <c r="D6363" s="194" t="s">
        <v>281</v>
      </c>
      <c r="E6363" s="195" t="s">
        <v>18825</v>
      </c>
      <c r="F6363" s="147"/>
      <c r="G6363" s="147"/>
    </row>
    <row r="6364" spans="1:7" x14ac:dyDescent="0.2">
      <c r="A6364" s="218">
        <v>34721</v>
      </c>
      <c r="B6364" s="200" t="s">
        <v>3932</v>
      </c>
      <c r="C6364" s="194" t="s">
        <v>286</v>
      </c>
      <c r="D6364" s="194" t="s">
        <v>281</v>
      </c>
      <c r="E6364" s="195" t="s">
        <v>18826</v>
      </c>
    </row>
    <row r="6365" spans="1:7" ht="15" x14ac:dyDescent="0.25">
      <c r="A6365" s="218">
        <v>4309</v>
      </c>
      <c r="B6365" s="200" t="s">
        <v>3933</v>
      </c>
      <c r="C6365" s="194" t="s">
        <v>273</v>
      </c>
      <c r="D6365" s="194" t="s">
        <v>281</v>
      </c>
      <c r="E6365" s="195" t="s">
        <v>6064</v>
      </c>
      <c r="F6365" s="147"/>
      <c r="G6365" s="147"/>
    </row>
    <row r="6366" spans="1:7" ht="15" x14ac:dyDescent="0.25">
      <c r="A6366" s="218">
        <v>4307</v>
      </c>
      <c r="B6366" s="200" t="s">
        <v>3934</v>
      </c>
      <c r="C6366" s="194" t="s">
        <v>273</v>
      </c>
      <c r="D6366" s="194" t="s">
        <v>281</v>
      </c>
      <c r="E6366" s="195" t="s">
        <v>7225</v>
      </c>
      <c r="F6366" s="147"/>
      <c r="G6366" s="147"/>
    </row>
    <row r="6367" spans="1:7" ht="15" x14ac:dyDescent="0.25">
      <c r="A6367" s="218">
        <v>10850</v>
      </c>
      <c r="B6367" s="200" t="s">
        <v>3935</v>
      </c>
      <c r="C6367" s="194" t="s">
        <v>273</v>
      </c>
      <c r="D6367" s="194" t="s">
        <v>281</v>
      </c>
      <c r="E6367" s="195" t="s">
        <v>5536</v>
      </c>
      <c r="F6367" s="147"/>
      <c r="G6367" s="147"/>
    </row>
    <row r="6368" spans="1:7" ht="15" x14ac:dyDescent="0.25">
      <c r="A6368" s="218">
        <v>13457</v>
      </c>
      <c r="B6368" s="200" t="s">
        <v>3936</v>
      </c>
      <c r="C6368" s="194" t="s">
        <v>273</v>
      </c>
      <c r="D6368" s="194" t="s">
        <v>281</v>
      </c>
      <c r="E6368" s="197" t="s">
        <v>7227</v>
      </c>
      <c r="F6368" s="147"/>
      <c r="G6368" s="147"/>
    </row>
    <row r="6369" spans="1:7" ht="15" x14ac:dyDescent="0.25">
      <c r="A6369" s="192"/>
      <c r="B6369" s="200" t="s">
        <v>3937</v>
      </c>
      <c r="C6369" s="192"/>
      <c r="D6369" s="192"/>
      <c r="E6369" s="192"/>
      <c r="F6369" s="147"/>
      <c r="G6369" s="147"/>
    </row>
    <row r="6370" spans="1:7" x14ac:dyDescent="0.2">
      <c r="A6370" s="218">
        <v>1442</v>
      </c>
      <c r="B6370" s="200" t="s">
        <v>3938</v>
      </c>
      <c r="C6370" s="194" t="s">
        <v>273</v>
      </c>
      <c r="D6370" s="194" t="s">
        <v>281</v>
      </c>
      <c r="E6370" s="196" t="s">
        <v>7228</v>
      </c>
    </row>
    <row r="6371" spans="1:7" ht="15" x14ac:dyDescent="0.25">
      <c r="A6371" s="192"/>
      <c r="B6371" s="200" t="s">
        <v>3939</v>
      </c>
      <c r="C6371" s="192"/>
      <c r="D6371" s="192"/>
      <c r="E6371" s="192"/>
      <c r="F6371" s="147"/>
      <c r="G6371" s="147"/>
    </row>
    <row r="6372" spans="1:7" ht="15" x14ac:dyDescent="0.25">
      <c r="A6372" s="218">
        <v>4895</v>
      </c>
      <c r="B6372" s="200" t="s">
        <v>3940</v>
      </c>
      <c r="C6372" s="194" t="s">
        <v>273</v>
      </c>
      <c r="D6372" s="194" t="s">
        <v>209</v>
      </c>
      <c r="E6372" s="194" t="s">
        <v>16950</v>
      </c>
      <c r="F6372" s="147"/>
      <c r="G6372" s="151"/>
    </row>
    <row r="6373" spans="1:7" ht="15" x14ac:dyDescent="0.25">
      <c r="A6373" s="218">
        <v>4893</v>
      </c>
      <c r="B6373" s="200" t="s">
        <v>3941</v>
      </c>
      <c r="C6373" s="194" t="s">
        <v>273</v>
      </c>
      <c r="D6373" s="194" t="s">
        <v>281</v>
      </c>
      <c r="E6373" s="195" t="s">
        <v>5968</v>
      </c>
      <c r="F6373" s="148"/>
      <c r="G6373" s="147"/>
    </row>
    <row r="6374" spans="1:7" x14ac:dyDescent="0.2">
      <c r="A6374" s="218">
        <v>4894</v>
      </c>
      <c r="B6374" s="200" t="s">
        <v>3942</v>
      </c>
      <c r="C6374" s="194" t="s">
        <v>273</v>
      </c>
      <c r="D6374" s="194" t="s">
        <v>281</v>
      </c>
      <c r="E6374" s="195" t="s">
        <v>6322</v>
      </c>
      <c r="F6374" s="148"/>
      <c r="G6374" s="148"/>
    </row>
    <row r="6375" spans="1:7" x14ac:dyDescent="0.2">
      <c r="A6375" s="218">
        <v>4888</v>
      </c>
      <c r="B6375" s="200" t="s">
        <v>3943</v>
      </c>
      <c r="C6375" s="194" t="s">
        <v>273</v>
      </c>
      <c r="D6375" s="194" t="s">
        <v>281</v>
      </c>
      <c r="E6375" s="195" t="s">
        <v>7229</v>
      </c>
      <c r="F6375" s="148"/>
      <c r="G6375" s="148"/>
    </row>
    <row r="6376" spans="1:7" x14ac:dyDescent="0.2">
      <c r="A6376" s="218">
        <v>4890</v>
      </c>
      <c r="B6376" s="200" t="s">
        <v>3944</v>
      </c>
      <c r="C6376" s="194" t="s">
        <v>273</v>
      </c>
      <c r="D6376" s="194" t="s">
        <v>281</v>
      </c>
      <c r="E6376" s="195" t="s">
        <v>5336</v>
      </c>
      <c r="F6376" s="150"/>
      <c r="G6376" s="151"/>
    </row>
    <row r="6377" spans="1:7" ht="15" x14ac:dyDescent="0.25">
      <c r="A6377" s="199" t="s">
        <v>16759</v>
      </c>
      <c r="B6377" s="192"/>
      <c r="C6377" s="192"/>
      <c r="D6377" s="192"/>
      <c r="E6377" s="192"/>
      <c r="F6377" s="147"/>
      <c r="G6377" s="147"/>
    </row>
    <row r="6378" spans="1:7" x14ac:dyDescent="0.2">
      <c r="A6378" s="174"/>
      <c r="B6378" s="173"/>
      <c r="C6378" s="168"/>
      <c r="D6378" s="168"/>
      <c r="E6378" s="169"/>
      <c r="F6378" s="150"/>
      <c r="G6378" s="151"/>
    </row>
    <row r="6379" spans="1:7" ht="18" x14ac:dyDescent="0.25">
      <c r="A6379" s="192"/>
      <c r="B6379" s="201" t="s">
        <v>264</v>
      </c>
      <c r="C6379" s="192"/>
      <c r="D6379" s="193" t="s">
        <v>16732</v>
      </c>
      <c r="E6379" s="194" t="s">
        <v>18827</v>
      </c>
      <c r="F6379" s="147"/>
      <c r="G6379" s="147"/>
    </row>
    <row r="6380" spans="1:7" ht="15" x14ac:dyDescent="0.25">
      <c r="A6380" s="199" t="s">
        <v>16734</v>
      </c>
      <c r="B6380" s="192"/>
      <c r="C6380" s="192"/>
      <c r="D6380" s="192"/>
      <c r="E6380" s="192"/>
      <c r="F6380" s="150"/>
      <c r="G6380" s="150"/>
    </row>
    <row r="6381" spans="1:7" ht="15" x14ac:dyDescent="0.25">
      <c r="A6381" s="199" t="s">
        <v>16735</v>
      </c>
      <c r="B6381" s="192"/>
      <c r="C6381" s="192"/>
      <c r="D6381" s="192"/>
      <c r="E6381" s="192"/>
      <c r="F6381" s="147"/>
      <c r="G6381" s="147"/>
    </row>
    <row r="6382" spans="1:7" ht="15" x14ac:dyDescent="0.25">
      <c r="A6382" s="199" t="s">
        <v>16736</v>
      </c>
      <c r="B6382" s="192"/>
      <c r="C6382" s="192"/>
      <c r="D6382" s="192"/>
      <c r="E6382" s="192"/>
      <c r="F6382" s="150"/>
      <c r="G6382" s="150"/>
    </row>
    <row r="6383" spans="1:7" ht="15" x14ac:dyDescent="0.25">
      <c r="A6383" s="199" t="s">
        <v>16737</v>
      </c>
      <c r="B6383" s="192"/>
      <c r="C6383" s="192"/>
      <c r="D6383" s="192"/>
      <c r="E6383" s="192"/>
      <c r="F6383" s="147"/>
      <c r="G6383" s="147"/>
    </row>
    <row r="6384" spans="1:7" ht="15" x14ac:dyDescent="0.25">
      <c r="A6384" s="199" t="s">
        <v>16738</v>
      </c>
      <c r="B6384" s="192"/>
      <c r="C6384" s="192"/>
      <c r="D6384" s="192"/>
      <c r="E6384" s="192"/>
      <c r="F6384" s="150"/>
      <c r="G6384" s="150"/>
    </row>
    <row r="6385" spans="1:7" ht="15" x14ac:dyDescent="0.25">
      <c r="A6385" s="199" t="s">
        <v>16739</v>
      </c>
      <c r="B6385" s="200" t="s">
        <v>16740</v>
      </c>
      <c r="C6385" s="192"/>
      <c r="D6385" s="192"/>
      <c r="E6385" s="192"/>
      <c r="F6385" s="147"/>
      <c r="G6385" s="147"/>
    </row>
    <row r="6386" spans="1:7" ht="15" x14ac:dyDescent="0.25">
      <c r="A6386" s="192"/>
      <c r="B6386" s="200" t="s">
        <v>16741</v>
      </c>
      <c r="C6386" s="195" t="s">
        <v>16742</v>
      </c>
      <c r="D6386" s="192"/>
      <c r="E6386" s="195" t="s">
        <v>16743</v>
      </c>
      <c r="F6386" s="150"/>
      <c r="G6386" s="151"/>
    </row>
    <row r="6387" spans="1:7" ht="15" x14ac:dyDescent="0.25">
      <c r="A6387" s="199" t="s">
        <v>16744</v>
      </c>
      <c r="B6387" s="199" t="s">
        <v>16745</v>
      </c>
      <c r="C6387" s="192"/>
      <c r="D6387" s="193" t="s">
        <v>16746</v>
      </c>
      <c r="E6387" s="192"/>
      <c r="F6387" s="147"/>
      <c r="G6387" s="147"/>
    </row>
    <row r="6388" spans="1:7" x14ac:dyDescent="0.2">
      <c r="A6388" s="199" t="s">
        <v>265</v>
      </c>
      <c r="B6388" s="199" t="s">
        <v>266</v>
      </c>
      <c r="C6388" s="193" t="s">
        <v>267</v>
      </c>
      <c r="D6388" s="193" t="s">
        <v>268</v>
      </c>
      <c r="E6388" s="193" t="s">
        <v>269</v>
      </c>
      <c r="F6388" s="150"/>
      <c r="G6388" s="151"/>
    </row>
    <row r="6389" spans="1:7" ht="15" x14ac:dyDescent="0.25">
      <c r="A6389" s="192"/>
      <c r="B6389" s="192"/>
      <c r="C6389" s="192"/>
      <c r="D6389" s="193" t="s">
        <v>270</v>
      </c>
      <c r="E6389" s="193" t="s">
        <v>271</v>
      </c>
      <c r="F6389" s="147"/>
      <c r="G6389" s="147"/>
    </row>
    <row r="6390" spans="1:7" x14ac:dyDescent="0.2">
      <c r="A6390" s="218">
        <v>12411</v>
      </c>
      <c r="B6390" s="200" t="s">
        <v>3945</v>
      </c>
      <c r="C6390" s="194" t="s">
        <v>273</v>
      </c>
      <c r="D6390" s="194" t="s">
        <v>281</v>
      </c>
      <c r="E6390" s="195" t="s">
        <v>7230</v>
      </c>
      <c r="F6390" s="150"/>
      <c r="G6390" s="151"/>
    </row>
    <row r="6391" spans="1:7" ht="15" x14ac:dyDescent="0.25">
      <c r="A6391" s="218">
        <v>4891</v>
      </c>
      <c r="B6391" s="200" t="s">
        <v>3946</v>
      </c>
      <c r="C6391" s="194" t="s">
        <v>273</v>
      </c>
      <c r="D6391" s="194" t="s">
        <v>281</v>
      </c>
      <c r="E6391" s="195" t="s">
        <v>7231</v>
      </c>
      <c r="F6391" s="147"/>
      <c r="G6391" s="147"/>
    </row>
    <row r="6392" spans="1:7" x14ac:dyDescent="0.2">
      <c r="A6392" s="218">
        <v>4889</v>
      </c>
      <c r="B6392" s="200" t="s">
        <v>3947</v>
      </c>
      <c r="C6392" s="194" t="s">
        <v>273</v>
      </c>
      <c r="D6392" s="194" t="s">
        <v>281</v>
      </c>
      <c r="E6392" s="195" t="s">
        <v>5244</v>
      </c>
      <c r="F6392" s="150"/>
      <c r="G6392" s="151"/>
    </row>
    <row r="6393" spans="1:7" ht="15" x14ac:dyDescent="0.25">
      <c r="A6393" s="218">
        <v>4892</v>
      </c>
      <c r="B6393" s="200" t="s">
        <v>3948</v>
      </c>
      <c r="C6393" s="194" t="s">
        <v>273</v>
      </c>
      <c r="D6393" s="194" t="s">
        <v>281</v>
      </c>
      <c r="E6393" s="195" t="s">
        <v>7232</v>
      </c>
      <c r="F6393" s="147"/>
      <c r="G6393" s="147"/>
    </row>
    <row r="6394" spans="1:7" x14ac:dyDescent="0.2">
      <c r="A6394" s="218">
        <v>12412</v>
      </c>
      <c r="B6394" s="200" t="s">
        <v>3949</v>
      </c>
      <c r="C6394" s="194" t="s">
        <v>273</v>
      </c>
      <c r="D6394" s="194" t="s">
        <v>281</v>
      </c>
      <c r="E6394" s="195" t="s">
        <v>6107</v>
      </c>
      <c r="F6394" s="150"/>
      <c r="G6394" s="151"/>
    </row>
    <row r="6395" spans="1:7" x14ac:dyDescent="0.2">
      <c r="A6395" s="218">
        <v>11073</v>
      </c>
      <c r="B6395" s="200" t="s">
        <v>3950</v>
      </c>
      <c r="C6395" s="194" t="s">
        <v>273</v>
      </c>
      <c r="D6395" s="194" t="s">
        <v>281</v>
      </c>
      <c r="E6395" s="195" t="s">
        <v>6053</v>
      </c>
      <c r="F6395" s="150"/>
      <c r="G6395" s="151"/>
    </row>
    <row r="6396" spans="1:7" ht="15" x14ac:dyDescent="0.25">
      <c r="A6396" s="218">
        <v>11071</v>
      </c>
      <c r="B6396" s="200" t="s">
        <v>3951</v>
      </c>
      <c r="C6396" s="194" t="s">
        <v>273</v>
      </c>
      <c r="D6396" s="194" t="s">
        <v>281</v>
      </c>
      <c r="E6396" s="195" t="s">
        <v>5530</v>
      </c>
      <c r="F6396" s="147"/>
      <c r="G6396" s="147"/>
    </row>
    <row r="6397" spans="1:7" x14ac:dyDescent="0.2">
      <c r="A6397" s="218">
        <v>11072</v>
      </c>
      <c r="B6397" s="200" t="s">
        <v>3952</v>
      </c>
      <c r="C6397" s="194" t="s">
        <v>273</v>
      </c>
      <c r="D6397" s="194" t="s">
        <v>281</v>
      </c>
      <c r="E6397" s="195" t="s">
        <v>6542</v>
      </c>
      <c r="F6397" s="150"/>
      <c r="G6397" s="151"/>
    </row>
    <row r="6398" spans="1:7" ht="15" x14ac:dyDescent="0.25">
      <c r="A6398" s="218">
        <v>4897</v>
      </c>
      <c r="B6398" s="200" t="s">
        <v>3953</v>
      </c>
      <c r="C6398" s="194" t="s">
        <v>273</v>
      </c>
      <c r="D6398" s="194" t="s">
        <v>281</v>
      </c>
      <c r="E6398" s="195" t="s">
        <v>6756</v>
      </c>
      <c r="F6398" s="147"/>
      <c r="G6398" s="147"/>
    </row>
    <row r="6399" spans="1:7" x14ac:dyDescent="0.2">
      <c r="A6399" s="218">
        <v>4896</v>
      </c>
      <c r="B6399" s="200" t="s">
        <v>3954</v>
      </c>
      <c r="C6399" s="194" t="s">
        <v>273</v>
      </c>
      <c r="D6399" s="194" t="s">
        <v>281</v>
      </c>
      <c r="E6399" s="194" t="s">
        <v>8490</v>
      </c>
      <c r="F6399" s="150"/>
      <c r="G6399" s="151"/>
    </row>
    <row r="6400" spans="1:7" ht="15" x14ac:dyDescent="0.25">
      <c r="A6400" s="218">
        <v>4907</v>
      </c>
      <c r="B6400" s="200" t="s">
        <v>3955</v>
      </c>
      <c r="C6400" s="194" t="s">
        <v>273</v>
      </c>
      <c r="D6400" s="194" t="s">
        <v>281</v>
      </c>
      <c r="E6400" s="195" t="s">
        <v>7234</v>
      </c>
      <c r="F6400" s="147"/>
      <c r="G6400" s="147"/>
    </row>
    <row r="6401" spans="1:7" x14ac:dyDescent="0.2">
      <c r="A6401" s="218">
        <v>4904</v>
      </c>
      <c r="B6401" s="200" t="s">
        <v>3956</v>
      </c>
      <c r="C6401" s="194" t="s">
        <v>273</v>
      </c>
      <c r="D6401" s="194" t="s">
        <v>281</v>
      </c>
      <c r="E6401" s="195" t="s">
        <v>7235</v>
      </c>
      <c r="F6401" s="150"/>
      <c r="G6401" s="151"/>
    </row>
    <row r="6402" spans="1:7" ht="15" x14ac:dyDescent="0.25">
      <c r="A6402" s="218">
        <v>4905</v>
      </c>
      <c r="B6402" s="200" t="s">
        <v>3957</v>
      </c>
      <c r="C6402" s="194" t="s">
        <v>273</v>
      </c>
      <c r="D6402" s="194" t="s">
        <v>281</v>
      </c>
      <c r="E6402" s="195" t="s">
        <v>7236</v>
      </c>
      <c r="F6402" s="147"/>
      <c r="G6402" s="147"/>
    </row>
    <row r="6403" spans="1:7" ht="15" x14ac:dyDescent="0.25">
      <c r="A6403" s="218">
        <v>4902</v>
      </c>
      <c r="B6403" s="200" t="s">
        <v>3958</v>
      </c>
      <c r="C6403" s="194" t="s">
        <v>273</v>
      </c>
      <c r="D6403" s="194" t="s">
        <v>209</v>
      </c>
      <c r="E6403" s="195" t="s">
        <v>7237</v>
      </c>
      <c r="F6403" s="147"/>
      <c r="G6403" s="147"/>
    </row>
    <row r="6404" spans="1:7" x14ac:dyDescent="0.2">
      <c r="A6404" s="218">
        <v>4908</v>
      </c>
      <c r="B6404" s="200" t="s">
        <v>3959</v>
      </c>
      <c r="C6404" s="194" t="s">
        <v>273</v>
      </c>
      <c r="D6404" s="194" t="s">
        <v>281</v>
      </c>
      <c r="E6404" s="195" t="s">
        <v>7238</v>
      </c>
      <c r="F6404" s="150"/>
      <c r="G6404" s="151"/>
    </row>
    <row r="6405" spans="1:7" ht="15" x14ac:dyDescent="0.25">
      <c r="A6405" s="218">
        <v>4909</v>
      </c>
      <c r="B6405" s="200" t="s">
        <v>3960</v>
      </c>
      <c r="C6405" s="194" t="s">
        <v>273</v>
      </c>
      <c r="D6405" s="194" t="s">
        <v>281</v>
      </c>
      <c r="E6405" s="195" t="s">
        <v>7239</v>
      </c>
      <c r="F6405" s="147"/>
      <c r="G6405" s="147"/>
    </row>
    <row r="6406" spans="1:7" x14ac:dyDescent="0.2">
      <c r="A6406" s="218">
        <v>4903</v>
      </c>
      <c r="B6406" s="200" t="s">
        <v>3961</v>
      </c>
      <c r="C6406" s="194" t="s">
        <v>273</v>
      </c>
      <c r="D6406" s="194" t="s">
        <v>281</v>
      </c>
      <c r="E6406" s="195" t="s">
        <v>6208</v>
      </c>
      <c r="F6406" s="150"/>
      <c r="G6406" s="151"/>
    </row>
    <row r="6407" spans="1:7" x14ac:dyDescent="0.2">
      <c r="A6407" s="218">
        <v>4900</v>
      </c>
      <c r="B6407" s="200" t="s">
        <v>3962</v>
      </c>
      <c r="C6407" s="194" t="s">
        <v>273</v>
      </c>
      <c r="D6407" s="194" t="s">
        <v>281</v>
      </c>
      <c r="E6407" s="195" t="s">
        <v>5485</v>
      </c>
      <c r="F6407" s="150"/>
      <c r="G6407" s="151"/>
    </row>
    <row r="6408" spans="1:7" x14ac:dyDescent="0.2">
      <c r="A6408" s="218">
        <v>4898</v>
      </c>
      <c r="B6408" s="200" t="s">
        <v>3963</v>
      </c>
      <c r="C6408" s="194" t="s">
        <v>273</v>
      </c>
      <c r="D6408" s="194" t="s">
        <v>281</v>
      </c>
      <c r="E6408" s="195" t="s">
        <v>6316</v>
      </c>
      <c r="F6408" s="150"/>
      <c r="G6408" s="151"/>
    </row>
    <row r="6409" spans="1:7" x14ac:dyDescent="0.2">
      <c r="A6409" s="218">
        <v>4899</v>
      </c>
      <c r="B6409" s="200" t="s">
        <v>3964</v>
      </c>
      <c r="C6409" s="194" t="s">
        <v>273</v>
      </c>
      <c r="D6409" s="194" t="s">
        <v>281</v>
      </c>
      <c r="E6409" s="195" t="s">
        <v>5422</v>
      </c>
      <c r="F6409" s="150"/>
      <c r="G6409" s="151"/>
    </row>
    <row r="6410" spans="1:7" x14ac:dyDescent="0.2">
      <c r="A6410" s="218">
        <v>11096</v>
      </c>
      <c r="B6410" s="200" t="s">
        <v>3965</v>
      </c>
      <c r="C6410" s="194" t="s">
        <v>31</v>
      </c>
      <c r="D6410" s="194" t="s">
        <v>281</v>
      </c>
      <c r="E6410" s="194" t="s">
        <v>14489</v>
      </c>
      <c r="F6410" s="150"/>
      <c r="G6410" s="151"/>
    </row>
    <row r="6411" spans="1:7" x14ac:dyDescent="0.2">
      <c r="A6411" s="218">
        <v>4741</v>
      </c>
      <c r="B6411" s="200" t="s">
        <v>3966</v>
      </c>
      <c r="C6411" s="194" t="s">
        <v>302</v>
      </c>
      <c r="D6411" s="194" t="s">
        <v>281</v>
      </c>
      <c r="E6411" s="195" t="s">
        <v>18828</v>
      </c>
      <c r="F6411" s="150"/>
      <c r="G6411" s="151"/>
    </row>
    <row r="6412" spans="1:7" x14ac:dyDescent="0.2">
      <c r="A6412" s="218">
        <v>4752</v>
      </c>
      <c r="B6412" s="200" t="s">
        <v>3967</v>
      </c>
      <c r="C6412" s="194" t="s">
        <v>56</v>
      </c>
      <c r="D6412" s="194" t="s">
        <v>281</v>
      </c>
      <c r="E6412" s="195" t="s">
        <v>6142</v>
      </c>
      <c r="F6412" s="150"/>
      <c r="G6412" s="151"/>
    </row>
    <row r="6413" spans="1:7" x14ac:dyDescent="0.2">
      <c r="A6413" s="218">
        <v>13954</v>
      </c>
      <c r="B6413" s="200" t="s">
        <v>3968</v>
      </c>
      <c r="C6413" s="194" t="s">
        <v>273</v>
      </c>
      <c r="D6413" s="194" t="s">
        <v>281</v>
      </c>
      <c r="E6413" s="196" t="s">
        <v>18829</v>
      </c>
      <c r="F6413" s="150"/>
      <c r="G6413" s="151"/>
    </row>
    <row r="6414" spans="1:7" ht="15" x14ac:dyDescent="0.25">
      <c r="A6414" s="192"/>
      <c r="B6414" s="200" t="s">
        <v>3969</v>
      </c>
      <c r="C6414" s="192"/>
      <c r="D6414" s="192"/>
      <c r="E6414" s="192"/>
      <c r="F6414" s="150"/>
      <c r="G6414" s="151"/>
    </row>
    <row r="6415" spans="1:7" x14ac:dyDescent="0.2">
      <c r="A6415" s="218">
        <v>11427</v>
      </c>
      <c r="B6415" s="200" t="s">
        <v>3970</v>
      </c>
      <c r="C6415" s="194" t="s">
        <v>31</v>
      </c>
      <c r="D6415" s="194" t="s">
        <v>274</v>
      </c>
      <c r="E6415" s="195" t="s">
        <v>15342</v>
      </c>
      <c r="F6415" s="150"/>
      <c r="G6415" s="151"/>
    </row>
    <row r="6416" spans="1:7" ht="15" x14ac:dyDescent="0.25">
      <c r="A6416" s="218">
        <v>26022</v>
      </c>
      <c r="B6416" s="200" t="s">
        <v>18830</v>
      </c>
      <c r="C6416" s="194" t="s">
        <v>273</v>
      </c>
      <c r="D6416" s="194" t="s">
        <v>281</v>
      </c>
      <c r="E6416" s="195" t="s">
        <v>18831</v>
      </c>
      <c r="F6416" s="147"/>
      <c r="G6416" s="147"/>
    </row>
    <row r="6417" spans="1:7" ht="15" x14ac:dyDescent="0.25">
      <c r="A6417" s="192"/>
      <c r="B6417" s="200" t="s">
        <v>18832</v>
      </c>
      <c r="C6417" s="192"/>
      <c r="D6417" s="192"/>
      <c r="E6417" s="192"/>
      <c r="F6417" s="150"/>
      <c r="G6417" s="151"/>
    </row>
    <row r="6418" spans="1:7" ht="15" x14ac:dyDescent="0.25">
      <c r="A6418" s="218">
        <v>421</v>
      </c>
      <c r="B6418" s="200" t="s">
        <v>3971</v>
      </c>
      <c r="C6418" s="194" t="s">
        <v>273</v>
      </c>
      <c r="D6418" s="194" t="s">
        <v>281</v>
      </c>
      <c r="E6418" s="195" t="s">
        <v>6558</v>
      </c>
      <c r="F6418" s="147"/>
      <c r="G6418" s="147"/>
    </row>
    <row r="6419" spans="1:7" x14ac:dyDescent="0.2">
      <c r="A6419" s="218">
        <v>12362</v>
      </c>
      <c r="B6419" s="200" t="s">
        <v>3972</v>
      </c>
      <c r="C6419" s="194" t="s">
        <v>273</v>
      </c>
      <c r="D6419" s="194" t="s">
        <v>281</v>
      </c>
      <c r="E6419" s="195" t="s">
        <v>11786</v>
      </c>
      <c r="F6419" s="150"/>
      <c r="G6419" s="151"/>
    </row>
    <row r="6420" spans="1:7" x14ac:dyDescent="0.2">
      <c r="A6420" s="218">
        <v>14148</v>
      </c>
      <c r="B6420" s="200" t="s">
        <v>3973</v>
      </c>
      <c r="C6420" s="194" t="s">
        <v>273</v>
      </c>
      <c r="D6420" s="194" t="s">
        <v>281</v>
      </c>
      <c r="E6420" s="194" t="s">
        <v>5750</v>
      </c>
      <c r="F6420" s="150"/>
      <c r="G6420" s="151"/>
    </row>
    <row r="6421" spans="1:7" x14ac:dyDescent="0.2">
      <c r="A6421" s="218">
        <v>4341</v>
      </c>
      <c r="B6421" s="200" t="s">
        <v>3974</v>
      </c>
      <c r="C6421" s="194" t="s">
        <v>273</v>
      </c>
      <c r="D6421" s="194" t="s">
        <v>281</v>
      </c>
      <c r="E6421" s="194" t="s">
        <v>5342</v>
      </c>
      <c r="F6421" s="150"/>
      <c r="G6421" s="151"/>
    </row>
    <row r="6422" spans="1:7" x14ac:dyDescent="0.2">
      <c r="A6422" s="218">
        <v>4337</v>
      </c>
      <c r="B6422" s="200" t="s">
        <v>3975</v>
      </c>
      <c r="C6422" s="194" t="s">
        <v>273</v>
      </c>
      <c r="D6422" s="194" t="s">
        <v>281</v>
      </c>
      <c r="E6422" s="195" t="s">
        <v>5331</v>
      </c>
      <c r="F6422" s="150"/>
      <c r="G6422" s="151"/>
    </row>
    <row r="6423" spans="1:7" x14ac:dyDescent="0.2">
      <c r="A6423" s="218">
        <v>4339</v>
      </c>
      <c r="B6423" s="200" t="s">
        <v>3976</v>
      </c>
      <c r="C6423" s="194" t="s">
        <v>273</v>
      </c>
      <c r="D6423" s="194" t="s">
        <v>281</v>
      </c>
      <c r="E6423" s="194" t="s">
        <v>7241</v>
      </c>
      <c r="F6423" s="150"/>
      <c r="G6423" s="150"/>
    </row>
    <row r="6424" spans="1:7" ht="15" x14ac:dyDescent="0.25">
      <c r="A6424" s="218">
        <v>11971</v>
      </c>
      <c r="B6424" s="200" t="s">
        <v>3977</v>
      </c>
      <c r="C6424" s="194" t="s">
        <v>273</v>
      </c>
      <c r="D6424" s="194" t="s">
        <v>281</v>
      </c>
      <c r="E6424" s="195" t="s">
        <v>6251</v>
      </c>
      <c r="F6424" s="147"/>
      <c r="G6424" s="147"/>
    </row>
    <row r="6425" spans="1:7" x14ac:dyDescent="0.2">
      <c r="A6425" s="218">
        <v>4342</v>
      </c>
      <c r="B6425" s="200" t="s">
        <v>3978</v>
      </c>
      <c r="C6425" s="194" t="s">
        <v>273</v>
      </c>
      <c r="D6425" s="194" t="s">
        <v>281</v>
      </c>
      <c r="E6425" s="194" t="s">
        <v>6640</v>
      </c>
      <c r="F6425" s="150"/>
      <c r="G6425" s="150"/>
    </row>
    <row r="6426" spans="1:7" ht="15" x14ac:dyDescent="0.25">
      <c r="A6426" s="218">
        <v>4330</v>
      </c>
      <c r="B6426" s="200" t="s">
        <v>3979</v>
      </c>
      <c r="C6426" s="194" t="s">
        <v>273</v>
      </c>
      <c r="D6426" s="194" t="s">
        <v>281</v>
      </c>
      <c r="E6426" s="194" t="s">
        <v>5881</v>
      </c>
      <c r="F6426" s="147"/>
      <c r="G6426" s="147"/>
    </row>
    <row r="6427" spans="1:7" x14ac:dyDescent="0.2">
      <c r="A6427" s="218">
        <v>4340</v>
      </c>
      <c r="B6427" s="200" t="s">
        <v>3980</v>
      </c>
      <c r="C6427" s="194" t="s">
        <v>273</v>
      </c>
      <c r="D6427" s="194" t="s">
        <v>281</v>
      </c>
      <c r="E6427" s="194" t="s">
        <v>5462</v>
      </c>
      <c r="F6427" s="150"/>
      <c r="G6427" s="150"/>
    </row>
    <row r="6428" spans="1:7" x14ac:dyDescent="0.2">
      <c r="A6428" s="218">
        <v>34713</v>
      </c>
      <c r="B6428" s="200" t="s">
        <v>3981</v>
      </c>
      <c r="C6428" s="194" t="s">
        <v>286</v>
      </c>
      <c r="D6428" s="194" t="s">
        <v>281</v>
      </c>
      <c r="E6428" s="195" t="s">
        <v>6697</v>
      </c>
      <c r="F6428" s="150"/>
      <c r="G6428" s="151"/>
    </row>
    <row r="6429" spans="1:7" x14ac:dyDescent="0.2">
      <c r="A6429" s="218">
        <v>4914</v>
      </c>
      <c r="B6429" s="200" t="s">
        <v>3982</v>
      </c>
      <c r="C6429" s="194" t="s">
        <v>286</v>
      </c>
      <c r="D6429" s="194" t="s">
        <v>281</v>
      </c>
      <c r="E6429" s="195" t="s">
        <v>18833</v>
      </c>
      <c r="F6429" s="150"/>
      <c r="G6429" s="151"/>
    </row>
    <row r="6430" spans="1:7" x14ac:dyDescent="0.2">
      <c r="A6430" s="218">
        <v>4917</v>
      </c>
      <c r="B6430" s="200" t="s">
        <v>3983</v>
      </c>
      <c r="C6430" s="194" t="s">
        <v>286</v>
      </c>
      <c r="D6430" s="194" t="s">
        <v>281</v>
      </c>
      <c r="E6430" s="195" t="s">
        <v>18834</v>
      </c>
      <c r="F6430" s="150"/>
      <c r="G6430" s="151"/>
    </row>
    <row r="6431" spans="1:7" x14ac:dyDescent="0.2">
      <c r="A6431" s="218">
        <v>5088</v>
      </c>
      <c r="B6431" s="200" t="s">
        <v>3984</v>
      </c>
      <c r="C6431" s="194" t="s">
        <v>273</v>
      </c>
      <c r="D6431" s="194" t="s">
        <v>281</v>
      </c>
      <c r="E6431" s="195" t="s">
        <v>5764</v>
      </c>
      <c r="F6431" s="150"/>
      <c r="G6431" s="151"/>
    </row>
    <row r="6432" spans="1:7" x14ac:dyDescent="0.2">
      <c r="A6432" s="218">
        <v>11154</v>
      </c>
      <c r="B6432" s="200" t="s">
        <v>18835</v>
      </c>
      <c r="C6432" s="194" t="s">
        <v>273</v>
      </c>
      <c r="D6432" s="194" t="s">
        <v>281</v>
      </c>
      <c r="E6432" s="195" t="s">
        <v>18836</v>
      </c>
    </row>
    <row r="6433" spans="1:7" ht="15" x14ac:dyDescent="0.25">
      <c r="A6433" s="192"/>
      <c r="B6433" s="200" t="s">
        <v>18837</v>
      </c>
      <c r="C6433" s="192"/>
      <c r="D6433" s="192"/>
      <c r="E6433" s="192"/>
    </row>
    <row r="6434" spans="1:7" x14ac:dyDescent="0.2">
      <c r="A6434" s="218">
        <v>11152</v>
      </c>
      <c r="B6434" s="200" t="s">
        <v>18838</v>
      </c>
      <c r="C6434" s="194" t="s">
        <v>286</v>
      </c>
      <c r="D6434" s="194" t="s">
        <v>281</v>
      </c>
      <c r="E6434" s="195" t="s">
        <v>18839</v>
      </c>
    </row>
    <row r="6435" spans="1:7" ht="15" x14ac:dyDescent="0.25">
      <c r="A6435" s="192"/>
      <c r="B6435" s="200" t="s">
        <v>18840</v>
      </c>
      <c r="C6435" s="192"/>
      <c r="D6435" s="192"/>
      <c r="E6435" s="192"/>
    </row>
    <row r="6436" spans="1:7" x14ac:dyDescent="0.2">
      <c r="A6436" s="218">
        <v>11153</v>
      </c>
      <c r="B6436" s="200" t="s">
        <v>18841</v>
      </c>
      <c r="C6436" s="194" t="s">
        <v>286</v>
      </c>
      <c r="D6436" s="194" t="s">
        <v>281</v>
      </c>
      <c r="E6436" s="195" t="s">
        <v>18842</v>
      </c>
    </row>
    <row r="6437" spans="1:7" ht="15" x14ac:dyDescent="0.25">
      <c r="A6437" s="192"/>
      <c r="B6437" s="200" t="s">
        <v>18843</v>
      </c>
      <c r="C6437" s="192"/>
      <c r="D6437" s="192"/>
      <c r="E6437" s="192"/>
      <c r="F6437" s="147"/>
      <c r="G6437" s="147"/>
    </row>
    <row r="6438" spans="1:7" ht="15" x14ac:dyDescent="0.25">
      <c r="A6438" s="199" t="s">
        <v>16759</v>
      </c>
      <c r="B6438" s="192"/>
      <c r="C6438" s="192"/>
      <c r="D6438" s="192"/>
      <c r="E6438" s="192"/>
    </row>
    <row r="6439" spans="1:7" ht="15" x14ac:dyDescent="0.25">
      <c r="A6439" s="174"/>
      <c r="B6439" s="173"/>
      <c r="C6439" s="168"/>
      <c r="D6439" s="168"/>
      <c r="E6439" s="169"/>
      <c r="F6439" s="147"/>
      <c r="G6439" s="147"/>
    </row>
    <row r="6440" spans="1:7" ht="18" x14ac:dyDescent="0.25">
      <c r="A6440" s="192"/>
      <c r="B6440" s="201" t="s">
        <v>264</v>
      </c>
      <c r="C6440" s="192"/>
      <c r="D6440" s="193" t="s">
        <v>16732</v>
      </c>
      <c r="E6440" s="194" t="s">
        <v>18844</v>
      </c>
      <c r="F6440" s="147"/>
      <c r="G6440" s="147"/>
    </row>
    <row r="6441" spans="1:7" ht="15" x14ac:dyDescent="0.25">
      <c r="A6441" s="199" t="s">
        <v>16734</v>
      </c>
      <c r="B6441" s="192"/>
      <c r="C6441" s="192"/>
      <c r="D6441" s="192"/>
      <c r="E6441" s="192"/>
      <c r="F6441" s="147"/>
      <c r="G6441" s="147"/>
    </row>
    <row r="6442" spans="1:7" ht="15" x14ac:dyDescent="0.25">
      <c r="A6442" s="199" t="s">
        <v>16735</v>
      </c>
      <c r="B6442" s="192"/>
      <c r="C6442" s="192"/>
      <c r="D6442" s="192"/>
      <c r="E6442" s="192"/>
      <c r="F6442" s="147"/>
      <c r="G6442" s="147"/>
    </row>
    <row r="6443" spans="1:7" ht="15" x14ac:dyDescent="0.25">
      <c r="A6443" s="199" t="s">
        <v>16736</v>
      </c>
      <c r="B6443" s="192"/>
      <c r="C6443" s="192"/>
      <c r="D6443" s="192"/>
      <c r="E6443" s="192"/>
      <c r="F6443" s="147"/>
      <c r="G6443" s="147"/>
    </row>
    <row r="6444" spans="1:7" ht="15" x14ac:dyDescent="0.25">
      <c r="A6444" s="199" t="s">
        <v>16737</v>
      </c>
      <c r="B6444" s="192"/>
      <c r="C6444" s="192"/>
      <c r="D6444" s="192"/>
      <c r="E6444" s="192"/>
    </row>
    <row r="6445" spans="1:7" ht="15" x14ac:dyDescent="0.25">
      <c r="A6445" s="199" t="s">
        <v>16738</v>
      </c>
      <c r="B6445" s="192"/>
      <c r="C6445" s="192"/>
      <c r="D6445" s="192"/>
      <c r="E6445" s="192"/>
      <c r="F6445" s="147"/>
      <c r="G6445" s="147"/>
    </row>
    <row r="6446" spans="1:7" ht="15" x14ac:dyDescent="0.25">
      <c r="A6446" s="199" t="s">
        <v>16739</v>
      </c>
      <c r="B6446" s="200" t="s">
        <v>16740</v>
      </c>
      <c r="C6446" s="192"/>
      <c r="D6446" s="192"/>
      <c r="E6446" s="192"/>
      <c r="F6446" s="147"/>
      <c r="G6446" s="151"/>
    </row>
    <row r="6447" spans="1:7" ht="15" x14ac:dyDescent="0.25">
      <c r="A6447" s="192"/>
      <c r="B6447" s="200" t="s">
        <v>16741</v>
      </c>
      <c r="C6447" s="195" t="s">
        <v>16742</v>
      </c>
      <c r="D6447" s="192"/>
      <c r="E6447" s="195" t="s">
        <v>16743</v>
      </c>
      <c r="F6447" s="148"/>
      <c r="G6447" s="147"/>
    </row>
    <row r="6448" spans="1:7" ht="15" x14ac:dyDescent="0.25">
      <c r="A6448" s="199" t="s">
        <v>16744</v>
      </c>
      <c r="B6448" s="199" t="s">
        <v>16745</v>
      </c>
      <c r="C6448" s="192"/>
      <c r="D6448" s="193" t="s">
        <v>16746</v>
      </c>
      <c r="E6448" s="192"/>
      <c r="F6448" s="148"/>
      <c r="G6448" s="148"/>
    </row>
    <row r="6449" spans="1:7" x14ac:dyDescent="0.2">
      <c r="A6449" s="199" t="s">
        <v>265</v>
      </c>
      <c r="B6449" s="199" t="s">
        <v>266</v>
      </c>
      <c r="C6449" s="193" t="s">
        <v>267</v>
      </c>
      <c r="D6449" s="193" t="s">
        <v>268</v>
      </c>
      <c r="E6449" s="193" t="s">
        <v>269</v>
      </c>
      <c r="F6449" s="148"/>
      <c r="G6449" s="148"/>
    </row>
    <row r="6450" spans="1:7" ht="15" x14ac:dyDescent="0.25">
      <c r="A6450" s="192"/>
      <c r="B6450" s="192"/>
      <c r="C6450" s="192"/>
      <c r="D6450" s="193" t="s">
        <v>270</v>
      </c>
      <c r="E6450" s="193" t="s">
        <v>271</v>
      </c>
      <c r="F6450" s="150"/>
      <c r="G6450" s="151"/>
    </row>
    <row r="6451" spans="1:7" x14ac:dyDescent="0.2">
      <c r="A6451" s="218">
        <v>11155</v>
      </c>
      <c r="B6451" s="200" t="s">
        <v>18845</v>
      </c>
      <c r="C6451" s="194" t="s">
        <v>286</v>
      </c>
      <c r="D6451" s="194" t="s">
        <v>209</v>
      </c>
      <c r="E6451" s="195" t="s">
        <v>6711</v>
      </c>
      <c r="F6451" s="150"/>
      <c r="G6451" s="151"/>
    </row>
    <row r="6452" spans="1:7" ht="15" x14ac:dyDescent="0.25">
      <c r="A6452" s="192"/>
      <c r="B6452" s="200" t="s">
        <v>18846</v>
      </c>
      <c r="C6452" s="192"/>
      <c r="D6452" s="192"/>
      <c r="E6452" s="192"/>
      <c r="F6452" s="150"/>
      <c r="G6452" s="151"/>
    </row>
    <row r="6453" spans="1:7" x14ac:dyDescent="0.2">
      <c r="A6453" s="218">
        <v>4930</v>
      </c>
      <c r="B6453" s="200" t="s">
        <v>18847</v>
      </c>
      <c r="C6453" s="194" t="s">
        <v>286</v>
      </c>
      <c r="D6453" s="194" t="s">
        <v>281</v>
      </c>
      <c r="E6453" s="195" t="s">
        <v>18848</v>
      </c>
      <c r="F6453" s="150"/>
      <c r="G6453" s="151"/>
    </row>
    <row r="6454" spans="1:7" ht="15" x14ac:dyDescent="0.25">
      <c r="A6454" s="192"/>
      <c r="B6454" s="200" t="s">
        <v>18849</v>
      </c>
      <c r="C6454" s="192"/>
      <c r="D6454" s="192"/>
      <c r="E6454" s="192"/>
      <c r="F6454" s="150"/>
      <c r="G6454" s="151"/>
    </row>
    <row r="6455" spans="1:7" x14ac:dyDescent="0.2">
      <c r="A6455" s="218">
        <v>4940</v>
      </c>
      <c r="B6455" s="200" t="s">
        <v>18850</v>
      </c>
      <c r="C6455" s="194" t="s">
        <v>286</v>
      </c>
      <c r="D6455" s="194" t="s">
        <v>281</v>
      </c>
      <c r="E6455" s="195" t="s">
        <v>18851</v>
      </c>
      <c r="F6455" s="150"/>
      <c r="G6455" s="151"/>
    </row>
    <row r="6456" spans="1:7" ht="15" x14ac:dyDescent="0.25">
      <c r="A6456" s="192"/>
      <c r="B6456" s="200" t="s">
        <v>18852</v>
      </c>
      <c r="C6456" s="192"/>
      <c r="D6456" s="192"/>
      <c r="E6456" s="192"/>
      <c r="F6456" s="150"/>
      <c r="G6456" s="151"/>
    </row>
    <row r="6457" spans="1:7" x14ac:dyDescent="0.2">
      <c r="A6457" s="218">
        <v>4941</v>
      </c>
      <c r="B6457" s="200" t="s">
        <v>18853</v>
      </c>
      <c r="C6457" s="194" t="s">
        <v>286</v>
      </c>
      <c r="D6457" s="194" t="s">
        <v>281</v>
      </c>
      <c r="E6457" s="195" t="s">
        <v>18854</v>
      </c>
      <c r="F6457" s="150"/>
      <c r="G6457" s="151"/>
    </row>
    <row r="6458" spans="1:7" ht="15" x14ac:dyDescent="0.25">
      <c r="A6458" s="192"/>
      <c r="B6458" s="200" t="s">
        <v>18852</v>
      </c>
      <c r="C6458" s="192"/>
      <c r="D6458" s="192"/>
      <c r="E6458" s="192"/>
      <c r="F6458" s="150"/>
      <c r="G6458" s="151"/>
    </row>
    <row r="6459" spans="1:7" x14ac:dyDescent="0.2">
      <c r="A6459" s="218">
        <v>4922</v>
      </c>
      <c r="B6459" s="200" t="s">
        <v>3985</v>
      </c>
      <c r="C6459" s="194" t="s">
        <v>286</v>
      </c>
      <c r="D6459" s="194" t="s">
        <v>209</v>
      </c>
      <c r="E6459" s="195" t="s">
        <v>18855</v>
      </c>
      <c r="F6459" s="150"/>
      <c r="G6459" s="151"/>
    </row>
    <row r="6460" spans="1:7" ht="15" x14ac:dyDescent="0.25">
      <c r="A6460" s="192"/>
      <c r="B6460" s="200" t="s">
        <v>3986</v>
      </c>
      <c r="C6460" s="192"/>
      <c r="D6460" s="192"/>
      <c r="E6460" s="192"/>
      <c r="F6460" s="150"/>
      <c r="G6460" s="151"/>
    </row>
    <row r="6461" spans="1:7" x14ac:dyDescent="0.2">
      <c r="A6461" s="218">
        <v>4911</v>
      </c>
      <c r="B6461" s="200" t="s">
        <v>3987</v>
      </c>
      <c r="C6461" s="194" t="s">
        <v>286</v>
      </c>
      <c r="D6461" s="194" t="s">
        <v>281</v>
      </c>
      <c r="E6461" s="195" t="s">
        <v>6698</v>
      </c>
      <c r="F6461" s="150"/>
      <c r="G6461" s="151"/>
    </row>
    <row r="6462" spans="1:7" ht="15" x14ac:dyDescent="0.25">
      <c r="A6462" s="192"/>
      <c r="B6462" s="200" t="s">
        <v>3988</v>
      </c>
      <c r="C6462" s="192"/>
      <c r="D6462" s="192"/>
      <c r="E6462" s="192"/>
      <c r="F6462" s="150"/>
      <c r="G6462" s="151"/>
    </row>
    <row r="6463" spans="1:7" x14ac:dyDescent="0.2">
      <c r="A6463" s="218">
        <v>37518</v>
      </c>
      <c r="B6463" s="200" t="s">
        <v>3989</v>
      </c>
      <c r="C6463" s="194" t="s">
        <v>286</v>
      </c>
      <c r="D6463" s="194" t="s">
        <v>281</v>
      </c>
      <c r="E6463" s="195" t="s">
        <v>6699</v>
      </c>
      <c r="F6463" s="150"/>
      <c r="G6463" s="151"/>
    </row>
    <row r="6464" spans="1:7" ht="15" x14ac:dyDescent="0.25">
      <c r="A6464" s="192"/>
      <c r="B6464" s="200" t="s">
        <v>3990</v>
      </c>
      <c r="C6464" s="192"/>
      <c r="D6464" s="192"/>
      <c r="E6464" s="192"/>
      <c r="F6464" s="150"/>
      <c r="G6464" s="151"/>
    </row>
    <row r="6465" spans="1:7" x14ac:dyDescent="0.2">
      <c r="A6465" s="218">
        <v>4910</v>
      </c>
      <c r="B6465" s="200" t="s">
        <v>3989</v>
      </c>
      <c r="C6465" s="194" t="s">
        <v>286</v>
      </c>
      <c r="D6465" s="194" t="s">
        <v>209</v>
      </c>
      <c r="E6465" s="195" t="s">
        <v>6698</v>
      </c>
      <c r="F6465" s="150"/>
      <c r="G6465" s="151"/>
    </row>
    <row r="6466" spans="1:7" ht="15" x14ac:dyDescent="0.25">
      <c r="A6466" s="192"/>
      <c r="B6466" s="200" t="s">
        <v>3991</v>
      </c>
      <c r="C6466" s="192"/>
      <c r="D6466" s="192"/>
      <c r="E6466" s="192"/>
      <c r="F6466" s="147"/>
      <c r="G6466" s="147"/>
    </row>
    <row r="6467" spans="1:7" x14ac:dyDescent="0.2">
      <c r="A6467" s="218">
        <v>4943</v>
      </c>
      <c r="B6467" s="200" t="s">
        <v>3992</v>
      </c>
      <c r="C6467" s="194" t="s">
        <v>286</v>
      </c>
      <c r="D6467" s="194" t="s">
        <v>281</v>
      </c>
      <c r="E6467" s="195" t="s">
        <v>6700</v>
      </c>
      <c r="F6467" s="150"/>
      <c r="G6467" s="151"/>
    </row>
    <row r="6468" spans="1:7" ht="15" x14ac:dyDescent="0.25">
      <c r="A6468" s="192"/>
      <c r="B6468" s="200" t="s">
        <v>3988</v>
      </c>
      <c r="C6468" s="192"/>
      <c r="D6468" s="192"/>
      <c r="E6468" s="192"/>
      <c r="F6468" s="147"/>
      <c r="G6468" s="147"/>
    </row>
    <row r="6469" spans="1:7" x14ac:dyDescent="0.2">
      <c r="A6469" s="218">
        <v>4989</v>
      </c>
      <c r="B6469" s="200" t="s">
        <v>3993</v>
      </c>
      <c r="C6469" s="194" t="s">
        <v>273</v>
      </c>
      <c r="D6469" s="194" t="s">
        <v>281</v>
      </c>
      <c r="E6469" s="195" t="s">
        <v>18856</v>
      </c>
      <c r="F6469" s="150"/>
      <c r="G6469" s="151"/>
    </row>
    <row r="6470" spans="1:7" ht="15" x14ac:dyDescent="0.25">
      <c r="A6470" s="218">
        <v>5020</v>
      </c>
      <c r="B6470" s="200" t="s">
        <v>3994</v>
      </c>
      <c r="C6470" s="194" t="s">
        <v>273</v>
      </c>
      <c r="D6470" s="194" t="s">
        <v>281</v>
      </c>
      <c r="E6470" s="195" t="s">
        <v>18857</v>
      </c>
      <c r="F6470" s="147"/>
      <c r="G6470" s="147"/>
    </row>
    <row r="6471" spans="1:7" x14ac:dyDescent="0.2">
      <c r="A6471" s="218">
        <v>4981</v>
      </c>
      <c r="B6471" s="200" t="s">
        <v>3995</v>
      </c>
      <c r="C6471" s="194" t="s">
        <v>273</v>
      </c>
      <c r="D6471" s="194" t="s">
        <v>209</v>
      </c>
      <c r="E6471" s="195" t="s">
        <v>18858</v>
      </c>
      <c r="F6471" s="150"/>
      <c r="G6471" s="151"/>
    </row>
    <row r="6472" spans="1:7" ht="15" x14ac:dyDescent="0.25">
      <c r="A6472" s="218">
        <v>4987</v>
      </c>
      <c r="B6472" s="200" t="s">
        <v>3996</v>
      </c>
      <c r="C6472" s="194" t="s">
        <v>273</v>
      </c>
      <c r="D6472" s="194" t="s">
        <v>281</v>
      </c>
      <c r="E6472" s="195" t="s">
        <v>18859</v>
      </c>
      <c r="F6472" s="147"/>
      <c r="G6472" s="147"/>
    </row>
    <row r="6473" spans="1:7" x14ac:dyDescent="0.2">
      <c r="A6473" s="218">
        <v>4982</v>
      </c>
      <c r="B6473" s="200" t="s">
        <v>3997</v>
      </c>
      <c r="C6473" s="194" t="s">
        <v>273</v>
      </c>
      <c r="D6473" s="194" t="s">
        <v>281</v>
      </c>
      <c r="E6473" s="195" t="s">
        <v>18860</v>
      </c>
      <c r="F6473" s="150"/>
      <c r="G6473" s="151"/>
    </row>
    <row r="6474" spans="1:7" ht="15" x14ac:dyDescent="0.25">
      <c r="A6474" s="218">
        <v>10553</v>
      </c>
      <c r="B6474" s="200" t="s">
        <v>3998</v>
      </c>
      <c r="C6474" s="194" t="s">
        <v>273</v>
      </c>
      <c r="D6474" s="194" t="s">
        <v>281</v>
      </c>
      <c r="E6474" s="195" t="s">
        <v>17757</v>
      </c>
      <c r="F6474" s="147"/>
      <c r="G6474" s="147"/>
    </row>
    <row r="6475" spans="1:7" x14ac:dyDescent="0.2">
      <c r="A6475" s="218">
        <v>10554</v>
      </c>
      <c r="B6475" s="200" t="s">
        <v>3999</v>
      </c>
      <c r="C6475" s="194" t="s">
        <v>273</v>
      </c>
      <c r="D6475" s="194" t="s">
        <v>281</v>
      </c>
      <c r="E6475" s="195" t="s">
        <v>7027</v>
      </c>
      <c r="F6475" s="150"/>
      <c r="G6475" s="151"/>
    </row>
    <row r="6476" spans="1:7" ht="15" x14ac:dyDescent="0.25">
      <c r="A6476" s="218">
        <v>10555</v>
      </c>
      <c r="B6476" s="200" t="s">
        <v>4000</v>
      </c>
      <c r="C6476" s="194" t="s">
        <v>273</v>
      </c>
      <c r="D6476" s="194" t="s">
        <v>281</v>
      </c>
      <c r="E6476" s="195" t="s">
        <v>18861</v>
      </c>
      <c r="F6476" s="147"/>
      <c r="G6476" s="147"/>
    </row>
    <row r="6477" spans="1:7" x14ac:dyDescent="0.2">
      <c r="A6477" s="218">
        <v>10556</v>
      </c>
      <c r="B6477" s="200" t="s">
        <v>4001</v>
      </c>
      <c r="C6477" s="194" t="s">
        <v>273</v>
      </c>
      <c r="D6477" s="194" t="s">
        <v>281</v>
      </c>
      <c r="E6477" s="195" t="s">
        <v>18862</v>
      </c>
      <c r="F6477" s="150"/>
      <c r="G6477" s="151"/>
    </row>
    <row r="6478" spans="1:7" ht="15" x14ac:dyDescent="0.25">
      <c r="A6478" s="218">
        <v>4977</v>
      </c>
      <c r="B6478" s="200" t="s">
        <v>4002</v>
      </c>
      <c r="C6478" s="194" t="s">
        <v>286</v>
      </c>
      <c r="D6478" s="194" t="s">
        <v>281</v>
      </c>
      <c r="E6478" s="195" t="s">
        <v>18066</v>
      </c>
      <c r="F6478" s="147"/>
      <c r="G6478" s="147"/>
    </row>
    <row r="6479" spans="1:7" x14ac:dyDescent="0.2">
      <c r="A6479" s="218">
        <v>25969</v>
      </c>
      <c r="B6479" s="200" t="s">
        <v>4003</v>
      </c>
      <c r="C6479" s="194" t="s">
        <v>273</v>
      </c>
      <c r="D6479" s="194" t="s">
        <v>281</v>
      </c>
      <c r="E6479" s="195" t="s">
        <v>6703</v>
      </c>
      <c r="F6479" s="150"/>
      <c r="G6479" s="151"/>
    </row>
    <row r="6480" spans="1:7" ht="15" x14ac:dyDescent="0.25">
      <c r="A6480" s="218">
        <v>11367</v>
      </c>
      <c r="B6480" s="200" t="s">
        <v>4004</v>
      </c>
      <c r="C6480" s="194" t="s">
        <v>286</v>
      </c>
      <c r="D6480" s="194" t="s">
        <v>281</v>
      </c>
      <c r="E6480" s="195" t="s">
        <v>18863</v>
      </c>
      <c r="F6480" s="147"/>
      <c r="G6480" s="147"/>
    </row>
    <row r="6481" spans="1:7" x14ac:dyDescent="0.2">
      <c r="A6481" s="218">
        <v>11364</v>
      </c>
      <c r="B6481" s="200" t="s">
        <v>4005</v>
      </c>
      <c r="C6481" s="194" t="s">
        <v>273</v>
      </c>
      <c r="D6481" s="194" t="s">
        <v>281</v>
      </c>
      <c r="E6481" s="195" t="s">
        <v>10840</v>
      </c>
      <c r="F6481" s="150"/>
      <c r="G6481" s="151"/>
    </row>
    <row r="6482" spans="1:7" ht="15" x14ac:dyDescent="0.25">
      <c r="A6482" s="218">
        <v>11365</v>
      </c>
      <c r="B6482" s="200" t="s">
        <v>4006</v>
      </c>
      <c r="C6482" s="194" t="s">
        <v>273</v>
      </c>
      <c r="D6482" s="194" t="s">
        <v>281</v>
      </c>
      <c r="E6482" s="195" t="s">
        <v>18864</v>
      </c>
      <c r="F6482" s="147"/>
      <c r="G6482" s="147"/>
    </row>
    <row r="6483" spans="1:7" x14ac:dyDescent="0.2">
      <c r="A6483" s="218">
        <v>11366</v>
      </c>
      <c r="B6483" s="200" t="s">
        <v>4007</v>
      </c>
      <c r="C6483" s="194" t="s">
        <v>273</v>
      </c>
      <c r="D6483" s="194" t="s">
        <v>281</v>
      </c>
      <c r="E6483" s="195" t="s">
        <v>18865</v>
      </c>
      <c r="F6483" s="150"/>
      <c r="G6483" s="151"/>
    </row>
    <row r="6484" spans="1:7" x14ac:dyDescent="0.2">
      <c r="A6484" s="218">
        <v>4944</v>
      </c>
      <c r="B6484" s="200" t="s">
        <v>4008</v>
      </c>
      <c r="C6484" s="194" t="s">
        <v>286</v>
      </c>
      <c r="D6484" s="194" t="s">
        <v>281</v>
      </c>
      <c r="E6484" s="195" t="s">
        <v>6705</v>
      </c>
      <c r="F6484" s="150"/>
      <c r="G6484" s="151"/>
    </row>
    <row r="6485" spans="1:7" ht="15" x14ac:dyDescent="0.25">
      <c r="A6485" s="192"/>
      <c r="B6485" s="200" t="s">
        <v>4009</v>
      </c>
      <c r="C6485" s="192"/>
      <c r="D6485" s="192"/>
      <c r="E6485" s="192"/>
      <c r="F6485" s="150"/>
      <c r="G6485" s="151"/>
    </row>
    <row r="6486" spans="1:7" x14ac:dyDescent="0.2">
      <c r="A6486" s="218">
        <v>4992</v>
      </c>
      <c r="B6486" s="200" t="s">
        <v>4010</v>
      </c>
      <c r="C6486" s="194" t="s">
        <v>273</v>
      </c>
      <c r="D6486" s="194" t="s">
        <v>281</v>
      </c>
      <c r="E6486" s="195" t="s">
        <v>18866</v>
      </c>
      <c r="F6486" s="150"/>
      <c r="G6486" s="151"/>
    </row>
    <row r="6487" spans="1:7" x14ac:dyDescent="0.2">
      <c r="A6487" s="218">
        <v>4969</v>
      </c>
      <c r="B6487" s="200" t="s">
        <v>4011</v>
      </c>
      <c r="C6487" s="194" t="s">
        <v>286</v>
      </c>
      <c r="D6487" s="194" t="s">
        <v>274</v>
      </c>
      <c r="E6487" s="195" t="s">
        <v>6706</v>
      </c>
      <c r="F6487" s="150"/>
      <c r="G6487" s="151"/>
    </row>
    <row r="6488" spans="1:7" x14ac:dyDescent="0.2">
      <c r="A6488" s="218">
        <v>5002</v>
      </c>
      <c r="B6488" s="200" t="s">
        <v>4012</v>
      </c>
      <c r="C6488" s="194" t="s">
        <v>286</v>
      </c>
      <c r="D6488" s="194" t="s">
        <v>274</v>
      </c>
      <c r="E6488" s="195" t="s">
        <v>6707</v>
      </c>
      <c r="F6488" s="150"/>
      <c r="G6488" s="151"/>
    </row>
    <row r="6489" spans="1:7" x14ac:dyDescent="0.2">
      <c r="A6489" s="218">
        <v>4962</v>
      </c>
      <c r="B6489" s="200" t="s">
        <v>7243</v>
      </c>
      <c r="C6489" s="194" t="s">
        <v>273</v>
      </c>
      <c r="D6489" s="194" t="s">
        <v>274</v>
      </c>
      <c r="E6489" s="195" t="s">
        <v>6708</v>
      </c>
      <c r="F6489" s="150"/>
      <c r="G6489" s="151"/>
    </row>
    <row r="6490" spans="1:7" x14ac:dyDescent="0.2">
      <c r="A6490" s="218">
        <v>20322</v>
      </c>
      <c r="B6490" s="200" t="s">
        <v>4013</v>
      </c>
      <c r="C6490" s="194" t="s">
        <v>273</v>
      </c>
      <c r="D6490" s="194" t="s">
        <v>274</v>
      </c>
      <c r="E6490" s="195" t="s">
        <v>6709</v>
      </c>
      <c r="F6490" s="150"/>
      <c r="G6490" s="151"/>
    </row>
    <row r="6491" spans="1:7" x14ac:dyDescent="0.2">
      <c r="A6491" s="218">
        <v>4958</v>
      </c>
      <c r="B6491" s="200" t="s">
        <v>4014</v>
      </c>
      <c r="C6491" s="194" t="s">
        <v>286</v>
      </c>
      <c r="D6491" s="194" t="s">
        <v>274</v>
      </c>
      <c r="E6491" s="195" t="s">
        <v>6710</v>
      </c>
      <c r="F6491" s="150"/>
      <c r="G6491" s="151"/>
    </row>
    <row r="6492" spans="1:7" x14ac:dyDescent="0.2">
      <c r="A6492" s="218">
        <v>4964</v>
      </c>
      <c r="B6492" s="200" t="s">
        <v>4015</v>
      </c>
      <c r="C6492" s="194" t="s">
        <v>273</v>
      </c>
      <c r="D6492" s="194" t="s">
        <v>281</v>
      </c>
      <c r="E6492" s="195" t="s">
        <v>18867</v>
      </c>
      <c r="F6492" s="150"/>
      <c r="G6492" s="151"/>
    </row>
    <row r="6493" spans="1:7" ht="15" x14ac:dyDescent="0.25">
      <c r="A6493" s="218">
        <v>5028</v>
      </c>
      <c r="B6493" s="200" t="s">
        <v>4016</v>
      </c>
      <c r="C6493" s="194" t="s">
        <v>286</v>
      </c>
      <c r="D6493" s="194" t="s">
        <v>281</v>
      </c>
      <c r="E6493" s="195" t="s">
        <v>18868</v>
      </c>
      <c r="F6493" s="147"/>
      <c r="G6493" s="147"/>
    </row>
    <row r="6494" spans="1:7" ht="15" x14ac:dyDescent="0.25">
      <c r="A6494" s="192"/>
      <c r="B6494" s="200" t="s">
        <v>4017</v>
      </c>
      <c r="C6494" s="192"/>
      <c r="D6494" s="192"/>
      <c r="E6494" s="192"/>
      <c r="F6494" s="150"/>
      <c r="G6494" s="151"/>
    </row>
    <row r="6495" spans="1:7" x14ac:dyDescent="0.2">
      <c r="A6495" s="218">
        <v>4998</v>
      </c>
      <c r="B6495" s="200" t="s">
        <v>4018</v>
      </c>
      <c r="C6495" s="194" t="s">
        <v>286</v>
      </c>
      <c r="D6495" s="194" t="s">
        <v>274</v>
      </c>
      <c r="E6495" s="195" t="s">
        <v>6712</v>
      </c>
      <c r="F6495" s="150"/>
      <c r="G6495" s="151"/>
    </row>
    <row r="6496" spans="1:7" x14ac:dyDescent="0.2">
      <c r="A6496" s="218">
        <v>21102</v>
      </c>
      <c r="B6496" s="200" t="s">
        <v>4019</v>
      </c>
      <c r="C6496" s="194" t="s">
        <v>273</v>
      </c>
      <c r="D6496" s="194" t="s">
        <v>281</v>
      </c>
      <c r="E6496" s="195" t="s">
        <v>6713</v>
      </c>
      <c r="F6496" s="150"/>
      <c r="G6496" s="151"/>
    </row>
    <row r="6497" spans="1:7" x14ac:dyDescent="0.2">
      <c r="A6497" s="218">
        <v>21101</v>
      </c>
      <c r="B6497" s="200" t="s">
        <v>4020</v>
      </c>
      <c r="C6497" s="194" t="s">
        <v>273</v>
      </c>
      <c r="D6497" s="194" t="s">
        <v>281</v>
      </c>
      <c r="E6497" s="195" t="s">
        <v>6714</v>
      </c>
      <c r="F6497" s="150"/>
      <c r="G6497" s="151"/>
    </row>
    <row r="6498" spans="1:7" x14ac:dyDescent="0.2">
      <c r="A6498" s="218">
        <v>4947</v>
      </c>
      <c r="B6498" s="200" t="s">
        <v>18869</v>
      </c>
      <c r="C6498" s="194" t="s">
        <v>286</v>
      </c>
      <c r="D6498" s="194" t="s">
        <v>281</v>
      </c>
      <c r="E6498" s="195" t="s">
        <v>18870</v>
      </c>
      <c r="F6498" s="150"/>
      <c r="G6498" s="151"/>
    </row>
    <row r="6499" spans="1:7" ht="15" x14ac:dyDescent="0.25">
      <c r="A6499" s="192"/>
      <c r="B6499" s="200" t="s">
        <v>18871</v>
      </c>
      <c r="C6499" s="192"/>
      <c r="D6499" s="192"/>
      <c r="E6499" s="192"/>
      <c r="F6499" s="150"/>
      <c r="G6499" s="151"/>
    </row>
    <row r="6500" spans="1:7" ht="15" x14ac:dyDescent="0.25">
      <c r="A6500" s="218">
        <v>4948</v>
      </c>
      <c r="B6500" s="200" t="s">
        <v>18872</v>
      </c>
      <c r="C6500" s="194" t="s">
        <v>286</v>
      </c>
      <c r="D6500" s="194" t="s">
        <v>281</v>
      </c>
      <c r="E6500" s="195" t="s">
        <v>18873</v>
      </c>
      <c r="F6500" s="147"/>
      <c r="G6500" s="147"/>
    </row>
    <row r="6501" spans="1:7" ht="15" x14ac:dyDescent="0.25">
      <c r="A6501" s="192"/>
      <c r="B6501" s="200" t="s">
        <v>18874</v>
      </c>
      <c r="C6501" s="192"/>
      <c r="D6501" s="192"/>
      <c r="E6501" s="192"/>
      <c r="F6501" s="150"/>
      <c r="G6501" s="151"/>
    </row>
    <row r="6502" spans="1:7" ht="15" x14ac:dyDescent="0.25">
      <c r="A6502" s="218">
        <v>14164</v>
      </c>
      <c r="B6502" s="200" t="s">
        <v>4021</v>
      </c>
      <c r="C6502" s="194" t="s">
        <v>273</v>
      </c>
      <c r="D6502" s="194" t="s">
        <v>281</v>
      </c>
      <c r="E6502" s="196" t="s">
        <v>6715</v>
      </c>
      <c r="F6502" s="147"/>
      <c r="G6502" s="147"/>
    </row>
    <row r="6503" spans="1:7" ht="15" x14ac:dyDescent="0.25">
      <c r="A6503" s="192"/>
      <c r="B6503" s="202" t="s">
        <v>4022</v>
      </c>
      <c r="C6503" s="192"/>
      <c r="D6503" s="192"/>
      <c r="E6503" s="192"/>
    </row>
    <row r="6504" spans="1:7" ht="15" x14ac:dyDescent="0.25">
      <c r="A6504" s="199" t="s">
        <v>16759</v>
      </c>
      <c r="B6504" s="192"/>
      <c r="C6504" s="192"/>
      <c r="D6504" s="192"/>
      <c r="E6504" s="192"/>
    </row>
    <row r="6505" spans="1:7" ht="15" x14ac:dyDescent="0.25">
      <c r="A6505" s="166"/>
      <c r="B6505" s="173"/>
      <c r="C6505" s="166"/>
      <c r="D6505" s="166"/>
      <c r="E6505" s="166"/>
    </row>
    <row r="6506" spans="1:7" ht="18" x14ac:dyDescent="0.25">
      <c r="A6506" s="192"/>
      <c r="B6506" s="201" t="s">
        <v>264</v>
      </c>
      <c r="C6506" s="192"/>
      <c r="D6506" s="193" t="s">
        <v>16732</v>
      </c>
      <c r="E6506" s="194" t="s">
        <v>18875</v>
      </c>
    </row>
    <row r="6507" spans="1:7" ht="15" x14ac:dyDescent="0.25">
      <c r="A6507" s="199" t="s">
        <v>16734</v>
      </c>
      <c r="B6507" s="192"/>
      <c r="C6507" s="192"/>
      <c r="D6507" s="192"/>
      <c r="E6507" s="192"/>
    </row>
    <row r="6508" spans="1:7" ht="15" x14ac:dyDescent="0.25">
      <c r="A6508" s="199" t="s">
        <v>16735</v>
      </c>
      <c r="B6508" s="192"/>
      <c r="C6508" s="192"/>
      <c r="D6508" s="192"/>
      <c r="E6508" s="192"/>
      <c r="F6508" s="147"/>
      <c r="G6508" s="147"/>
    </row>
    <row r="6509" spans="1:7" ht="15" x14ac:dyDescent="0.25">
      <c r="A6509" s="199" t="s">
        <v>16736</v>
      </c>
      <c r="B6509" s="192"/>
      <c r="C6509" s="192"/>
      <c r="D6509" s="192"/>
      <c r="E6509" s="192"/>
    </row>
    <row r="6510" spans="1:7" ht="15" x14ac:dyDescent="0.25">
      <c r="A6510" s="199" t="s">
        <v>16737</v>
      </c>
      <c r="B6510" s="192"/>
      <c r="C6510" s="192"/>
      <c r="D6510" s="192"/>
      <c r="E6510" s="192"/>
      <c r="F6510" s="147"/>
      <c r="G6510" s="147"/>
    </row>
    <row r="6511" spans="1:7" ht="15" x14ac:dyDescent="0.25">
      <c r="A6511" s="199" t="s">
        <v>16738</v>
      </c>
      <c r="B6511" s="192"/>
      <c r="C6511" s="192"/>
      <c r="D6511" s="192"/>
      <c r="E6511" s="192"/>
      <c r="F6511" s="147"/>
      <c r="G6511" s="147"/>
    </row>
    <row r="6512" spans="1:7" ht="15" x14ac:dyDescent="0.25">
      <c r="A6512" s="199" t="s">
        <v>16739</v>
      </c>
      <c r="B6512" s="200" t="s">
        <v>16740</v>
      </c>
      <c r="C6512" s="192"/>
      <c r="D6512" s="192"/>
      <c r="E6512" s="192"/>
      <c r="F6512" s="147"/>
      <c r="G6512" s="147"/>
    </row>
    <row r="6513" spans="1:7" ht="15" x14ac:dyDescent="0.25">
      <c r="A6513" s="192"/>
      <c r="B6513" s="200" t="s">
        <v>16741</v>
      </c>
      <c r="C6513" s="195" t="s">
        <v>16742</v>
      </c>
      <c r="D6513" s="192"/>
      <c r="E6513" s="195" t="s">
        <v>16743</v>
      </c>
      <c r="F6513" s="147"/>
      <c r="G6513" s="147"/>
    </row>
    <row r="6514" spans="1:7" ht="15" x14ac:dyDescent="0.25">
      <c r="A6514" s="199" t="s">
        <v>16744</v>
      </c>
      <c r="B6514" s="199" t="s">
        <v>16745</v>
      </c>
      <c r="C6514" s="192"/>
      <c r="D6514" s="193" t="s">
        <v>16746</v>
      </c>
      <c r="E6514" s="192"/>
      <c r="F6514" s="147"/>
      <c r="G6514" s="147"/>
    </row>
    <row r="6515" spans="1:7" x14ac:dyDescent="0.2">
      <c r="A6515" s="199" t="s">
        <v>265</v>
      </c>
      <c r="B6515" s="199" t="s">
        <v>266</v>
      </c>
      <c r="C6515" s="193" t="s">
        <v>267</v>
      </c>
      <c r="D6515" s="193" t="s">
        <v>268</v>
      </c>
      <c r="E6515" s="193" t="s">
        <v>269</v>
      </c>
    </row>
    <row r="6516" spans="1:7" ht="15" x14ac:dyDescent="0.25">
      <c r="A6516" s="192"/>
      <c r="B6516" s="192"/>
      <c r="C6516" s="192"/>
      <c r="D6516" s="193" t="s">
        <v>270</v>
      </c>
      <c r="E6516" s="193" t="s">
        <v>271</v>
      </c>
      <c r="F6516" s="147"/>
      <c r="G6516" s="147"/>
    </row>
    <row r="6517" spans="1:7" ht="15" x14ac:dyDescent="0.25">
      <c r="A6517" s="192"/>
      <c r="B6517" s="200" t="s">
        <v>4021</v>
      </c>
      <c r="C6517" s="192"/>
      <c r="D6517" s="192"/>
      <c r="E6517" s="192"/>
      <c r="F6517" s="147"/>
      <c r="G6517" s="151"/>
    </row>
    <row r="6518" spans="1:7" ht="15" x14ac:dyDescent="0.25">
      <c r="A6518" s="192"/>
      <c r="B6518" s="202" t="s">
        <v>4022</v>
      </c>
      <c r="C6518" s="192"/>
      <c r="D6518" s="192"/>
      <c r="E6518" s="192"/>
      <c r="F6518" s="148"/>
      <c r="G6518" s="147"/>
    </row>
    <row r="6519" spans="1:7" x14ac:dyDescent="0.2">
      <c r="A6519" s="218">
        <v>14163</v>
      </c>
      <c r="B6519" s="200" t="s">
        <v>4023</v>
      </c>
      <c r="C6519" s="194" t="s">
        <v>273</v>
      </c>
      <c r="D6519" s="194" t="s">
        <v>281</v>
      </c>
      <c r="E6519" s="196" t="s">
        <v>6716</v>
      </c>
      <c r="F6519" s="148"/>
      <c r="G6519" s="148"/>
    </row>
    <row r="6520" spans="1:7" ht="15" x14ac:dyDescent="0.25">
      <c r="A6520" s="192"/>
      <c r="B6520" s="202" t="s">
        <v>4022</v>
      </c>
      <c r="C6520" s="192"/>
      <c r="D6520" s="192"/>
      <c r="E6520" s="192"/>
      <c r="F6520" s="148"/>
      <c r="G6520" s="148"/>
    </row>
    <row r="6521" spans="1:7" x14ac:dyDescent="0.2">
      <c r="A6521" s="218">
        <v>5051</v>
      </c>
      <c r="B6521" s="200" t="s">
        <v>4024</v>
      </c>
      <c r="C6521" s="194" t="s">
        <v>273</v>
      </c>
      <c r="D6521" s="194" t="s">
        <v>281</v>
      </c>
      <c r="E6521" s="197" t="s">
        <v>6717</v>
      </c>
      <c r="F6521" s="150"/>
      <c r="G6521" s="151"/>
    </row>
    <row r="6522" spans="1:7" ht="15" x14ac:dyDescent="0.25">
      <c r="A6522" s="192"/>
      <c r="B6522" s="200" t="s">
        <v>4025</v>
      </c>
      <c r="C6522" s="192"/>
      <c r="D6522" s="192"/>
      <c r="E6522" s="192"/>
      <c r="F6522" s="150"/>
      <c r="G6522" s="151"/>
    </row>
    <row r="6523" spans="1:7" ht="15" x14ac:dyDescent="0.25">
      <c r="A6523" s="218">
        <v>14162</v>
      </c>
      <c r="B6523" s="200" t="s">
        <v>4026</v>
      </c>
      <c r="C6523" s="194" t="s">
        <v>273</v>
      </c>
      <c r="D6523" s="194" t="s">
        <v>281</v>
      </c>
      <c r="E6523" s="196" t="s">
        <v>6718</v>
      </c>
      <c r="F6523" s="147"/>
      <c r="G6523" s="147"/>
    </row>
    <row r="6524" spans="1:7" ht="15" x14ac:dyDescent="0.25">
      <c r="A6524" s="192"/>
      <c r="B6524" s="200" t="s">
        <v>4025</v>
      </c>
      <c r="C6524" s="192"/>
      <c r="D6524" s="192"/>
      <c r="E6524" s="192"/>
      <c r="F6524" s="150"/>
      <c r="G6524" s="151"/>
    </row>
    <row r="6525" spans="1:7" ht="15" x14ac:dyDescent="0.25">
      <c r="A6525" s="218">
        <v>5052</v>
      </c>
      <c r="B6525" s="200" t="s">
        <v>4027</v>
      </c>
      <c r="C6525" s="194" t="s">
        <v>273</v>
      </c>
      <c r="D6525" s="194" t="s">
        <v>209</v>
      </c>
      <c r="E6525" s="195" t="s">
        <v>6719</v>
      </c>
      <c r="F6525" s="147"/>
      <c r="G6525" s="147"/>
    </row>
    <row r="6526" spans="1:7" ht="15" x14ac:dyDescent="0.25">
      <c r="A6526" s="192"/>
      <c r="B6526" s="202" t="s">
        <v>4028</v>
      </c>
      <c r="C6526" s="192"/>
      <c r="D6526" s="192"/>
      <c r="E6526" s="192"/>
      <c r="F6526" s="150"/>
      <c r="G6526" s="151"/>
    </row>
    <row r="6527" spans="1:7" x14ac:dyDescent="0.2">
      <c r="A6527" s="218">
        <v>14166</v>
      </c>
      <c r="B6527" s="200" t="s">
        <v>4029</v>
      </c>
      <c r="C6527" s="194" t="s">
        <v>273</v>
      </c>
      <c r="D6527" s="194" t="s">
        <v>281</v>
      </c>
      <c r="E6527" s="195" t="s">
        <v>6720</v>
      </c>
      <c r="F6527" s="150"/>
      <c r="G6527" s="151"/>
    </row>
    <row r="6528" spans="1:7" ht="15" x14ac:dyDescent="0.25">
      <c r="A6528" s="192"/>
      <c r="B6528" s="200" t="s">
        <v>4030</v>
      </c>
      <c r="C6528" s="192"/>
      <c r="D6528" s="192"/>
      <c r="E6528" s="192"/>
      <c r="F6528" s="150"/>
      <c r="G6528" s="151"/>
    </row>
    <row r="6529" spans="1:7" ht="15" x14ac:dyDescent="0.25">
      <c r="A6529" s="218">
        <v>14165</v>
      </c>
      <c r="B6529" s="200" t="s">
        <v>4031</v>
      </c>
      <c r="C6529" s="194" t="s">
        <v>273</v>
      </c>
      <c r="D6529" s="194" t="s">
        <v>281</v>
      </c>
      <c r="E6529" s="197" t="s">
        <v>6721</v>
      </c>
      <c r="F6529" s="147"/>
      <c r="G6529" s="147"/>
    </row>
    <row r="6530" spans="1:7" ht="15" x14ac:dyDescent="0.25">
      <c r="A6530" s="192"/>
      <c r="B6530" s="200" t="s">
        <v>4032</v>
      </c>
      <c r="C6530" s="192"/>
      <c r="D6530" s="192"/>
      <c r="E6530" s="192"/>
      <c r="F6530" s="147"/>
      <c r="G6530" s="147"/>
    </row>
    <row r="6531" spans="1:7" x14ac:dyDescent="0.2">
      <c r="A6531" s="218">
        <v>5050</v>
      </c>
      <c r="B6531" s="200" t="s">
        <v>4033</v>
      </c>
      <c r="C6531" s="194" t="s">
        <v>273</v>
      </c>
      <c r="D6531" s="194" t="s">
        <v>281</v>
      </c>
      <c r="E6531" s="195" t="s">
        <v>6722</v>
      </c>
      <c r="F6531" s="150"/>
      <c r="G6531" s="151"/>
    </row>
    <row r="6532" spans="1:7" ht="15" x14ac:dyDescent="0.25">
      <c r="A6532" s="192"/>
      <c r="B6532" s="200" t="s">
        <v>4034</v>
      </c>
      <c r="C6532" s="192"/>
      <c r="D6532" s="192"/>
      <c r="E6532" s="192"/>
      <c r="F6532" s="147"/>
      <c r="G6532" s="147"/>
    </row>
    <row r="6533" spans="1:7" ht="15" x14ac:dyDescent="0.25">
      <c r="A6533" s="218">
        <v>12378</v>
      </c>
      <c r="B6533" s="200" t="s">
        <v>4035</v>
      </c>
      <c r="C6533" s="194" t="s">
        <v>273</v>
      </c>
      <c r="D6533" s="194" t="s">
        <v>281</v>
      </c>
      <c r="E6533" s="195" t="s">
        <v>6723</v>
      </c>
      <c r="F6533" s="147"/>
      <c r="G6533" s="147"/>
    </row>
    <row r="6534" spans="1:7" ht="15" x14ac:dyDescent="0.25">
      <c r="A6534" s="192"/>
      <c r="B6534" s="200" t="s">
        <v>4036</v>
      </c>
      <c r="C6534" s="192"/>
      <c r="D6534" s="192"/>
      <c r="E6534" s="192"/>
      <c r="F6534" s="150"/>
      <c r="G6534" s="151"/>
    </row>
    <row r="6535" spans="1:7" ht="15" x14ac:dyDescent="0.25">
      <c r="A6535" s="218">
        <v>5040</v>
      </c>
      <c r="B6535" s="200" t="s">
        <v>4037</v>
      </c>
      <c r="C6535" s="194" t="s">
        <v>273</v>
      </c>
      <c r="D6535" s="194" t="s">
        <v>281</v>
      </c>
      <c r="E6535" s="195" t="s">
        <v>18876</v>
      </c>
      <c r="F6535" s="147"/>
      <c r="G6535" s="147"/>
    </row>
    <row r="6536" spans="1:7" x14ac:dyDescent="0.2">
      <c r="A6536" s="218">
        <v>5054</v>
      </c>
      <c r="B6536" s="200" t="s">
        <v>4038</v>
      </c>
      <c r="C6536" s="194" t="s">
        <v>273</v>
      </c>
      <c r="D6536" s="194" t="s">
        <v>281</v>
      </c>
      <c r="E6536" s="195" t="s">
        <v>18877</v>
      </c>
      <c r="F6536" s="150"/>
      <c r="G6536" s="151"/>
    </row>
    <row r="6537" spans="1:7" x14ac:dyDescent="0.2">
      <c r="A6537" s="218">
        <v>12366</v>
      </c>
      <c r="B6537" s="200" t="s">
        <v>4039</v>
      </c>
      <c r="C6537" s="194" t="s">
        <v>273</v>
      </c>
      <c r="D6537" s="194" t="s">
        <v>281</v>
      </c>
      <c r="E6537" s="195" t="s">
        <v>18878</v>
      </c>
      <c r="F6537" s="150"/>
      <c r="G6537" s="151"/>
    </row>
    <row r="6538" spans="1:7" x14ac:dyDescent="0.2">
      <c r="A6538" s="218">
        <v>5045</v>
      </c>
      <c r="B6538" s="200" t="s">
        <v>4040</v>
      </c>
      <c r="C6538" s="194" t="s">
        <v>273</v>
      </c>
      <c r="D6538" s="194" t="s">
        <v>281</v>
      </c>
      <c r="E6538" s="195" t="s">
        <v>18879</v>
      </c>
      <c r="F6538" s="150"/>
      <c r="G6538" s="151"/>
    </row>
    <row r="6539" spans="1:7" x14ac:dyDescent="0.2">
      <c r="A6539" s="218">
        <v>12367</v>
      </c>
      <c r="B6539" s="200" t="s">
        <v>4041</v>
      </c>
      <c r="C6539" s="194" t="s">
        <v>273</v>
      </c>
      <c r="D6539" s="194" t="s">
        <v>281</v>
      </c>
      <c r="E6539" s="196" t="s">
        <v>18880</v>
      </c>
      <c r="F6539" s="150"/>
      <c r="G6539" s="151"/>
    </row>
    <row r="6540" spans="1:7" x14ac:dyDescent="0.2">
      <c r="A6540" s="218">
        <v>12368</v>
      </c>
      <c r="B6540" s="200" t="s">
        <v>4042</v>
      </c>
      <c r="C6540" s="194" t="s">
        <v>273</v>
      </c>
      <c r="D6540" s="194" t="s">
        <v>281</v>
      </c>
      <c r="E6540" s="197" t="s">
        <v>18881</v>
      </c>
      <c r="F6540" s="150"/>
      <c r="G6540" s="151"/>
    </row>
    <row r="6541" spans="1:7" x14ac:dyDescent="0.2">
      <c r="A6541" s="218">
        <v>5042</v>
      </c>
      <c r="B6541" s="200" t="s">
        <v>4043</v>
      </c>
      <c r="C6541" s="194" t="s">
        <v>273</v>
      </c>
      <c r="D6541" s="194" t="s">
        <v>281</v>
      </c>
      <c r="E6541" s="195" t="s">
        <v>18882</v>
      </c>
      <c r="F6541" s="150"/>
      <c r="G6541" s="151"/>
    </row>
    <row r="6542" spans="1:7" x14ac:dyDescent="0.2">
      <c r="A6542" s="218">
        <v>5044</v>
      </c>
      <c r="B6542" s="200" t="s">
        <v>4044</v>
      </c>
      <c r="C6542" s="194" t="s">
        <v>273</v>
      </c>
      <c r="D6542" s="194" t="s">
        <v>281</v>
      </c>
      <c r="E6542" s="195" t="s">
        <v>18883</v>
      </c>
      <c r="F6542" s="150"/>
      <c r="G6542" s="151"/>
    </row>
    <row r="6543" spans="1:7" x14ac:dyDescent="0.2">
      <c r="A6543" s="218">
        <v>5055</v>
      </c>
      <c r="B6543" s="200" t="s">
        <v>4045</v>
      </c>
      <c r="C6543" s="194" t="s">
        <v>273</v>
      </c>
      <c r="D6543" s="194" t="s">
        <v>281</v>
      </c>
      <c r="E6543" s="195" t="s">
        <v>18884</v>
      </c>
      <c r="F6543" s="150"/>
      <c r="G6543" s="151"/>
    </row>
    <row r="6544" spans="1:7" x14ac:dyDescent="0.2">
      <c r="A6544" s="218">
        <v>5041</v>
      </c>
      <c r="B6544" s="200" t="s">
        <v>4046</v>
      </c>
      <c r="C6544" s="194" t="s">
        <v>273</v>
      </c>
      <c r="D6544" s="194" t="s">
        <v>281</v>
      </c>
      <c r="E6544" s="195" t="s">
        <v>18885</v>
      </c>
      <c r="F6544" s="150"/>
      <c r="G6544" s="151"/>
    </row>
    <row r="6545" spans="1:7" x14ac:dyDescent="0.2">
      <c r="A6545" s="218">
        <v>5043</v>
      </c>
      <c r="B6545" s="200" t="s">
        <v>4047</v>
      </c>
      <c r="C6545" s="194" t="s">
        <v>273</v>
      </c>
      <c r="D6545" s="194" t="s">
        <v>281</v>
      </c>
      <c r="E6545" s="195" t="s">
        <v>18886</v>
      </c>
      <c r="F6545" s="150"/>
      <c r="G6545" s="151"/>
    </row>
    <row r="6546" spans="1:7" x14ac:dyDescent="0.2">
      <c r="A6546" s="218">
        <v>5053</v>
      </c>
      <c r="B6546" s="200" t="s">
        <v>4048</v>
      </c>
      <c r="C6546" s="194" t="s">
        <v>273</v>
      </c>
      <c r="D6546" s="194" t="s">
        <v>281</v>
      </c>
      <c r="E6546" s="195" t="s">
        <v>18887</v>
      </c>
      <c r="F6546" s="150"/>
      <c r="G6546" s="151"/>
    </row>
    <row r="6547" spans="1:7" x14ac:dyDescent="0.2">
      <c r="A6547" s="218">
        <v>5035</v>
      </c>
      <c r="B6547" s="200" t="s">
        <v>4049</v>
      </c>
      <c r="C6547" s="194" t="s">
        <v>273</v>
      </c>
      <c r="D6547" s="194" t="s">
        <v>281</v>
      </c>
      <c r="E6547" s="195" t="s">
        <v>18888</v>
      </c>
      <c r="F6547" s="150"/>
      <c r="G6547" s="151"/>
    </row>
    <row r="6548" spans="1:7" x14ac:dyDescent="0.2">
      <c r="A6548" s="218">
        <v>5036</v>
      </c>
      <c r="B6548" s="200" t="s">
        <v>4050</v>
      </c>
      <c r="C6548" s="194" t="s">
        <v>273</v>
      </c>
      <c r="D6548" s="194" t="s">
        <v>281</v>
      </c>
      <c r="E6548" s="196" t="s">
        <v>18889</v>
      </c>
      <c r="F6548" s="150"/>
      <c r="G6548" s="151"/>
    </row>
    <row r="6549" spans="1:7" x14ac:dyDescent="0.2">
      <c r="A6549" s="218">
        <v>5059</v>
      </c>
      <c r="B6549" s="200" t="s">
        <v>4051</v>
      </c>
      <c r="C6549" s="194" t="s">
        <v>273</v>
      </c>
      <c r="D6549" s="194" t="s">
        <v>281</v>
      </c>
      <c r="E6549" s="195" t="s">
        <v>18890</v>
      </c>
      <c r="F6549" s="150"/>
      <c r="G6549" s="151"/>
    </row>
    <row r="6550" spans="1:7" x14ac:dyDescent="0.2">
      <c r="A6550" s="218">
        <v>5034</v>
      </c>
      <c r="B6550" s="200" t="s">
        <v>4052</v>
      </c>
      <c r="C6550" s="194" t="s">
        <v>273</v>
      </c>
      <c r="D6550" s="194" t="s">
        <v>281</v>
      </c>
      <c r="E6550" s="195" t="s">
        <v>18891</v>
      </c>
      <c r="F6550" s="150"/>
      <c r="G6550" s="151"/>
    </row>
    <row r="6551" spans="1:7" x14ac:dyDescent="0.2">
      <c r="A6551" s="218">
        <v>5056</v>
      </c>
      <c r="B6551" s="200" t="s">
        <v>4053</v>
      </c>
      <c r="C6551" s="194" t="s">
        <v>273</v>
      </c>
      <c r="D6551" s="194" t="s">
        <v>281</v>
      </c>
      <c r="E6551" s="195" t="s">
        <v>18892</v>
      </c>
      <c r="F6551" s="150"/>
      <c r="G6551" s="151"/>
    </row>
    <row r="6552" spans="1:7" x14ac:dyDescent="0.2">
      <c r="A6552" s="218">
        <v>5057</v>
      </c>
      <c r="B6552" s="200" t="s">
        <v>4054</v>
      </c>
      <c r="C6552" s="194" t="s">
        <v>273</v>
      </c>
      <c r="D6552" s="194" t="s">
        <v>281</v>
      </c>
      <c r="E6552" s="195" t="s">
        <v>18893</v>
      </c>
      <c r="F6552" s="150"/>
      <c r="G6552" s="151"/>
    </row>
    <row r="6553" spans="1:7" x14ac:dyDescent="0.2">
      <c r="A6553" s="218">
        <v>5033</v>
      </c>
      <c r="B6553" s="200" t="s">
        <v>4055</v>
      </c>
      <c r="C6553" s="194" t="s">
        <v>273</v>
      </c>
      <c r="D6553" s="194" t="s">
        <v>209</v>
      </c>
      <c r="E6553" s="195" t="s">
        <v>18894</v>
      </c>
      <c r="F6553" s="150"/>
      <c r="G6553" s="151"/>
    </row>
    <row r="6554" spans="1:7" ht="15" x14ac:dyDescent="0.25">
      <c r="A6554" s="218">
        <v>5037</v>
      </c>
      <c r="B6554" s="200" t="s">
        <v>4056</v>
      </c>
      <c r="C6554" s="194" t="s">
        <v>273</v>
      </c>
      <c r="D6554" s="194" t="s">
        <v>281</v>
      </c>
      <c r="E6554" s="195" t="s">
        <v>18895</v>
      </c>
      <c r="F6554" s="147"/>
      <c r="G6554" s="147"/>
    </row>
    <row r="6555" spans="1:7" x14ac:dyDescent="0.2">
      <c r="A6555" s="218">
        <v>5038</v>
      </c>
      <c r="B6555" s="200" t="s">
        <v>4057</v>
      </c>
      <c r="C6555" s="194" t="s">
        <v>273</v>
      </c>
      <c r="D6555" s="194" t="s">
        <v>281</v>
      </c>
      <c r="E6555" s="195" t="s">
        <v>18896</v>
      </c>
      <c r="F6555" s="150"/>
      <c r="G6555" s="151"/>
    </row>
    <row r="6556" spans="1:7" ht="15" x14ac:dyDescent="0.25">
      <c r="A6556" s="218">
        <v>12374</v>
      </c>
      <c r="B6556" s="200" t="s">
        <v>4058</v>
      </c>
      <c r="C6556" s="194" t="s">
        <v>273</v>
      </c>
      <c r="D6556" s="194" t="s">
        <v>281</v>
      </c>
      <c r="E6556" s="195" t="s">
        <v>18897</v>
      </c>
      <c r="F6556" s="147"/>
      <c r="G6556" s="147"/>
    </row>
    <row r="6557" spans="1:7" x14ac:dyDescent="0.2">
      <c r="A6557" s="218">
        <v>12372</v>
      </c>
      <c r="B6557" s="200" t="s">
        <v>4059</v>
      </c>
      <c r="C6557" s="194" t="s">
        <v>273</v>
      </c>
      <c r="D6557" s="194" t="s">
        <v>281</v>
      </c>
      <c r="E6557" s="195" t="s">
        <v>18898</v>
      </c>
      <c r="F6557" s="150"/>
      <c r="G6557" s="151"/>
    </row>
    <row r="6558" spans="1:7" x14ac:dyDescent="0.2">
      <c r="A6558" s="218">
        <v>13335</v>
      </c>
      <c r="B6558" s="200" t="s">
        <v>4060</v>
      </c>
      <c r="C6558" s="194" t="s">
        <v>273</v>
      </c>
      <c r="D6558" s="194" t="s">
        <v>281</v>
      </c>
      <c r="E6558" s="195" t="s">
        <v>18899</v>
      </c>
      <c r="F6558" s="150"/>
      <c r="G6558" s="151"/>
    </row>
    <row r="6559" spans="1:7" x14ac:dyDescent="0.2">
      <c r="A6559" s="218">
        <v>13339</v>
      </c>
      <c r="B6559" s="200" t="s">
        <v>4061</v>
      </c>
      <c r="C6559" s="194" t="s">
        <v>273</v>
      </c>
      <c r="D6559" s="194" t="s">
        <v>281</v>
      </c>
      <c r="E6559" s="195" t="s">
        <v>18900</v>
      </c>
      <c r="F6559" s="150"/>
      <c r="G6559" s="151"/>
    </row>
    <row r="6560" spans="1:7" x14ac:dyDescent="0.2">
      <c r="A6560" s="218">
        <v>12373</v>
      </c>
      <c r="B6560" s="200" t="s">
        <v>4062</v>
      </c>
      <c r="C6560" s="194" t="s">
        <v>273</v>
      </c>
      <c r="D6560" s="194" t="s">
        <v>281</v>
      </c>
      <c r="E6560" s="195" t="s">
        <v>18901</v>
      </c>
      <c r="F6560" s="150"/>
      <c r="G6560" s="151"/>
    </row>
    <row r="6561" spans="1:7" x14ac:dyDescent="0.2">
      <c r="A6561" s="218">
        <v>34712</v>
      </c>
      <c r="B6561" s="200" t="s">
        <v>4063</v>
      </c>
      <c r="C6561" s="194" t="s">
        <v>273</v>
      </c>
      <c r="D6561" s="194" t="s">
        <v>281</v>
      </c>
      <c r="E6561" s="195" t="s">
        <v>18902</v>
      </c>
      <c r="F6561" s="150"/>
      <c r="G6561" s="151"/>
    </row>
    <row r="6562" spans="1:7" x14ac:dyDescent="0.2">
      <c r="A6562" s="218">
        <v>34711</v>
      </c>
      <c r="B6562" s="200" t="s">
        <v>4064</v>
      </c>
      <c r="C6562" s="194" t="s">
        <v>273</v>
      </c>
      <c r="D6562" s="194" t="s">
        <v>281</v>
      </c>
      <c r="E6562" s="195" t="s">
        <v>18903</v>
      </c>
      <c r="F6562" s="150"/>
      <c r="G6562" s="151"/>
    </row>
    <row r="6563" spans="1:7" x14ac:dyDescent="0.2">
      <c r="A6563" s="218">
        <v>34706</v>
      </c>
      <c r="B6563" s="200" t="s">
        <v>4065</v>
      </c>
      <c r="C6563" s="194" t="s">
        <v>273</v>
      </c>
      <c r="D6563" s="194" t="s">
        <v>281</v>
      </c>
      <c r="E6563" s="196" t="s">
        <v>18904</v>
      </c>
      <c r="F6563" s="150"/>
      <c r="G6563" s="152"/>
    </row>
    <row r="6564" spans="1:7" ht="15" x14ac:dyDescent="0.25">
      <c r="A6564" s="218">
        <v>34703</v>
      </c>
      <c r="B6564" s="200" t="s">
        <v>4066</v>
      </c>
      <c r="C6564" s="194" t="s">
        <v>273</v>
      </c>
      <c r="D6564" s="194" t="s">
        <v>281</v>
      </c>
      <c r="E6564" s="197" t="s">
        <v>18905</v>
      </c>
      <c r="F6564" s="147"/>
      <c r="G6564" s="147"/>
    </row>
    <row r="6565" spans="1:7" x14ac:dyDescent="0.2">
      <c r="A6565" s="218">
        <v>12388</v>
      </c>
      <c r="B6565" s="200" t="s">
        <v>4067</v>
      </c>
      <c r="C6565" s="194" t="s">
        <v>273</v>
      </c>
      <c r="D6565" s="194" t="s">
        <v>281</v>
      </c>
      <c r="E6565" s="195" t="s">
        <v>6724</v>
      </c>
      <c r="F6565" s="150"/>
      <c r="G6565" s="151"/>
    </row>
    <row r="6566" spans="1:7" x14ac:dyDescent="0.2">
      <c r="A6566" s="218">
        <v>34695</v>
      </c>
      <c r="B6566" s="200" t="s">
        <v>4068</v>
      </c>
      <c r="C6566" s="194" t="s">
        <v>273</v>
      </c>
      <c r="D6566" s="194" t="s">
        <v>281</v>
      </c>
      <c r="E6566" s="195" t="s">
        <v>18906</v>
      </c>
      <c r="F6566" s="150"/>
      <c r="G6566" s="151"/>
    </row>
    <row r="6567" spans="1:7" ht="15" x14ac:dyDescent="0.25">
      <c r="A6567" s="199" t="s">
        <v>16759</v>
      </c>
      <c r="B6567" s="192"/>
      <c r="C6567" s="192"/>
      <c r="D6567" s="192"/>
      <c r="E6567" s="192"/>
      <c r="F6567" s="150"/>
      <c r="G6567" s="151"/>
    </row>
    <row r="6568" spans="1:7" x14ac:dyDescent="0.2">
      <c r="A6568" s="167"/>
      <c r="B6568" s="171"/>
      <c r="C6568" s="167"/>
      <c r="D6568" s="167"/>
      <c r="E6568" s="167"/>
      <c r="F6568" s="150"/>
      <c r="G6568" s="151"/>
    </row>
    <row r="6569" spans="1:7" ht="18" x14ac:dyDescent="0.25">
      <c r="A6569" s="192"/>
      <c r="B6569" s="201" t="s">
        <v>264</v>
      </c>
      <c r="C6569" s="192"/>
      <c r="D6569" s="193" t="s">
        <v>16732</v>
      </c>
      <c r="E6569" s="194" t="s">
        <v>18907</v>
      </c>
      <c r="F6569" s="150"/>
      <c r="G6569" s="151"/>
    </row>
    <row r="6570" spans="1:7" ht="15" x14ac:dyDescent="0.25">
      <c r="A6570" s="199" t="s">
        <v>16734</v>
      </c>
      <c r="B6570" s="192"/>
      <c r="C6570" s="192"/>
      <c r="D6570" s="192"/>
      <c r="E6570" s="192"/>
      <c r="F6570" s="150"/>
      <c r="G6570" s="151"/>
    </row>
    <row r="6571" spans="1:7" ht="15" x14ac:dyDescent="0.25">
      <c r="A6571" s="199" t="s">
        <v>16735</v>
      </c>
      <c r="B6571" s="192"/>
      <c r="C6571" s="192"/>
      <c r="D6571" s="192"/>
      <c r="E6571" s="192"/>
      <c r="F6571" s="147"/>
      <c r="G6571" s="147"/>
    </row>
    <row r="6572" spans="1:7" ht="15" x14ac:dyDescent="0.25">
      <c r="A6572" s="199" t="s">
        <v>16736</v>
      </c>
      <c r="B6572" s="192"/>
      <c r="C6572" s="192"/>
      <c r="D6572" s="192"/>
      <c r="E6572" s="192"/>
      <c r="F6572" s="150"/>
      <c r="G6572" s="151"/>
    </row>
    <row r="6573" spans="1:7" ht="15" x14ac:dyDescent="0.25">
      <c r="A6573" s="199" t="s">
        <v>16737</v>
      </c>
      <c r="B6573" s="192"/>
      <c r="C6573" s="192"/>
      <c r="D6573" s="192"/>
      <c r="E6573" s="192"/>
      <c r="F6573" s="150"/>
      <c r="G6573" s="151"/>
    </row>
    <row r="6574" spans="1:7" ht="15" x14ac:dyDescent="0.25">
      <c r="A6574" s="199" t="s">
        <v>16738</v>
      </c>
      <c r="B6574" s="192"/>
      <c r="C6574" s="192"/>
      <c r="D6574" s="192"/>
      <c r="E6574" s="192"/>
    </row>
    <row r="6575" spans="1:7" ht="15" x14ac:dyDescent="0.25">
      <c r="A6575" s="199" t="s">
        <v>16739</v>
      </c>
      <c r="B6575" s="200" t="s">
        <v>16740</v>
      </c>
      <c r="C6575" s="192"/>
      <c r="D6575" s="192"/>
      <c r="E6575" s="192"/>
    </row>
    <row r="6576" spans="1:7" ht="15" x14ac:dyDescent="0.25">
      <c r="A6576" s="192"/>
      <c r="B6576" s="200" t="s">
        <v>16741</v>
      </c>
      <c r="C6576" s="195" t="s">
        <v>16742</v>
      </c>
      <c r="D6576" s="192"/>
      <c r="E6576" s="195" t="s">
        <v>16743</v>
      </c>
    </row>
    <row r="6577" spans="1:7" ht="15" x14ac:dyDescent="0.25">
      <c r="A6577" s="199" t="s">
        <v>16744</v>
      </c>
      <c r="B6577" s="199" t="s">
        <v>16745</v>
      </c>
      <c r="C6577" s="192"/>
      <c r="D6577" s="193" t="s">
        <v>16746</v>
      </c>
      <c r="E6577" s="192"/>
    </row>
    <row r="6578" spans="1:7" x14ac:dyDescent="0.2">
      <c r="A6578" s="199" t="s">
        <v>265</v>
      </c>
      <c r="B6578" s="199" t="s">
        <v>266</v>
      </c>
      <c r="C6578" s="193" t="s">
        <v>267</v>
      </c>
      <c r="D6578" s="193" t="s">
        <v>268</v>
      </c>
      <c r="E6578" s="193" t="s">
        <v>269</v>
      </c>
    </row>
    <row r="6579" spans="1:7" ht="15" x14ac:dyDescent="0.25">
      <c r="A6579" s="192"/>
      <c r="B6579" s="192"/>
      <c r="C6579" s="192"/>
      <c r="D6579" s="193" t="s">
        <v>270</v>
      </c>
      <c r="E6579" s="193" t="s">
        <v>271</v>
      </c>
      <c r="F6579" s="147"/>
      <c r="G6579" s="147"/>
    </row>
    <row r="6580" spans="1:7" x14ac:dyDescent="0.2">
      <c r="A6580" s="218">
        <v>34692</v>
      </c>
      <c r="B6580" s="200" t="s">
        <v>4069</v>
      </c>
      <c r="C6580" s="194" t="s">
        <v>273</v>
      </c>
      <c r="D6580" s="194" t="s">
        <v>281</v>
      </c>
      <c r="E6580" s="196" t="s">
        <v>18908</v>
      </c>
    </row>
    <row r="6581" spans="1:7" ht="15" x14ac:dyDescent="0.25">
      <c r="A6581" s="218">
        <v>26028</v>
      </c>
      <c r="B6581" s="200" t="s">
        <v>4070</v>
      </c>
      <c r="C6581" s="194" t="s">
        <v>1871</v>
      </c>
      <c r="D6581" s="194" t="s">
        <v>281</v>
      </c>
      <c r="E6581" s="195" t="s">
        <v>18909</v>
      </c>
      <c r="F6581" s="147"/>
      <c r="G6581" s="147"/>
    </row>
    <row r="6582" spans="1:7" ht="15" x14ac:dyDescent="0.25">
      <c r="A6582" s="218">
        <v>4437</v>
      </c>
      <c r="B6582" s="200" t="s">
        <v>4071</v>
      </c>
      <c r="C6582" s="194" t="s">
        <v>18</v>
      </c>
      <c r="D6582" s="194" t="s">
        <v>274</v>
      </c>
      <c r="E6582" s="195" t="s">
        <v>6496</v>
      </c>
      <c r="F6582" s="147"/>
      <c r="G6582" s="147"/>
    </row>
    <row r="6583" spans="1:7" ht="15" x14ac:dyDescent="0.25">
      <c r="A6583" s="218">
        <v>20247</v>
      </c>
      <c r="B6583" s="200" t="s">
        <v>4072</v>
      </c>
      <c r="C6583" s="194" t="s">
        <v>31</v>
      </c>
      <c r="D6583" s="194" t="s">
        <v>281</v>
      </c>
      <c r="E6583" s="195" t="s">
        <v>5603</v>
      </c>
      <c r="F6583" s="147"/>
      <c r="G6583" s="147"/>
    </row>
    <row r="6584" spans="1:7" ht="15" x14ac:dyDescent="0.25">
      <c r="A6584" s="218">
        <v>5063</v>
      </c>
      <c r="B6584" s="200" t="s">
        <v>4073</v>
      </c>
      <c r="C6584" s="194" t="s">
        <v>31</v>
      </c>
      <c r="D6584" s="194" t="s">
        <v>281</v>
      </c>
      <c r="E6584" s="195" t="s">
        <v>6925</v>
      </c>
      <c r="F6584" s="147"/>
      <c r="G6584" s="147"/>
    </row>
    <row r="6585" spans="1:7" ht="15" x14ac:dyDescent="0.25">
      <c r="A6585" s="218">
        <v>5074</v>
      </c>
      <c r="B6585" s="200" t="s">
        <v>4074</v>
      </c>
      <c r="C6585" s="194" t="s">
        <v>31</v>
      </c>
      <c r="D6585" s="194" t="s">
        <v>281</v>
      </c>
      <c r="E6585" s="195" t="s">
        <v>7056</v>
      </c>
      <c r="F6585" s="147"/>
      <c r="G6585" s="147"/>
    </row>
    <row r="6586" spans="1:7" x14ac:dyDescent="0.2">
      <c r="A6586" s="218">
        <v>5072</v>
      </c>
      <c r="B6586" s="200" t="s">
        <v>4075</v>
      </c>
      <c r="C6586" s="194" t="s">
        <v>31</v>
      </c>
      <c r="D6586" s="194" t="s">
        <v>281</v>
      </c>
      <c r="E6586" s="195" t="s">
        <v>5319</v>
      </c>
    </row>
    <row r="6587" spans="1:7" ht="15" x14ac:dyDescent="0.25">
      <c r="A6587" s="218">
        <v>5065</v>
      </c>
      <c r="B6587" s="200" t="s">
        <v>4076</v>
      </c>
      <c r="C6587" s="194" t="s">
        <v>31</v>
      </c>
      <c r="D6587" s="194" t="s">
        <v>281</v>
      </c>
      <c r="E6587" s="195" t="s">
        <v>18910</v>
      </c>
      <c r="F6587" s="147"/>
      <c r="G6587" s="147"/>
    </row>
    <row r="6588" spans="1:7" ht="15" x14ac:dyDescent="0.25">
      <c r="A6588" s="218">
        <v>5066</v>
      </c>
      <c r="B6588" s="200" t="s">
        <v>4077</v>
      </c>
      <c r="C6588" s="194" t="s">
        <v>31</v>
      </c>
      <c r="D6588" s="194" t="s">
        <v>281</v>
      </c>
      <c r="E6588" s="195" t="s">
        <v>6197</v>
      </c>
      <c r="F6588" s="151"/>
      <c r="G6588" s="147"/>
    </row>
    <row r="6589" spans="1:7" ht="15" x14ac:dyDescent="0.25">
      <c r="A6589" s="218">
        <v>5067</v>
      </c>
      <c r="B6589" s="200" t="s">
        <v>4078</v>
      </c>
      <c r="C6589" s="194" t="s">
        <v>31</v>
      </c>
      <c r="D6589" s="194" t="s">
        <v>281</v>
      </c>
      <c r="E6589" s="195" t="s">
        <v>18911</v>
      </c>
      <c r="F6589" s="147"/>
      <c r="G6589" s="148"/>
    </row>
    <row r="6590" spans="1:7" x14ac:dyDescent="0.2">
      <c r="A6590" s="218">
        <v>5068</v>
      </c>
      <c r="B6590" s="200" t="s">
        <v>152</v>
      </c>
      <c r="C6590" s="194" t="s">
        <v>31</v>
      </c>
      <c r="D6590" s="194" t="s">
        <v>281</v>
      </c>
      <c r="E6590" s="195" t="s">
        <v>5639</v>
      </c>
      <c r="F6590" s="148"/>
      <c r="G6590" s="148"/>
    </row>
    <row r="6591" spans="1:7" ht="15" x14ac:dyDescent="0.25">
      <c r="A6591" s="218">
        <v>5073</v>
      </c>
      <c r="B6591" s="200" t="s">
        <v>4079</v>
      </c>
      <c r="C6591" s="194" t="s">
        <v>31</v>
      </c>
      <c r="D6591" s="194" t="s">
        <v>281</v>
      </c>
      <c r="E6591" s="195" t="s">
        <v>5252</v>
      </c>
      <c r="F6591" s="147"/>
      <c r="G6591" s="148"/>
    </row>
    <row r="6592" spans="1:7" ht="15" x14ac:dyDescent="0.25">
      <c r="A6592" s="218">
        <v>5069</v>
      </c>
      <c r="B6592" s="200" t="s">
        <v>4080</v>
      </c>
      <c r="C6592" s="194" t="s">
        <v>31</v>
      </c>
      <c r="D6592" s="194" t="s">
        <v>281</v>
      </c>
      <c r="E6592" s="195" t="s">
        <v>18912</v>
      </c>
      <c r="F6592" s="147"/>
      <c r="G6592" s="147"/>
    </row>
    <row r="6593" spans="1:7" x14ac:dyDescent="0.2">
      <c r="A6593" s="218">
        <v>5070</v>
      </c>
      <c r="B6593" s="200" t="s">
        <v>4081</v>
      </c>
      <c r="C6593" s="194" t="s">
        <v>31</v>
      </c>
      <c r="D6593" s="194" t="s">
        <v>281</v>
      </c>
      <c r="E6593" s="195" t="s">
        <v>6594</v>
      </c>
      <c r="F6593" s="150"/>
      <c r="G6593" s="150"/>
    </row>
    <row r="6594" spans="1:7" x14ac:dyDescent="0.2">
      <c r="A6594" s="218">
        <v>5071</v>
      </c>
      <c r="B6594" s="200" t="s">
        <v>4082</v>
      </c>
      <c r="C6594" s="194" t="s">
        <v>31</v>
      </c>
      <c r="D6594" s="194" t="s">
        <v>281</v>
      </c>
      <c r="E6594" s="195" t="s">
        <v>18912</v>
      </c>
      <c r="F6594" s="150"/>
      <c r="G6594" s="150"/>
    </row>
    <row r="6595" spans="1:7" x14ac:dyDescent="0.2">
      <c r="A6595" s="218">
        <v>5061</v>
      </c>
      <c r="B6595" s="200" t="s">
        <v>4083</v>
      </c>
      <c r="C6595" s="194" t="s">
        <v>31</v>
      </c>
      <c r="D6595" s="194" t="s">
        <v>209</v>
      </c>
      <c r="E6595" s="195" t="s">
        <v>6845</v>
      </c>
      <c r="F6595" s="150"/>
      <c r="G6595" s="150"/>
    </row>
    <row r="6596" spans="1:7" ht="15" x14ac:dyDescent="0.25">
      <c r="A6596" s="218">
        <v>5075</v>
      </c>
      <c r="B6596" s="200" t="s">
        <v>4084</v>
      </c>
      <c r="C6596" s="194" t="s">
        <v>31</v>
      </c>
      <c r="D6596" s="194" t="s">
        <v>281</v>
      </c>
      <c r="E6596" s="195" t="s">
        <v>6766</v>
      </c>
      <c r="F6596" s="147"/>
      <c r="G6596" s="147"/>
    </row>
    <row r="6597" spans="1:7" x14ac:dyDescent="0.2">
      <c r="A6597" s="218">
        <v>5064</v>
      </c>
      <c r="B6597" s="200" t="s">
        <v>4085</v>
      </c>
      <c r="C6597" s="194" t="s">
        <v>31</v>
      </c>
      <c r="D6597" s="194" t="s">
        <v>281</v>
      </c>
      <c r="E6597" s="195" t="s">
        <v>6845</v>
      </c>
      <c r="F6597" s="150"/>
      <c r="G6597" s="150"/>
    </row>
    <row r="6598" spans="1:7" ht="15" x14ac:dyDescent="0.25">
      <c r="A6598" s="218">
        <v>5078</v>
      </c>
      <c r="B6598" s="200" t="s">
        <v>4086</v>
      </c>
      <c r="C6598" s="194" t="s">
        <v>31</v>
      </c>
      <c r="D6598" s="194" t="s">
        <v>281</v>
      </c>
      <c r="E6598" s="195" t="s">
        <v>13621</v>
      </c>
      <c r="F6598" s="147"/>
      <c r="G6598" s="147"/>
    </row>
    <row r="6599" spans="1:7" x14ac:dyDescent="0.2">
      <c r="A6599" s="218">
        <v>5062</v>
      </c>
      <c r="B6599" s="200" t="s">
        <v>4087</v>
      </c>
      <c r="C6599" s="194" t="s">
        <v>31</v>
      </c>
      <c r="D6599" s="194" t="s">
        <v>281</v>
      </c>
      <c r="E6599" s="195" t="s">
        <v>12399</v>
      </c>
      <c r="F6599" s="150"/>
      <c r="G6599" s="150"/>
    </row>
    <row r="6600" spans="1:7" x14ac:dyDescent="0.2">
      <c r="A6600" s="218">
        <v>11149</v>
      </c>
      <c r="B6600" s="200" t="s">
        <v>4088</v>
      </c>
      <c r="C6600" s="194" t="s">
        <v>78</v>
      </c>
      <c r="D6600" s="194" t="s">
        <v>281</v>
      </c>
      <c r="E6600" s="195" t="s">
        <v>18913</v>
      </c>
      <c r="F6600" s="150"/>
      <c r="G6600" s="150"/>
    </row>
    <row r="6601" spans="1:7" x14ac:dyDescent="0.2">
      <c r="A6601" s="218">
        <v>511</v>
      </c>
      <c r="B6601" s="200" t="s">
        <v>18914</v>
      </c>
      <c r="C6601" s="194" t="s">
        <v>69</v>
      </c>
      <c r="D6601" s="194" t="s">
        <v>281</v>
      </c>
      <c r="E6601" s="195" t="s">
        <v>6888</v>
      </c>
      <c r="F6601" s="150"/>
      <c r="G6601" s="150"/>
    </row>
    <row r="6602" spans="1:7" ht="15" x14ac:dyDescent="0.25">
      <c r="A6602" s="192"/>
      <c r="B6602" s="200" t="s">
        <v>18915</v>
      </c>
      <c r="C6602" s="192"/>
      <c r="D6602" s="192"/>
      <c r="E6602" s="192"/>
      <c r="F6602" s="150"/>
      <c r="G6602" s="150"/>
    </row>
    <row r="6603" spans="1:7" x14ac:dyDescent="0.2">
      <c r="A6603" s="218">
        <v>11174</v>
      </c>
      <c r="B6603" s="200" t="s">
        <v>4089</v>
      </c>
      <c r="C6603" s="194" t="s">
        <v>900</v>
      </c>
      <c r="D6603" s="194" t="s">
        <v>281</v>
      </c>
      <c r="E6603" s="195" t="s">
        <v>18916</v>
      </c>
      <c r="F6603" s="150"/>
      <c r="G6603" s="150"/>
    </row>
    <row r="6604" spans="1:7" x14ac:dyDescent="0.2">
      <c r="A6604" s="218">
        <v>37540</v>
      </c>
      <c r="B6604" s="200" t="s">
        <v>4090</v>
      </c>
      <c r="C6604" s="194" t="s">
        <v>273</v>
      </c>
      <c r="D6604" s="194" t="s">
        <v>281</v>
      </c>
      <c r="E6604" s="196" t="s">
        <v>18917</v>
      </c>
      <c r="F6604" s="150"/>
      <c r="G6604" s="150"/>
    </row>
    <row r="6605" spans="1:7" ht="15" x14ac:dyDescent="0.25">
      <c r="A6605" s="192"/>
      <c r="B6605" s="200" t="s">
        <v>4091</v>
      </c>
      <c r="C6605" s="192"/>
      <c r="D6605" s="192"/>
      <c r="E6605" s="192"/>
      <c r="F6605" s="150"/>
      <c r="G6605" s="150"/>
    </row>
    <row r="6606" spans="1:7" x14ac:dyDescent="0.2">
      <c r="A6606" s="218">
        <v>37548</v>
      </c>
      <c r="B6606" s="200" t="s">
        <v>4092</v>
      </c>
      <c r="C6606" s="194" t="s">
        <v>273</v>
      </c>
      <c r="D6606" s="194" t="s">
        <v>281</v>
      </c>
      <c r="E6606" s="196" t="s">
        <v>18918</v>
      </c>
      <c r="F6606" s="150"/>
      <c r="G6606" s="150"/>
    </row>
    <row r="6607" spans="1:7" ht="15" x14ac:dyDescent="0.25">
      <c r="A6607" s="192"/>
      <c r="B6607" s="200" t="s">
        <v>4093</v>
      </c>
      <c r="C6607" s="192"/>
      <c r="D6607" s="192"/>
      <c r="E6607" s="192"/>
      <c r="F6607" s="150"/>
      <c r="G6607" s="150"/>
    </row>
    <row r="6608" spans="1:7" ht="15" x14ac:dyDescent="0.25">
      <c r="A6608" s="218">
        <v>12272</v>
      </c>
      <c r="B6608" s="200" t="s">
        <v>4094</v>
      </c>
      <c r="C6608" s="194" t="s">
        <v>273</v>
      </c>
      <c r="D6608" s="194" t="s">
        <v>281</v>
      </c>
      <c r="E6608" s="195" t="s">
        <v>6729</v>
      </c>
      <c r="F6608" s="147"/>
      <c r="G6608" s="147"/>
    </row>
    <row r="6609" spans="1:7" ht="15" x14ac:dyDescent="0.25">
      <c r="A6609" s="192"/>
      <c r="B6609" s="200" t="s">
        <v>4095</v>
      </c>
      <c r="C6609" s="192"/>
      <c r="D6609" s="192"/>
      <c r="E6609" s="192"/>
      <c r="F6609" s="150"/>
      <c r="G6609" s="150"/>
    </row>
    <row r="6610" spans="1:7" ht="15" x14ac:dyDescent="0.25">
      <c r="A6610" s="218">
        <v>39938</v>
      </c>
      <c r="B6610" s="200" t="s">
        <v>18919</v>
      </c>
      <c r="C6610" s="194" t="s">
        <v>273</v>
      </c>
      <c r="D6610" s="194" t="s">
        <v>281</v>
      </c>
      <c r="E6610" s="195" t="s">
        <v>18920</v>
      </c>
      <c r="F6610" s="147"/>
      <c r="G6610" s="147"/>
    </row>
    <row r="6611" spans="1:7" ht="15" x14ac:dyDescent="0.25">
      <c r="A6611" s="192"/>
      <c r="B6611" s="200" t="s">
        <v>18921</v>
      </c>
      <c r="C6611" s="192"/>
      <c r="D6611" s="192"/>
      <c r="E6611" s="192"/>
      <c r="F6611" s="150"/>
      <c r="G6611" s="150"/>
    </row>
    <row r="6612" spans="1:7" ht="15" x14ac:dyDescent="0.25">
      <c r="A6612" s="218">
        <v>12273</v>
      </c>
      <c r="B6612" s="200" t="s">
        <v>4096</v>
      </c>
      <c r="C6612" s="194" t="s">
        <v>273</v>
      </c>
      <c r="D6612" s="194" t="s">
        <v>281</v>
      </c>
      <c r="E6612" s="195" t="s">
        <v>6730</v>
      </c>
      <c r="F6612" s="147"/>
      <c r="G6612" s="147"/>
    </row>
    <row r="6613" spans="1:7" ht="15" x14ac:dyDescent="0.25">
      <c r="A6613" s="192"/>
      <c r="B6613" s="200" t="s">
        <v>4097</v>
      </c>
      <c r="C6613" s="192"/>
      <c r="D6613" s="192"/>
      <c r="E6613" s="192"/>
      <c r="F6613" s="150"/>
      <c r="G6613" s="150"/>
    </row>
    <row r="6614" spans="1:7" ht="15" x14ac:dyDescent="0.25">
      <c r="A6614" s="192"/>
      <c r="B6614" s="200" t="s">
        <v>4098</v>
      </c>
      <c r="C6614" s="192"/>
      <c r="D6614" s="192"/>
      <c r="E6614" s="192"/>
      <c r="F6614" s="147"/>
      <c r="G6614" s="147"/>
    </row>
    <row r="6615" spans="1:7" x14ac:dyDescent="0.2">
      <c r="A6615" s="218">
        <v>11735</v>
      </c>
      <c r="B6615" s="200" t="s">
        <v>4099</v>
      </c>
      <c r="C6615" s="194" t="s">
        <v>273</v>
      </c>
      <c r="D6615" s="194" t="s">
        <v>281</v>
      </c>
      <c r="E6615" s="195" t="s">
        <v>5284</v>
      </c>
      <c r="F6615" s="150"/>
      <c r="G6615" s="150"/>
    </row>
    <row r="6616" spans="1:7" ht="15" x14ac:dyDescent="0.25">
      <c r="A6616" s="218">
        <v>11733</v>
      </c>
      <c r="B6616" s="200" t="s">
        <v>4100</v>
      </c>
      <c r="C6616" s="194" t="s">
        <v>273</v>
      </c>
      <c r="D6616" s="194" t="s">
        <v>281</v>
      </c>
      <c r="E6616" s="195" t="s">
        <v>6363</v>
      </c>
      <c r="F6616" s="147"/>
      <c r="G6616" s="147"/>
    </row>
    <row r="6617" spans="1:7" x14ac:dyDescent="0.2">
      <c r="A6617" s="218">
        <v>11734</v>
      </c>
      <c r="B6617" s="200" t="s">
        <v>4101</v>
      </c>
      <c r="C6617" s="194" t="s">
        <v>273</v>
      </c>
      <c r="D6617" s="194" t="s">
        <v>281</v>
      </c>
      <c r="E6617" s="195" t="s">
        <v>17686</v>
      </c>
      <c r="F6617" s="150"/>
      <c r="G6617" s="150"/>
    </row>
    <row r="6618" spans="1:7" x14ac:dyDescent="0.2">
      <c r="A6618" s="218">
        <v>11737</v>
      </c>
      <c r="B6618" s="200" t="s">
        <v>4102</v>
      </c>
      <c r="C6618" s="194" t="s">
        <v>273</v>
      </c>
      <c r="D6618" s="194" t="s">
        <v>281</v>
      </c>
      <c r="E6618" s="195" t="s">
        <v>6222</v>
      </c>
      <c r="F6618" s="150"/>
      <c r="G6618" s="150"/>
    </row>
    <row r="6619" spans="1:7" x14ac:dyDescent="0.2">
      <c r="A6619" s="218">
        <v>11738</v>
      </c>
      <c r="B6619" s="200" t="s">
        <v>4103</v>
      </c>
      <c r="C6619" s="194" t="s">
        <v>273</v>
      </c>
      <c r="D6619" s="194" t="s">
        <v>281</v>
      </c>
      <c r="E6619" s="195" t="s">
        <v>18922</v>
      </c>
      <c r="F6619" s="150"/>
      <c r="G6619" s="150"/>
    </row>
    <row r="6620" spans="1:7" x14ac:dyDescent="0.2">
      <c r="A6620" s="218">
        <v>36143</v>
      </c>
      <c r="B6620" s="200" t="s">
        <v>4104</v>
      </c>
      <c r="C6620" s="194" t="s">
        <v>273</v>
      </c>
      <c r="D6620" s="194" t="s">
        <v>281</v>
      </c>
      <c r="E6620" s="195" t="s">
        <v>18923</v>
      </c>
      <c r="F6620" s="150"/>
      <c r="G6620" s="150"/>
    </row>
    <row r="6621" spans="1:7" ht="15" x14ac:dyDescent="0.25">
      <c r="A6621" s="192"/>
      <c r="B6621" s="200" t="s">
        <v>4105</v>
      </c>
      <c r="C6621" s="192"/>
      <c r="D6621" s="192"/>
      <c r="E6621" s="192"/>
      <c r="F6621" s="150"/>
      <c r="G6621" s="150"/>
    </row>
    <row r="6622" spans="1:7" x14ac:dyDescent="0.2">
      <c r="A6622" s="218">
        <v>36142</v>
      </c>
      <c r="B6622" s="200" t="s">
        <v>4106</v>
      </c>
      <c r="C6622" s="194" t="s">
        <v>273</v>
      </c>
      <c r="D6622" s="194" t="s">
        <v>281</v>
      </c>
      <c r="E6622" s="195" t="s">
        <v>6654</v>
      </c>
      <c r="F6622" s="150"/>
      <c r="G6622" s="150"/>
    </row>
    <row r="6623" spans="1:7" ht="15" x14ac:dyDescent="0.25">
      <c r="A6623" s="192"/>
      <c r="B6623" s="200" t="s">
        <v>4105</v>
      </c>
      <c r="C6623" s="192"/>
      <c r="D6623" s="192"/>
      <c r="E6623" s="192"/>
      <c r="F6623" s="150"/>
      <c r="G6623" s="150"/>
    </row>
    <row r="6624" spans="1:7" x14ac:dyDescent="0.2">
      <c r="A6624" s="218">
        <v>36146</v>
      </c>
      <c r="B6624" s="200" t="s">
        <v>4107</v>
      </c>
      <c r="C6624" s="194" t="s">
        <v>273</v>
      </c>
      <c r="D6624" s="194" t="s">
        <v>281</v>
      </c>
      <c r="E6624" s="195" t="s">
        <v>18924</v>
      </c>
      <c r="F6624" s="150"/>
      <c r="G6624" s="150"/>
    </row>
    <row r="6625" spans="1:7" x14ac:dyDescent="0.2">
      <c r="A6625" s="218">
        <v>11523</v>
      </c>
      <c r="B6625" s="200" t="s">
        <v>4108</v>
      </c>
      <c r="C6625" s="194" t="s">
        <v>273</v>
      </c>
      <c r="D6625" s="194" t="s">
        <v>281</v>
      </c>
      <c r="E6625" s="195" t="s">
        <v>6457</v>
      </c>
      <c r="F6625" s="150"/>
      <c r="G6625" s="150"/>
    </row>
    <row r="6626" spans="1:7" x14ac:dyDescent="0.2">
      <c r="A6626" s="218">
        <v>11522</v>
      </c>
      <c r="B6626" s="200" t="s">
        <v>4109</v>
      </c>
      <c r="C6626" s="194" t="s">
        <v>273</v>
      </c>
      <c r="D6626" s="194" t="s">
        <v>281</v>
      </c>
      <c r="E6626" s="195" t="s">
        <v>8179</v>
      </c>
      <c r="F6626" s="150"/>
      <c r="G6626" s="150"/>
    </row>
    <row r="6627" spans="1:7" ht="15" x14ac:dyDescent="0.25">
      <c r="A6627" s="192"/>
      <c r="B6627" s="200" t="s">
        <v>4110</v>
      </c>
      <c r="C6627" s="192"/>
      <c r="D6627" s="192"/>
      <c r="E6627" s="192"/>
      <c r="F6627" s="150"/>
      <c r="G6627" s="150"/>
    </row>
    <row r="6628" spans="1:7" x14ac:dyDescent="0.2">
      <c r="A6628" s="218">
        <v>11524</v>
      </c>
      <c r="B6628" s="200" t="s">
        <v>4111</v>
      </c>
      <c r="C6628" s="194" t="s">
        <v>273</v>
      </c>
      <c r="D6628" s="194" t="s">
        <v>281</v>
      </c>
      <c r="E6628" s="195" t="s">
        <v>12538</v>
      </c>
      <c r="F6628" s="150"/>
      <c r="G6628" s="150"/>
    </row>
    <row r="6629" spans="1:7" x14ac:dyDescent="0.2">
      <c r="A6629" s="218">
        <v>5080</v>
      </c>
      <c r="B6629" s="200" t="s">
        <v>4112</v>
      </c>
      <c r="C6629" s="194" t="s">
        <v>273</v>
      </c>
      <c r="D6629" s="194" t="s">
        <v>281</v>
      </c>
      <c r="E6629" s="195" t="s">
        <v>5277</v>
      </c>
      <c r="F6629" s="150"/>
      <c r="G6629" s="150"/>
    </row>
    <row r="6630" spans="1:7" ht="15" x14ac:dyDescent="0.25">
      <c r="A6630" s="199" t="s">
        <v>16759</v>
      </c>
      <c r="B6630" s="192"/>
      <c r="C6630" s="192"/>
      <c r="D6630" s="192"/>
      <c r="E6630" s="192"/>
      <c r="F6630" s="150"/>
      <c r="G6630" s="150"/>
    </row>
    <row r="6631" spans="1:7" ht="15" x14ac:dyDescent="0.25">
      <c r="A6631" s="166"/>
      <c r="B6631" s="173"/>
      <c r="C6631" s="166"/>
      <c r="D6631" s="166"/>
      <c r="E6631" s="166"/>
      <c r="F6631" s="150"/>
      <c r="G6631" s="150"/>
    </row>
    <row r="6632" spans="1:7" ht="18" x14ac:dyDescent="0.25">
      <c r="A6632" s="192"/>
      <c r="B6632" s="201" t="s">
        <v>264</v>
      </c>
      <c r="C6632" s="192"/>
      <c r="D6632" s="193" t="s">
        <v>16732</v>
      </c>
      <c r="E6632" s="194" t="s">
        <v>18925</v>
      </c>
      <c r="F6632" s="150"/>
      <c r="G6632" s="150"/>
    </row>
    <row r="6633" spans="1:7" ht="15" x14ac:dyDescent="0.25">
      <c r="A6633" s="199" t="s">
        <v>16734</v>
      </c>
      <c r="B6633" s="192"/>
      <c r="C6633" s="192"/>
      <c r="D6633" s="192"/>
      <c r="E6633" s="192"/>
      <c r="F6633" s="147"/>
      <c r="G6633" s="147"/>
    </row>
    <row r="6634" spans="1:7" ht="15" x14ac:dyDescent="0.25">
      <c r="A6634" s="199" t="s">
        <v>16735</v>
      </c>
      <c r="B6634" s="192"/>
      <c r="C6634" s="192"/>
      <c r="D6634" s="192"/>
      <c r="E6634" s="192"/>
      <c r="F6634" s="150"/>
      <c r="G6634" s="150"/>
    </row>
    <row r="6635" spans="1:7" ht="15" x14ac:dyDescent="0.25">
      <c r="A6635" s="199" t="s">
        <v>16736</v>
      </c>
      <c r="B6635" s="192"/>
      <c r="C6635" s="192"/>
      <c r="D6635" s="192"/>
      <c r="E6635" s="192"/>
      <c r="F6635" s="147"/>
      <c r="G6635" s="147"/>
    </row>
    <row r="6636" spans="1:7" ht="15" x14ac:dyDescent="0.25">
      <c r="A6636" s="199" t="s">
        <v>16737</v>
      </c>
      <c r="B6636" s="192"/>
      <c r="C6636" s="192"/>
      <c r="D6636" s="192"/>
      <c r="E6636" s="192"/>
      <c r="F6636" s="150"/>
      <c r="G6636" s="150"/>
    </row>
    <row r="6637" spans="1:7" ht="15" x14ac:dyDescent="0.25">
      <c r="A6637" s="199" t="s">
        <v>16738</v>
      </c>
      <c r="B6637" s="192"/>
      <c r="C6637" s="192"/>
      <c r="D6637" s="192"/>
      <c r="E6637" s="192"/>
      <c r="F6637" s="150"/>
      <c r="G6637" s="150"/>
    </row>
    <row r="6638" spans="1:7" ht="15" x14ac:dyDescent="0.25">
      <c r="A6638" s="199" t="s">
        <v>16739</v>
      </c>
      <c r="B6638" s="200" t="s">
        <v>16740</v>
      </c>
      <c r="C6638" s="192"/>
      <c r="D6638" s="192"/>
      <c r="E6638" s="192"/>
      <c r="F6638" s="150"/>
      <c r="G6638" s="150"/>
    </row>
    <row r="6639" spans="1:7" ht="15" x14ac:dyDescent="0.25">
      <c r="A6639" s="192"/>
      <c r="B6639" s="200" t="s">
        <v>16741</v>
      </c>
      <c r="C6639" s="195" t="s">
        <v>16742</v>
      </c>
      <c r="D6639" s="192"/>
      <c r="E6639" s="195" t="s">
        <v>16743</v>
      </c>
      <c r="F6639" s="150"/>
      <c r="G6639" s="150"/>
    </row>
    <row r="6640" spans="1:7" ht="15" x14ac:dyDescent="0.25">
      <c r="A6640" s="199" t="s">
        <v>16744</v>
      </c>
      <c r="B6640" s="199" t="s">
        <v>16745</v>
      </c>
      <c r="C6640" s="192"/>
      <c r="D6640" s="193" t="s">
        <v>16746</v>
      </c>
      <c r="E6640" s="192"/>
      <c r="F6640" s="147"/>
      <c r="G6640" s="147"/>
    </row>
    <row r="6641" spans="1:7" x14ac:dyDescent="0.2">
      <c r="A6641" s="199" t="s">
        <v>265</v>
      </c>
      <c r="B6641" s="199" t="s">
        <v>266</v>
      </c>
      <c r="C6641" s="193" t="s">
        <v>267</v>
      </c>
      <c r="D6641" s="193" t="s">
        <v>268</v>
      </c>
      <c r="E6641" s="193" t="s">
        <v>269</v>
      </c>
      <c r="F6641" s="150"/>
      <c r="G6641" s="150"/>
    </row>
    <row r="6642" spans="1:7" ht="15" x14ac:dyDescent="0.25">
      <c r="A6642" s="192"/>
      <c r="B6642" s="192"/>
      <c r="C6642" s="192"/>
      <c r="D6642" s="193" t="s">
        <v>270</v>
      </c>
      <c r="E6642" s="193" t="s">
        <v>271</v>
      </c>
      <c r="F6642" s="147"/>
      <c r="G6642" s="147"/>
    </row>
    <row r="6643" spans="1:7" x14ac:dyDescent="0.2">
      <c r="A6643" s="218">
        <v>13391</v>
      </c>
      <c r="B6643" s="200" t="s">
        <v>4113</v>
      </c>
      <c r="C6643" s="194" t="s">
        <v>273</v>
      </c>
      <c r="D6643" s="194" t="s">
        <v>281</v>
      </c>
      <c r="E6643" s="195" t="s">
        <v>7244</v>
      </c>
      <c r="F6643" s="150"/>
      <c r="G6643" s="150"/>
    </row>
    <row r="6644" spans="1:7" ht="15" x14ac:dyDescent="0.25">
      <c r="A6644" s="192"/>
      <c r="B6644" s="200" t="s">
        <v>4114</v>
      </c>
      <c r="C6644" s="192"/>
      <c r="D6644" s="192"/>
      <c r="E6644" s="192"/>
      <c r="F6644" s="150"/>
      <c r="G6644" s="150"/>
    </row>
    <row r="6645" spans="1:7" x14ac:dyDescent="0.2">
      <c r="A6645" s="218">
        <v>13392</v>
      </c>
      <c r="B6645" s="200" t="s">
        <v>4115</v>
      </c>
      <c r="C6645" s="194" t="s">
        <v>273</v>
      </c>
      <c r="D6645" s="194" t="s">
        <v>281</v>
      </c>
      <c r="E6645" s="195" t="s">
        <v>7245</v>
      </c>
    </row>
    <row r="6646" spans="1:7" ht="15" x14ac:dyDescent="0.25">
      <c r="A6646" s="192"/>
      <c r="B6646" s="200" t="s">
        <v>4114</v>
      </c>
      <c r="C6646" s="192"/>
      <c r="D6646" s="192"/>
      <c r="E6646" s="192"/>
    </row>
    <row r="6647" spans="1:7" x14ac:dyDescent="0.2">
      <c r="A6647" s="218">
        <v>13402</v>
      </c>
      <c r="B6647" s="200" t="s">
        <v>4116</v>
      </c>
      <c r="C6647" s="194" t="s">
        <v>273</v>
      </c>
      <c r="D6647" s="194" t="s">
        <v>281</v>
      </c>
      <c r="E6647" s="195" t="s">
        <v>7246</v>
      </c>
    </row>
    <row r="6648" spans="1:7" ht="15" x14ac:dyDescent="0.25">
      <c r="A6648" s="192"/>
      <c r="B6648" s="200" t="s">
        <v>4114</v>
      </c>
      <c r="C6648" s="192"/>
      <c r="D6648" s="192"/>
      <c r="E6648" s="192"/>
    </row>
    <row r="6649" spans="1:7" x14ac:dyDescent="0.2">
      <c r="A6649" s="218">
        <v>13393</v>
      </c>
      <c r="B6649" s="200" t="s">
        <v>4117</v>
      </c>
      <c r="C6649" s="194" t="s">
        <v>273</v>
      </c>
      <c r="D6649" s="194" t="s">
        <v>281</v>
      </c>
      <c r="E6649" s="195" t="s">
        <v>7247</v>
      </c>
    </row>
    <row r="6650" spans="1:7" ht="15" x14ac:dyDescent="0.25">
      <c r="A6650" s="192"/>
      <c r="B6650" s="200" t="s">
        <v>4114</v>
      </c>
      <c r="C6650" s="192"/>
      <c r="D6650" s="192"/>
      <c r="E6650" s="192"/>
      <c r="F6650" s="147"/>
      <c r="G6650" s="147"/>
    </row>
    <row r="6651" spans="1:7" x14ac:dyDescent="0.2">
      <c r="A6651" s="218">
        <v>13394</v>
      </c>
      <c r="B6651" s="200" t="s">
        <v>4118</v>
      </c>
      <c r="C6651" s="194" t="s">
        <v>273</v>
      </c>
      <c r="D6651" s="194" t="s">
        <v>281</v>
      </c>
      <c r="E6651" s="195" t="s">
        <v>7248</v>
      </c>
    </row>
    <row r="6652" spans="1:7" ht="15" x14ac:dyDescent="0.25">
      <c r="A6652" s="192"/>
      <c r="B6652" s="200" t="s">
        <v>4114</v>
      </c>
      <c r="C6652" s="192"/>
      <c r="D6652" s="192"/>
      <c r="E6652" s="192"/>
      <c r="F6652" s="147"/>
      <c r="G6652" s="147"/>
    </row>
    <row r="6653" spans="1:7" ht="15" x14ac:dyDescent="0.25">
      <c r="A6653" s="218">
        <v>13395</v>
      </c>
      <c r="B6653" s="200" t="s">
        <v>4119</v>
      </c>
      <c r="C6653" s="194" t="s">
        <v>273</v>
      </c>
      <c r="D6653" s="194" t="s">
        <v>281</v>
      </c>
      <c r="E6653" s="195" t="s">
        <v>7249</v>
      </c>
      <c r="F6653" s="147"/>
      <c r="G6653" s="147"/>
    </row>
    <row r="6654" spans="1:7" ht="15" x14ac:dyDescent="0.25">
      <c r="A6654" s="192"/>
      <c r="B6654" s="200" t="s">
        <v>4114</v>
      </c>
      <c r="C6654" s="192"/>
      <c r="D6654" s="192"/>
      <c r="E6654" s="192"/>
      <c r="F6654" s="147"/>
      <c r="G6654" s="147"/>
    </row>
    <row r="6655" spans="1:7" ht="15" x14ac:dyDescent="0.25">
      <c r="A6655" s="218">
        <v>12039</v>
      </c>
      <c r="B6655" s="200" t="s">
        <v>4120</v>
      </c>
      <c r="C6655" s="194" t="s">
        <v>273</v>
      </c>
      <c r="D6655" s="194" t="s">
        <v>281</v>
      </c>
      <c r="E6655" s="195" t="s">
        <v>7250</v>
      </c>
      <c r="F6655" s="147"/>
      <c r="G6655" s="147"/>
    </row>
    <row r="6656" spans="1:7" ht="15" x14ac:dyDescent="0.25">
      <c r="A6656" s="192"/>
      <c r="B6656" s="200" t="s">
        <v>4114</v>
      </c>
      <c r="C6656" s="192"/>
      <c r="D6656" s="192"/>
      <c r="E6656" s="192"/>
      <c r="F6656" s="147"/>
      <c r="G6656" s="147"/>
    </row>
    <row r="6657" spans="1:7" x14ac:dyDescent="0.2">
      <c r="A6657" s="218">
        <v>13396</v>
      </c>
      <c r="B6657" s="200" t="s">
        <v>4121</v>
      </c>
      <c r="C6657" s="194" t="s">
        <v>273</v>
      </c>
      <c r="D6657" s="194" t="s">
        <v>281</v>
      </c>
      <c r="E6657" s="195" t="s">
        <v>7251</v>
      </c>
    </row>
    <row r="6658" spans="1:7" ht="15" x14ac:dyDescent="0.25">
      <c r="A6658" s="192"/>
      <c r="B6658" s="200" t="s">
        <v>4114</v>
      </c>
      <c r="C6658" s="192"/>
      <c r="D6658" s="192"/>
      <c r="E6658" s="192"/>
      <c r="F6658" s="147"/>
      <c r="G6658" s="147"/>
    </row>
    <row r="6659" spans="1:7" ht="15" x14ac:dyDescent="0.25">
      <c r="A6659" s="218">
        <v>13397</v>
      </c>
      <c r="B6659" s="200" t="s">
        <v>4122</v>
      </c>
      <c r="C6659" s="194" t="s">
        <v>273</v>
      </c>
      <c r="D6659" s="194" t="s">
        <v>281</v>
      </c>
      <c r="E6659" s="195" t="s">
        <v>7252</v>
      </c>
      <c r="F6659" s="151"/>
      <c r="G6659" s="147"/>
    </row>
    <row r="6660" spans="1:7" ht="15" x14ac:dyDescent="0.25">
      <c r="A6660" s="192"/>
      <c r="B6660" s="200" t="s">
        <v>4114</v>
      </c>
      <c r="C6660" s="192"/>
      <c r="D6660" s="192"/>
      <c r="E6660" s="192"/>
      <c r="F6660" s="147"/>
      <c r="G6660" s="148"/>
    </row>
    <row r="6661" spans="1:7" x14ac:dyDescent="0.2">
      <c r="A6661" s="218">
        <v>5101</v>
      </c>
      <c r="B6661" s="200" t="s">
        <v>4122</v>
      </c>
      <c r="C6661" s="194" t="s">
        <v>273</v>
      </c>
      <c r="D6661" s="194" t="s">
        <v>281</v>
      </c>
      <c r="E6661" s="195" t="s">
        <v>7253</v>
      </c>
      <c r="F6661" s="148"/>
      <c r="G6661" s="148"/>
    </row>
    <row r="6662" spans="1:7" ht="15" x14ac:dyDescent="0.25">
      <c r="A6662" s="192"/>
      <c r="B6662" s="200" t="s">
        <v>4123</v>
      </c>
      <c r="C6662" s="192"/>
      <c r="D6662" s="192"/>
      <c r="E6662" s="192"/>
      <c r="F6662" s="147"/>
      <c r="G6662" s="148"/>
    </row>
    <row r="6663" spans="1:7" x14ac:dyDescent="0.2">
      <c r="A6663" s="218">
        <v>12041</v>
      </c>
      <c r="B6663" s="200" t="s">
        <v>4124</v>
      </c>
      <c r="C6663" s="194" t="s">
        <v>273</v>
      </c>
      <c r="D6663" s="194" t="s">
        <v>281</v>
      </c>
      <c r="E6663" s="195" t="s">
        <v>7254</v>
      </c>
      <c r="F6663" s="150"/>
      <c r="G6663" s="150"/>
    </row>
    <row r="6664" spans="1:7" ht="15" x14ac:dyDescent="0.25">
      <c r="A6664" s="192"/>
      <c r="B6664" s="200" t="s">
        <v>4114</v>
      </c>
      <c r="C6664" s="192"/>
      <c r="D6664" s="192"/>
      <c r="E6664" s="192"/>
      <c r="F6664" s="150"/>
      <c r="G6664" s="150"/>
    </row>
    <row r="6665" spans="1:7" x14ac:dyDescent="0.2">
      <c r="A6665" s="218">
        <v>12042</v>
      </c>
      <c r="B6665" s="200" t="s">
        <v>4125</v>
      </c>
      <c r="C6665" s="194" t="s">
        <v>273</v>
      </c>
      <c r="D6665" s="194" t="s">
        <v>281</v>
      </c>
      <c r="E6665" s="195" t="s">
        <v>7255</v>
      </c>
      <c r="F6665" s="150"/>
      <c r="G6665" s="150"/>
    </row>
    <row r="6666" spans="1:7" ht="15" x14ac:dyDescent="0.25">
      <c r="A6666" s="192"/>
      <c r="B6666" s="200" t="s">
        <v>4126</v>
      </c>
      <c r="C6666" s="192"/>
      <c r="D6666" s="192"/>
      <c r="E6666" s="192"/>
      <c r="F6666" s="150"/>
      <c r="G6666" s="150"/>
    </row>
    <row r="6667" spans="1:7" x14ac:dyDescent="0.2">
      <c r="A6667" s="218">
        <v>5097</v>
      </c>
      <c r="B6667" s="200" t="s">
        <v>4125</v>
      </c>
      <c r="C6667" s="194" t="s">
        <v>273</v>
      </c>
      <c r="D6667" s="194" t="s">
        <v>281</v>
      </c>
      <c r="E6667" s="195" t="s">
        <v>7256</v>
      </c>
      <c r="F6667" s="150"/>
      <c r="G6667" s="150"/>
    </row>
    <row r="6668" spans="1:7" ht="15" x14ac:dyDescent="0.25">
      <c r="A6668" s="192"/>
      <c r="B6668" s="200" t="s">
        <v>4123</v>
      </c>
      <c r="C6668" s="192"/>
      <c r="D6668" s="192"/>
      <c r="E6668" s="192"/>
      <c r="F6668" s="147"/>
      <c r="G6668" s="147"/>
    </row>
    <row r="6669" spans="1:7" x14ac:dyDescent="0.2">
      <c r="A6669" s="218">
        <v>12043</v>
      </c>
      <c r="B6669" s="200" t="s">
        <v>4127</v>
      </c>
      <c r="C6669" s="194" t="s">
        <v>273</v>
      </c>
      <c r="D6669" s="194" t="s">
        <v>281</v>
      </c>
      <c r="E6669" s="196" t="s">
        <v>7257</v>
      </c>
      <c r="F6669" s="150"/>
      <c r="G6669" s="150"/>
    </row>
    <row r="6670" spans="1:7" ht="15" x14ac:dyDescent="0.25">
      <c r="A6670" s="192"/>
      <c r="B6670" s="200" t="s">
        <v>4114</v>
      </c>
      <c r="C6670" s="192"/>
      <c r="D6670" s="192"/>
      <c r="E6670" s="192"/>
      <c r="F6670" s="147"/>
      <c r="G6670" s="147"/>
    </row>
    <row r="6671" spans="1:7" x14ac:dyDescent="0.2">
      <c r="A6671" s="218">
        <v>12045</v>
      </c>
      <c r="B6671" s="200" t="s">
        <v>4128</v>
      </c>
      <c r="C6671" s="194" t="s">
        <v>273</v>
      </c>
      <c r="D6671" s="194" t="s">
        <v>281</v>
      </c>
      <c r="E6671" s="196" t="s">
        <v>7258</v>
      </c>
      <c r="F6671" s="150"/>
      <c r="G6671" s="150"/>
    </row>
    <row r="6672" spans="1:7" ht="15" x14ac:dyDescent="0.25">
      <c r="A6672" s="192"/>
      <c r="B6672" s="200" t="s">
        <v>4114</v>
      </c>
      <c r="C6672" s="192"/>
      <c r="D6672" s="192"/>
      <c r="E6672" s="192"/>
      <c r="F6672" s="150"/>
      <c r="G6672" s="150"/>
    </row>
    <row r="6673" spans="1:7" x14ac:dyDescent="0.2">
      <c r="A6673" s="218">
        <v>13399</v>
      </c>
      <c r="B6673" s="200" t="s">
        <v>4129</v>
      </c>
      <c r="C6673" s="194" t="s">
        <v>273</v>
      </c>
      <c r="D6673" s="194" t="s">
        <v>281</v>
      </c>
      <c r="E6673" s="195" t="s">
        <v>7259</v>
      </c>
      <c r="F6673" s="150"/>
      <c r="G6673" s="150"/>
    </row>
    <row r="6674" spans="1:7" ht="15" x14ac:dyDescent="0.25">
      <c r="A6674" s="192"/>
      <c r="B6674" s="200" t="s">
        <v>4130</v>
      </c>
      <c r="C6674" s="192"/>
      <c r="D6674" s="192"/>
      <c r="E6674" s="192"/>
      <c r="F6674" s="150"/>
      <c r="G6674" s="150"/>
    </row>
    <row r="6675" spans="1:7" x14ac:dyDescent="0.2">
      <c r="A6675" s="218">
        <v>13398</v>
      </c>
      <c r="B6675" s="200" t="s">
        <v>4129</v>
      </c>
      <c r="C6675" s="194" t="s">
        <v>273</v>
      </c>
      <c r="D6675" s="194" t="s">
        <v>281</v>
      </c>
      <c r="E6675" s="195" t="s">
        <v>6444</v>
      </c>
      <c r="F6675" s="150"/>
      <c r="G6675" s="150"/>
    </row>
    <row r="6676" spans="1:7" ht="15" x14ac:dyDescent="0.25">
      <c r="A6676" s="192"/>
      <c r="B6676" s="200" t="s">
        <v>4131</v>
      </c>
      <c r="C6676" s="192"/>
      <c r="D6676" s="192"/>
      <c r="E6676" s="192"/>
      <c r="F6676" s="150"/>
      <c r="G6676" s="150"/>
    </row>
    <row r="6677" spans="1:7" x14ac:dyDescent="0.2">
      <c r="A6677" s="218">
        <v>13400</v>
      </c>
      <c r="B6677" s="200" t="s">
        <v>4132</v>
      </c>
      <c r="C6677" s="194" t="s">
        <v>273</v>
      </c>
      <c r="D6677" s="194" t="s">
        <v>281</v>
      </c>
      <c r="E6677" s="195" t="s">
        <v>7260</v>
      </c>
      <c r="F6677" s="150"/>
      <c r="G6677" s="150"/>
    </row>
    <row r="6678" spans="1:7" ht="15" x14ac:dyDescent="0.25">
      <c r="A6678" s="192"/>
      <c r="B6678" s="200" t="s">
        <v>4133</v>
      </c>
      <c r="C6678" s="192"/>
      <c r="D6678" s="192"/>
      <c r="E6678" s="192"/>
      <c r="F6678" s="150"/>
      <c r="G6678" s="150"/>
    </row>
    <row r="6679" spans="1:7" x14ac:dyDescent="0.2">
      <c r="A6679" s="218">
        <v>13401</v>
      </c>
      <c r="B6679" s="200" t="s">
        <v>4134</v>
      </c>
      <c r="C6679" s="194" t="s">
        <v>273</v>
      </c>
      <c r="D6679" s="194" t="s">
        <v>281</v>
      </c>
      <c r="E6679" s="195" t="s">
        <v>7261</v>
      </c>
      <c r="F6679" s="150"/>
      <c r="G6679" s="150"/>
    </row>
    <row r="6680" spans="1:7" ht="15" x14ac:dyDescent="0.25">
      <c r="A6680" s="192"/>
      <c r="B6680" s="200" t="s">
        <v>4135</v>
      </c>
      <c r="C6680" s="192"/>
      <c r="D6680" s="192"/>
      <c r="E6680" s="192"/>
      <c r="F6680" s="150"/>
      <c r="G6680" s="150"/>
    </row>
    <row r="6681" spans="1:7" x14ac:dyDescent="0.2">
      <c r="A6681" s="218">
        <v>5095</v>
      </c>
      <c r="B6681" s="200" t="s">
        <v>4136</v>
      </c>
      <c r="C6681" s="194" t="s">
        <v>273</v>
      </c>
      <c r="D6681" s="194" t="s">
        <v>281</v>
      </c>
      <c r="E6681" s="195" t="s">
        <v>6854</v>
      </c>
      <c r="F6681" s="150"/>
      <c r="G6681" s="150"/>
    </row>
    <row r="6682" spans="1:7" ht="15" x14ac:dyDescent="0.25">
      <c r="A6682" s="192"/>
      <c r="B6682" s="200" t="s">
        <v>4114</v>
      </c>
      <c r="C6682" s="192"/>
      <c r="D6682" s="192"/>
      <c r="E6682" s="192"/>
      <c r="F6682" s="150"/>
      <c r="G6682" s="150"/>
    </row>
    <row r="6683" spans="1:7" x14ac:dyDescent="0.2">
      <c r="A6683" s="218">
        <v>12038</v>
      </c>
      <c r="B6683" s="200" t="s">
        <v>4137</v>
      </c>
      <c r="C6683" s="194" t="s">
        <v>273</v>
      </c>
      <c r="D6683" s="194" t="s">
        <v>281</v>
      </c>
      <c r="E6683" s="195" t="s">
        <v>7262</v>
      </c>
      <c r="F6683" s="150"/>
      <c r="G6683" s="150"/>
    </row>
    <row r="6684" spans="1:7" ht="15" x14ac:dyDescent="0.25">
      <c r="A6684" s="192"/>
      <c r="B6684" s="200" t="s">
        <v>4138</v>
      </c>
      <c r="C6684" s="192"/>
      <c r="D6684" s="192"/>
      <c r="E6684" s="192"/>
      <c r="F6684" s="150"/>
      <c r="G6684" s="150"/>
    </row>
    <row r="6685" spans="1:7" x14ac:dyDescent="0.2">
      <c r="A6685" s="218">
        <v>12040</v>
      </c>
      <c r="B6685" s="200" t="s">
        <v>4139</v>
      </c>
      <c r="C6685" s="194" t="s">
        <v>273</v>
      </c>
      <c r="D6685" s="194" t="s">
        <v>281</v>
      </c>
      <c r="E6685" s="195" t="s">
        <v>7263</v>
      </c>
      <c r="F6685" s="150"/>
      <c r="G6685" s="150"/>
    </row>
    <row r="6686" spans="1:7" ht="15" x14ac:dyDescent="0.25">
      <c r="A6686" s="192"/>
      <c r="B6686" s="200" t="s">
        <v>4138</v>
      </c>
      <c r="C6686" s="192"/>
      <c r="D6686" s="192"/>
      <c r="E6686" s="192"/>
      <c r="F6686" s="150"/>
      <c r="G6686" s="150"/>
    </row>
    <row r="6687" spans="1:7" x14ac:dyDescent="0.2">
      <c r="A6687" s="218">
        <v>21104</v>
      </c>
      <c r="B6687" s="200" t="s">
        <v>4140</v>
      </c>
      <c r="C6687" s="194" t="s">
        <v>273</v>
      </c>
      <c r="D6687" s="194" t="s">
        <v>281</v>
      </c>
      <c r="E6687" s="195" t="s">
        <v>7264</v>
      </c>
      <c r="F6687" s="150"/>
      <c r="G6687" s="150"/>
    </row>
    <row r="6688" spans="1:7" ht="15" x14ac:dyDescent="0.25">
      <c r="A6688" s="192"/>
      <c r="B6688" s="200" t="s">
        <v>4141</v>
      </c>
      <c r="C6688" s="192"/>
      <c r="D6688" s="192"/>
      <c r="E6688" s="192"/>
      <c r="F6688" s="150"/>
      <c r="G6688" s="150"/>
    </row>
    <row r="6689" spans="1:7" x14ac:dyDescent="0.2">
      <c r="A6689" s="218">
        <v>12035</v>
      </c>
      <c r="B6689" s="200" t="s">
        <v>4142</v>
      </c>
      <c r="C6689" s="194" t="s">
        <v>273</v>
      </c>
      <c r="D6689" s="194" t="s">
        <v>209</v>
      </c>
      <c r="E6689" s="195" t="s">
        <v>7259</v>
      </c>
      <c r="F6689" s="150"/>
      <c r="G6689" s="150"/>
    </row>
    <row r="6690" spans="1:7" ht="15" x14ac:dyDescent="0.25">
      <c r="A6690" s="192"/>
      <c r="B6690" s="200" t="s">
        <v>4143</v>
      </c>
      <c r="C6690" s="192"/>
      <c r="D6690" s="192"/>
      <c r="E6690" s="192"/>
      <c r="F6690" s="150"/>
      <c r="G6690" s="150"/>
    </row>
    <row r="6691" spans="1:7" x14ac:dyDescent="0.2">
      <c r="A6691" s="218">
        <v>20272</v>
      </c>
      <c r="B6691" s="200" t="s">
        <v>4144</v>
      </c>
      <c r="C6691" s="194" t="s">
        <v>273</v>
      </c>
      <c r="D6691" s="194" t="s">
        <v>281</v>
      </c>
      <c r="E6691" s="195" t="s">
        <v>7265</v>
      </c>
      <c r="F6691" s="150"/>
      <c r="G6691" s="150"/>
    </row>
    <row r="6692" spans="1:7" x14ac:dyDescent="0.2">
      <c r="A6692" s="218">
        <v>14060</v>
      </c>
      <c r="B6692" s="200" t="s">
        <v>4145</v>
      </c>
      <c r="C6692" s="194" t="s">
        <v>273</v>
      </c>
      <c r="D6692" s="194" t="s">
        <v>281</v>
      </c>
      <c r="E6692" s="195" t="s">
        <v>7266</v>
      </c>
      <c r="F6692" s="150"/>
      <c r="G6692" s="150"/>
    </row>
    <row r="6693" spans="1:7" x14ac:dyDescent="0.2">
      <c r="A6693" s="218">
        <v>4224</v>
      </c>
      <c r="B6693" s="200" t="s">
        <v>4146</v>
      </c>
      <c r="C6693" s="194" t="s">
        <v>69</v>
      </c>
      <c r="D6693" s="194" t="s">
        <v>281</v>
      </c>
      <c r="E6693" s="195" t="s">
        <v>5297</v>
      </c>
      <c r="F6693" s="150"/>
      <c r="G6693" s="150"/>
    </row>
    <row r="6694" spans="1:7" x14ac:dyDescent="0.2">
      <c r="A6694" s="218">
        <v>21059</v>
      </c>
      <c r="B6694" s="200" t="s">
        <v>4147</v>
      </c>
      <c r="C6694" s="194" t="s">
        <v>273</v>
      </c>
      <c r="D6694" s="194" t="s">
        <v>281</v>
      </c>
      <c r="E6694" s="195" t="s">
        <v>18926</v>
      </c>
      <c r="F6694" s="150"/>
      <c r="G6694" s="150"/>
    </row>
    <row r="6695" spans="1:7" x14ac:dyDescent="0.2">
      <c r="A6695" s="218">
        <v>11234</v>
      </c>
      <c r="B6695" s="200" t="s">
        <v>4148</v>
      </c>
      <c r="C6695" s="194" t="s">
        <v>273</v>
      </c>
      <c r="D6695" s="194" t="s">
        <v>281</v>
      </c>
      <c r="E6695" s="195" t="s">
        <v>18927</v>
      </c>
      <c r="F6695" s="150"/>
      <c r="G6695" s="150"/>
    </row>
    <row r="6696" spans="1:7" x14ac:dyDescent="0.2">
      <c r="A6696" s="218">
        <v>21060</v>
      </c>
      <c r="B6696" s="200" t="s">
        <v>4149</v>
      </c>
      <c r="C6696" s="194" t="s">
        <v>273</v>
      </c>
      <c r="D6696" s="194" t="s">
        <v>281</v>
      </c>
      <c r="E6696" s="195" t="s">
        <v>12950</v>
      </c>
      <c r="F6696" s="150"/>
      <c r="G6696" s="150"/>
    </row>
    <row r="6697" spans="1:7" x14ac:dyDescent="0.2">
      <c r="A6697" s="218">
        <v>21061</v>
      </c>
      <c r="B6697" s="200" t="s">
        <v>4150</v>
      </c>
      <c r="C6697" s="194" t="s">
        <v>273</v>
      </c>
      <c r="D6697" s="194" t="s">
        <v>281</v>
      </c>
      <c r="E6697" s="195" t="s">
        <v>18928</v>
      </c>
      <c r="F6697" s="150"/>
      <c r="G6697" s="150"/>
    </row>
    <row r="6698" spans="1:7" x14ac:dyDescent="0.2">
      <c r="A6698" s="218">
        <v>21062</v>
      </c>
      <c r="B6698" s="200" t="s">
        <v>4151</v>
      </c>
      <c r="C6698" s="194" t="s">
        <v>273</v>
      </c>
      <c r="D6698" s="194" t="s">
        <v>281</v>
      </c>
      <c r="E6698" s="195" t="s">
        <v>18929</v>
      </c>
      <c r="F6698" s="150"/>
      <c r="G6698" s="150"/>
    </row>
    <row r="6699" spans="1:7" ht="15" x14ac:dyDescent="0.25">
      <c r="A6699" s="218">
        <v>11739</v>
      </c>
      <c r="B6699" s="200" t="s">
        <v>4152</v>
      </c>
      <c r="C6699" s="194" t="s">
        <v>273</v>
      </c>
      <c r="D6699" s="194" t="s">
        <v>281</v>
      </c>
      <c r="E6699" s="195" t="s">
        <v>5785</v>
      </c>
      <c r="F6699" s="147"/>
      <c r="G6699" s="147"/>
    </row>
    <row r="6700" spans="1:7" ht="15" x14ac:dyDescent="0.25">
      <c r="A6700" s="199" t="s">
        <v>16759</v>
      </c>
      <c r="B6700" s="192"/>
      <c r="C6700" s="192"/>
      <c r="D6700" s="192"/>
      <c r="E6700" s="192"/>
      <c r="F6700" s="150"/>
      <c r="G6700" s="150"/>
    </row>
    <row r="6701" spans="1:7" ht="15" x14ac:dyDescent="0.25">
      <c r="A6701" s="167"/>
      <c r="B6701" s="171"/>
      <c r="C6701" s="166"/>
      <c r="D6701" s="166"/>
      <c r="E6701" s="166"/>
      <c r="F6701" s="150"/>
      <c r="G6701" s="150"/>
    </row>
    <row r="6702" spans="1:7" ht="18" x14ac:dyDescent="0.25">
      <c r="A6702" s="192"/>
      <c r="B6702" s="201" t="s">
        <v>264</v>
      </c>
      <c r="C6702" s="192"/>
      <c r="D6702" s="193" t="s">
        <v>16732</v>
      </c>
      <c r="E6702" s="194" t="s">
        <v>18930</v>
      </c>
      <c r="F6702" s="147"/>
      <c r="G6702" s="147"/>
    </row>
    <row r="6703" spans="1:7" ht="15" x14ac:dyDescent="0.25">
      <c r="A6703" s="199" t="s">
        <v>16734</v>
      </c>
      <c r="B6703" s="192"/>
      <c r="C6703" s="192"/>
      <c r="D6703" s="192"/>
      <c r="E6703" s="192"/>
      <c r="F6703" s="150"/>
      <c r="G6703" s="150"/>
    </row>
    <row r="6704" spans="1:7" ht="15" x14ac:dyDescent="0.25">
      <c r="A6704" s="199" t="s">
        <v>16735</v>
      </c>
      <c r="B6704" s="192"/>
      <c r="C6704" s="192"/>
      <c r="D6704" s="192"/>
      <c r="E6704" s="192"/>
      <c r="F6704" s="150"/>
      <c r="G6704" s="150"/>
    </row>
    <row r="6705" spans="1:7" ht="15" x14ac:dyDescent="0.25">
      <c r="A6705" s="199" t="s">
        <v>16736</v>
      </c>
      <c r="B6705" s="192"/>
      <c r="C6705" s="192"/>
      <c r="D6705" s="192"/>
      <c r="E6705" s="192"/>
      <c r="F6705" s="147"/>
      <c r="G6705" s="147"/>
    </row>
    <row r="6706" spans="1:7" ht="15" x14ac:dyDescent="0.25">
      <c r="A6706" s="199" t="s">
        <v>16737</v>
      </c>
      <c r="B6706" s="192"/>
      <c r="C6706" s="192"/>
      <c r="D6706" s="192"/>
      <c r="E6706" s="192"/>
      <c r="F6706" s="150"/>
      <c r="G6706" s="150"/>
    </row>
    <row r="6707" spans="1:7" ht="15" x14ac:dyDescent="0.25">
      <c r="A6707" s="199" t="s">
        <v>16738</v>
      </c>
      <c r="B6707" s="192"/>
      <c r="C6707" s="192"/>
      <c r="D6707" s="192"/>
      <c r="E6707" s="192"/>
      <c r="F6707" s="150"/>
      <c r="G6707" s="150"/>
    </row>
    <row r="6708" spans="1:7" ht="15" x14ac:dyDescent="0.25">
      <c r="A6708" s="199" t="s">
        <v>16739</v>
      </c>
      <c r="B6708" s="200" t="s">
        <v>16740</v>
      </c>
      <c r="C6708" s="192"/>
      <c r="D6708" s="192"/>
      <c r="E6708" s="192"/>
      <c r="F6708" s="150"/>
      <c r="G6708" s="150"/>
    </row>
    <row r="6709" spans="1:7" ht="15" x14ac:dyDescent="0.25">
      <c r="A6709" s="192"/>
      <c r="B6709" s="200" t="s">
        <v>16741</v>
      </c>
      <c r="C6709" s="195" t="s">
        <v>16742</v>
      </c>
      <c r="D6709" s="192"/>
      <c r="E6709" s="195" t="s">
        <v>16743</v>
      </c>
      <c r="F6709" s="150"/>
      <c r="G6709" s="150"/>
    </row>
    <row r="6710" spans="1:7" ht="15" x14ac:dyDescent="0.25">
      <c r="A6710" s="199" t="s">
        <v>16744</v>
      </c>
      <c r="B6710" s="199" t="s">
        <v>16745</v>
      </c>
      <c r="C6710" s="192"/>
      <c r="D6710" s="193" t="s">
        <v>16746</v>
      </c>
      <c r="E6710" s="192"/>
      <c r="F6710" s="150"/>
      <c r="G6710" s="150"/>
    </row>
    <row r="6711" spans="1:7" x14ac:dyDescent="0.2">
      <c r="A6711" s="199" t="s">
        <v>265</v>
      </c>
      <c r="B6711" s="199" t="s">
        <v>266</v>
      </c>
      <c r="C6711" s="193" t="s">
        <v>267</v>
      </c>
      <c r="D6711" s="193" t="s">
        <v>268</v>
      </c>
      <c r="E6711" s="193" t="s">
        <v>269</v>
      </c>
      <c r="F6711" s="150"/>
      <c r="G6711" s="150"/>
    </row>
    <row r="6712" spans="1:7" ht="15" x14ac:dyDescent="0.25">
      <c r="A6712" s="192"/>
      <c r="B6712" s="192"/>
      <c r="C6712" s="192"/>
      <c r="D6712" s="193" t="s">
        <v>270</v>
      </c>
      <c r="E6712" s="193" t="s">
        <v>271</v>
      </c>
      <c r="F6712" s="150"/>
      <c r="G6712" s="150"/>
    </row>
    <row r="6713" spans="1:7" x14ac:dyDescent="0.2">
      <c r="A6713" s="218">
        <v>11711</v>
      </c>
      <c r="B6713" s="200" t="s">
        <v>4153</v>
      </c>
      <c r="C6713" s="194" t="s">
        <v>273</v>
      </c>
      <c r="D6713" s="194" t="s">
        <v>281</v>
      </c>
      <c r="E6713" s="195" t="s">
        <v>6678</v>
      </c>
    </row>
    <row r="6714" spans="1:7" x14ac:dyDescent="0.2">
      <c r="A6714" s="218">
        <v>5102</v>
      </c>
      <c r="B6714" s="200" t="s">
        <v>4154</v>
      </c>
      <c r="C6714" s="194" t="s">
        <v>273</v>
      </c>
      <c r="D6714" s="194" t="s">
        <v>281</v>
      </c>
      <c r="E6714" s="195" t="s">
        <v>18931</v>
      </c>
    </row>
    <row r="6715" spans="1:7" x14ac:dyDescent="0.2">
      <c r="A6715" s="218">
        <v>11708</v>
      </c>
      <c r="B6715" s="200" t="s">
        <v>4155</v>
      </c>
      <c r="C6715" s="194" t="s">
        <v>273</v>
      </c>
      <c r="D6715" s="194" t="s">
        <v>281</v>
      </c>
      <c r="E6715" s="195" t="s">
        <v>7292</v>
      </c>
    </row>
    <row r="6716" spans="1:7" x14ac:dyDescent="0.2">
      <c r="A6716" s="218">
        <v>11709</v>
      </c>
      <c r="B6716" s="200" t="s">
        <v>4156</v>
      </c>
      <c r="C6716" s="194" t="s">
        <v>273</v>
      </c>
      <c r="D6716" s="194" t="s">
        <v>281</v>
      </c>
      <c r="E6716" s="195" t="s">
        <v>5795</v>
      </c>
    </row>
    <row r="6717" spans="1:7" x14ac:dyDescent="0.2">
      <c r="A6717" s="218">
        <v>11710</v>
      </c>
      <c r="B6717" s="200" t="s">
        <v>4157</v>
      </c>
      <c r="C6717" s="194" t="s">
        <v>273</v>
      </c>
      <c r="D6717" s="194" t="s">
        <v>281</v>
      </c>
      <c r="E6717" s="195" t="s">
        <v>18932</v>
      </c>
    </row>
    <row r="6718" spans="1:7" ht="15" x14ac:dyDescent="0.25">
      <c r="A6718" s="218">
        <v>11707</v>
      </c>
      <c r="B6718" s="200" t="s">
        <v>4158</v>
      </c>
      <c r="C6718" s="194" t="s">
        <v>273</v>
      </c>
      <c r="D6718" s="194" t="s">
        <v>281</v>
      </c>
      <c r="E6718" s="195" t="s">
        <v>6097</v>
      </c>
      <c r="F6718" s="147"/>
      <c r="G6718" s="147"/>
    </row>
    <row r="6719" spans="1:7" x14ac:dyDescent="0.2">
      <c r="A6719" s="218">
        <v>11741</v>
      </c>
      <c r="B6719" s="200" t="s">
        <v>4159</v>
      </c>
      <c r="C6719" s="194" t="s">
        <v>273</v>
      </c>
      <c r="D6719" s="194" t="s">
        <v>281</v>
      </c>
      <c r="E6719" s="195" t="s">
        <v>6328</v>
      </c>
    </row>
    <row r="6720" spans="1:7" ht="15" x14ac:dyDescent="0.25">
      <c r="A6720" s="218">
        <v>11743</v>
      </c>
      <c r="B6720" s="200" t="s">
        <v>4160</v>
      </c>
      <c r="C6720" s="194" t="s">
        <v>273</v>
      </c>
      <c r="D6720" s="194" t="s">
        <v>281</v>
      </c>
      <c r="E6720" s="195" t="s">
        <v>6189</v>
      </c>
      <c r="F6720" s="147"/>
      <c r="G6720" s="147"/>
    </row>
    <row r="6721" spans="1:7" ht="15" x14ac:dyDescent="0.25">
      <c r="A6721" s="218">
        <v>11745</v>
      </c>
      <c r="B6721" s="200" t="s">
        <v>4161</v>
      </c>
      <c r="C6721" s="194" t="s">
        <v>273</v>
      </c>
      <c r="D6721" s="194" t="s">
        <v>281</v>
      </c>
      <c r="E6721" s="195" t="s">
        <v>9470</v>
      </c>
      <c r="F6721" s="147"/>
      <c r="G6721" s="147"/>
    </row>
    <row r="6722" spans="1:7" ht="15" x14ac:dyDescent="0.25">
      <c r="A6722" s="218">
        <v>25961</v>
      </c>
      <c r="B6722" s="200" t="s">
        <v>4162</v>
      </c>
      <c r="C6722" s="194" t="s">
        <v>56</v>
      </c>
      <c r="D6722" s="194" t="s">
        <v>281</v>
      </c>
      <c r="E6722" s="195" t="s">
        <v>6549</v>
      </c>
      <c r="F6722" s="147"/>
      <c r="G6722" s="147"/>
    </row>
    <row r="6723" spans="1:7" ht="15" x14ac:dyDescent="0.25">
      <c r="A6723" s="218">
        <v>1082</v>
      </c>
      <c r="B6723" s="200" t="s">
        <v>4163</v>
      </c>
      <c r="C6723" s="194" t="s">
        <v>273</v>
      </c>
      <c r="D6723" s="194" t="s">
        <v>281</v>
      </c>
      <c r="E6723" s="195" t="s">
        <v>6737</v>
      </c>
      <c r="F6723" s="147"/>
      <c r="G6723" s="147"/>
    </row>
    <row r="6724" spans="1:7" ht="15" x14ac:dyDescent="0.25">
      <c r="A6724" s="218">
        <v>12316</v>
      </c>
      <c r="B6724" s="200" t="s">
        <v>4164</v>
      </c>
      <c r="C6724" s="194" t="s">
        <v>273</v>
      </c>
      <c r="D6724" s="194" t="s">
        <v>281</v>
      </c>
      <c r="E6724" s="195" t="s">
        <v>6738</v>
      </c>
      <c r="F6724" s="147"/>
      <c r="G6724" s="147"/>
    </row>
    <row r="6725" spans="1:7" x14ac:dyDescent="0.2">
      <c r="A6725" s="218">
        <v>12317</v>
      </c>
      <c r="B6725" s="200" t="s">
        <v>4165</v>
      </c>
      <c r="C6725" s="194" t="s">
        <v>273</v>
      </c>
      <c r="D6725" s="194" t="s">
        <v>281</v>
      </c>
      <c r="E6725" s="195" t="s">
        <v>6739</v>
      </c>
    </row>
    <row r="6726" spans="1:7" ht="15" x14ac:dyDescent="0.25">
      <c r="A6726" s="218">
        <v>12318</v>
      </c>
      <c r="B6726" s="200" t="s">
        <v>4166</v>
      </c>
      <c r="C6726" s="194" t="s">
        <v>273</v>
      </c>
      <c r="D6726" s="194" t="s">
        <v>281</v>
      </c>
      <c r="E6726" s="195" t="s">
        <v>6740</v>
      </c>
      <c r="F6726" s="147"/>
      <c r="G6726" s="147"/>
    </row>
    <row r="6727" spans="1:7" ht="15" x14ac:dyDescent="0.25">
      <c r="A6727" s="218">
        <v>12314</v>
      </c>
      <c r="B6727" s="200" t="s">
        <v>4167</v>
      </c>
      <c r="C6727" s="194" t="s">
        <v>273</v>
      </c>
      <c r="D6727" s="194" t="s">
        <v>281</v>
      </c>
      <c r="E6727" s="195" t="s">
        <v>6741</v>
      </c>
      <c r="F6727" s="147"/>
      <c r="G6727" s="151"/>
    </row>
    <row r="6728" spans="1:7" ht="15" x14ac:dyDescent="0.25">
      <c r="A6728" s="218">
        <v>1088</v>
      </c>
      <c r="B6728" s="200" t="s">
        <v>4168</v>
      </c>
      <c r="C6728" s="194" t="s">
        <v>273</v>
      </c>
      <c r="D6728" s="194" t="s">
        <v>281</v>
      </c>
      <c r="E6728" s="195" t="s">
        <v>6622</v>
      </c>
      <c r="F6728" s="148"/>
      <c r="G6728" s="147"/>
    </row>
    <row r="6729" spans="1:7" x14ac:dyDescent="0.2">
      <c r="A6729" s="218">
        <v>1087</v>
      </c>
      <c r="B6729" s="200" t="s">
        <v>4169</v>
      </c>
      <c r="C6729" s="194" t="s">
        <v>273</v>
      </c>
      <c r="D6729" s="194" t="s">
        <v>281</v>
      </c>
      <c r="E6729" s="195" t="s">
        <v>6622</v>
      </c>
      <c r="F6729" s="148"/>
      <c r="G6729" s="148"/>
    </row>
    <row r="6730" spans="1:7" x14ac:dyDescent="0.2">
      <c r="A6730" s="218">
        <v>1086</v>
      </c>
      <c r="B6730" s="200" t="s">
        <v>4170</v>
      </c>
      <c r="C6730" s="194" t="s">
        <v>273</v>
      </c>
      <c r="D6730" s="194" t="s">
        <v>281</v>
      </c>
      <c r="E6730" s="195" t="s">
        <v>6742</v>
      </c>
      <c r="F6730" s="148"/>
      <c r="G6730" s="148"/>
    </row>
    <row r="6731" spans="1:7" x14ac:dyDescent="0.2">
      <c r="A6731" s="218">
        <v>1079</v>
      </c>
      <c r="B6731" s="200" t="s">
        <v>4171</v>
      </c>
      <c r="C6731" s="194" t="s">
        <v>273</v>
      </c>
      <c r="D6731" s="194" t="s">
        <v>281</v>
      </c>
      <c r="E6731" s="195" t="s">
        <v>6743</v>
      </c>
      <c r="F6731" s="150"/>
      <c r="G6731" s="150"/>
    </row>
    <row r="6732" spans="1:7" x14ac:dyDescent="0.2">
      <c r="A6732" s="218">
        <v>5104</v>
      </c>
      <c r="B6732" s="200" t="s">
        <v>4172</v>
      </c>
      <c r="C6732" s="194" t="s">
        <v>31</v>
      </c>
      <c r="D6732" s="194" t="s">
        <v>274</v>
      </c>
      <c r="E6732" s="195" t="s">
        <v>7187</v>
      </c>
      <c r="F6732" s="150"/>
      <c r="G6732" s="150"/>
    </row>
    <row r="6733" spans="1:7" x14ac:dyDescent="0.2">
      <c r="A6733" s="218">
        <v>26023</v>
      </c>
      <c r="B6733" s="200" t="s">
        <v>18933</v>
      </c>
      <c r="C6733" s="194" t="s">
        <v>273</v>
      </c>
      <c r="D6733" s="194" t="s">
        <v>281</v>
      </c>
      <c r="E6733" s="195" t="s">
        <v>18934</v>
      </c>
      <c r="F6733" s="150"/>
      <c r="G6733" s="150"/>
    </row>
    <row r="6734" spans="1:7" x14ac:dyDescent="0.2">
      <c r="A6734" s="218">
        <v>2710</v>
      </c>
      <c r="B6734" s="200" t="s">
        <v>18935</v>
      </c>
      <c r="C6734" s="194" t="s">
        <v>273</v>
      </c>
      <c r="D6734" s="194" t="s">
        <v>281</v>
      </c>
      <c r="E6734" s="195" t="s">
        <v>14070</v>
      </c>
      <c r="F6734" s="150"/>
      <c r="G6734" s="151"/>
    </row>
    <row r="6735" spans="1:7" x14ac:dyDescent="0.2">
      <c r="A6735" s="218">
        <v>14575</v>
      </c>
      <c r="B6735" s="200" t="s">
        <v>4173</v>
      </c>
      <c r="C6735" s="194" t="s">
        <v>273</v>
      </c>
      <c r="D6735" s="194" t="s">
        <v>281</v>
      </c>
      <c r="E6735" s="196" t="s">
        <v>6745</v>
      </c>
      <c r="F6735" s="150"/>
      <c r="G6735" s="151"/>
    </row>
    <row r="6736" spans="1:7" ht="15" x14ac:dyDescent="0.25">
      <c r="A6736" s="192"/>
      <c r="B6736" s="200" t="s">
        <v>4174</v>
      </c>
      <c r="C6736" s="192"/>
      <c r="D6736" s="192"/>
      <c r="E6736" s="192"/>
      <c r="F6736" s="150"/>
      <c r="G6736" s="151"/>
    </row>
    <row r="6737" spans="1:7" x14ac:dyDescent="0.2">
      <c r="A6737" s="218">
        <v>20053</v>
      </c>
      <c r="B6737" s="200" t="s">
        <v>4175</v>
      </c>
      <c r="C6737" s="194" t="s">
        <v>273</v>
      </c>
      <c r="D6737" s="194" t="s">
        <v>281</v>
      </c>
      <c r="E6737" s="195" t="s">
        <v>6746</v>
      </c>
      <c r="F6737" s="150"/>
      <c r="G6737" s="151"/>
    </row>
    <row r="6738" spans="1:7" x14ac:dyDescent="0.2">
      <c r="A6738" s="218">
        <v>20033</v>
      </c>
      <c r="B6738" s="200" t="s">
        <v>4176</v>
      </c>
      <c r="C6738" s="194" t="s">
        <v>273</v>
      </c>
      <c r="D6738" s="194" t="s">
        <v>281</v>
      </c>
      <c r="E6738" s="195" t="s">
        <v>6747</v>
      </c>
      <c r="F6738" s="150"/>
      <c r="G6738" s="151"/>
    </row>
    <row r="6739" spans="1:7" ht="15" x14ac:dyDescent="0.25">
      <c r="A6739" s="218">
        <v>20034</v>
      </c>
      <c r="B6739" s="200" t="s">
        <v>4177</v>
      </c>
      <c r="C6739" s="194" t="s">
        <v>273</v>
      </c>
      <c r="D6739" s="194" t="s">
        <v>281</v>
      </c>
      <c r="E6739" s="195" t="s">
        <v>6748</v>
      </c>
      <c r="F6739" s="147"/>
      <c r="G6739" s="147"/>
    </row>
    <row r="6740" spans="1:7" x14ac:dyDescent="0.2">
      <c r="A6740" s="218">
        <v>20035</v>
      </c>
      <c r="B6740" s="200" t="s">
        <v>4178</v>
      </c>
      <c r="C6740" s="194" t="s">
        <v>273</v>
      </c>
      <c r="D6740" s="194" t="s">
        <v>281</v>
      </c>
      <c r="E6740" s="195" t="s">
        <v>6749</v>
      </c>
      <c r="F6740" s="150"/>
      <c r="G6740" s="151"/>
    </row>
    <row r="6741" spans="1:7" ht="15" x14ac:dyDescent="0.25">
      <c r="A6741" s="218">
        <v>20036</v>
      </c>
      <c r="B6741" s="200" t="s">
        <v>4179</v>
      </c>
      <c r="C6741" s="194" t="s">
        <v>273</v>
      </c>
      <c r="D6741" s="194" t="s">
        <v>281</v>
      </c>
      <c r="E6741" s="195" t="s">
        <v>6750</v>
      </c>
      <c r="F6741" s="147"/>
      <c r="G6741" s="147"/>
    </row>
    <row r="6742" spans="1:7" x14ac:dyDescent="0.2">
      <c r="A6742" s="218">
        <v>20037</v>
      </c>
      <c r="B6742" s="200" t="s">
        <v>4180</v>
      </c>
      <c r="C6742" s="194" t="s">
        <v>273</v>
      </c>
      <c r="D6742" s="194" t="s">
        <v>281</v>
      </c>
      <c r="E6742" s="195" t="s">
        <v>6751</v>
      </c>
      <c r="F6742" s="150"/>
      <c r="G6742" s="151"/>
    </row>
    <row r="6743" spans="1:7" x14ac:dyDescent="0.2">
      <c r="A6743" s="218">
        <v>20038</v>
      </c>
      <c r="B6743" s="200" t="s">
        <v>4181</v>
      </c>
      <c r="C6743" s="194" t="s">
        <v>273</v>
      </c>
      <c r="D6743" s="194" t="s">
        <v>281</v>
      </c>
      <c r="E6743" s="195" t="s">
        <v>6752</v>
      </c>
      <c r="F6743" s="150"/>
      <c r="G6743" s="151"/>
    </row>
    <row r="6744" spans="1:7" ht="15" x14ac:dyDescent="0.25">
      <c r="A6744" s="218">
        <v>20039</v>
      </c>
      <c r="B6744" s="200" t="s">
        <v>4182</v>
      </c>
      <c r="C6744" s="194" t="s">
        <v>273</v>
      </c>
      <c r="D6744" s="194" t="s">
        <v>281</v>
      </c>
      <c r="E6744" s="195" t="s">
        <v>6753</v>
      </c>
      <c r="F6744" s="147"/>
      <c r="G6744" s="147"/>
    </row>
    <row r="6745" spans="1:7" x14ac:dyDescent="0.2">
      <c r="A6745" s="218">
        <v>20040</v>
      </c>
      <c r="B6745" s="200" t="s">
        <v>4183</v>
      </c>
      <c r="C6745" s="194" t="s">
        <v>273</v>
      </c>
      <c r="D6745" s="194" t="s">
        <v>281</v>
      </c>
      <c r="E6745" s="195" t="s">
        <v>6754</v>
      </c>
      <c r="F6745" s="150"/>
      <c r="G6745" s="151"/>
    </row>
    <row r="6746" spans="1:7" ht="15" x14ac:dyDescent="0.25">
      <c r="A6746" s="218">
        <v>20041</v>
      </c>
      <c r="B6746" s="200" t="s">
        <v>4184</v>
      </c>
      <c r="C6746" s="194" t="s">
        <v>273</v>
      </c>
      <c r="D6746" s="194" t="s">
        <v>281</v>
      </c>
      <c r="E6746" s="195" t="s">
        <v>6755</v>
      </c>
      <c r="F6746" s="147"/>
      <c r="G6746" s="147"/>
    </row>
    <row r="6747" spans="1:7" x14ac:dyDescent="0.2">
      <c r="A6747" s="218">
        <v>20043</v>
      </c>
      <c r="B6747" s="200" t="s">
        <v>4185</v>
      </c>
      <c r="C6747" s="194" t="s">
        <v>273</v>
      </c>
      <c r="D6747" s="194" t="s">
        <v>281</v>
      </c>
      <c r="E6747" s="195" t="s">
        <v>6370</v>
      </c>
      <c r="F6747" s="150"/>
      <c r="G6747" s="151"/>
    </row>
    <row r="6748" spans="1:7" ht="15" x14ac:dyDescent="0.25">
      <c r="A6748" s="218">
        <v>20044</v>
      </c>
      <c r="B6748" s="200" t="s">
        <v>4186</v>
      </c>
      <c r="C6748" s="194" t="s">
        <v>273</v>
      </c>
      <c r="D6748" s="194" t="s">
        <v>281</v>
      </c>
      <c r="E6748" s="195" t="s">
        <v>6327</v>
      </c>
      <c r="F6748" s="147"/>
      <c r="G6748" s="147"/>
    </row>
    <row r="6749" spans="1:7" x14ac:dyDescent="0.2">
      <c r="A6749" s="218">
        <v>20042</v>
      </c>
      <c r="B6749" s="200" t="s">
        <v>4187</v>
      </c>
      <c r="C6749" s="194" t="s">
        <v>273</v>
      </c>
      <c r="D6749" s="194" t="s">
        <v>281</v>
      </c>
      <c r="E6749" s="195" t="s">
        <v>6756</v>
      </c>
      <c r="F6749" s="150"/>
      <c r="G6749" s="151"/>
    </row>
    <row r="6750" spans="1:7" ht="15" x14ac:dyDescent="0.25">
      <c r="A6750" s="218">
        <v>20046</v>
      </c>
      <c r="B6750" s="200" t="s">
        <v>4188</v>
      </c>
      <c r="C6750" s="194" t="s">
        <v>273</v>
      </c>
      <c r="D6750" s="194" t="s">
        <v>281</v>
      </c>
      <c r="E6750" s="195" t="s">
        <v>6757</v>
      </c>
      <c r="F6750" s="147"/>
      <c r="G6750" s="147"/>
    </row>
    <row r="6751" spans="1:7" x14ac:dyDescent="0.2">
      <c r="A6751" s="218">
        <v>20047</v>
      </c>
      <c r="B6751" s="200" t="s">
        <v>4189</v>
      </c>
      <c r="C6751" s="194" t="s">
        <v>273</v>
      </c>
      <c r="D6751" s="194" t="s">
        <v>281</v>
      </c>
      <c r="E6751" s="195" t="s">
        <v>6758</v>
      </c>
      <c r="F6751" s="150"/>
      <c r="G6751" s="151"/>
    </row>
    <row r="6752" spans="1:7" ht="15" x14ac:dyDescent="0.25">
      <c r="A6752" s="218">
        <v>20045</v>
      </c>
      <c r="B6752" s="200" t="s">
        <v>4190</v>
      </c>
      <c r="C6752" s="194" t="s">
        <v>273</v>
      </c>
      <c r="D6752" s="194" t="s">
        <v>281</v>
      </c>
      <c r="E6752" s="195" t="s">
        <v>5711</v>
      </c>
      <c r="F6752" s="147"/>
      <c r="G6752" s="147"/>
    </row>
    <row r="6753" spans="1:7" x14ac:dyDescent="0.2">
      <c r="A6753" s="218">
        <v>20972</v>
      </c>
      <c r="B6753" s="200" t="s">
        <v>4191</v>
      </c>
      <c r="C6753" s="194" t="s">
        <v>273</v>
      </c>
      <c r="D6753" s="194" t="s">
        <v>281</v>
      </c>
      <c r="E6753" s="195" t="s">
        <v>18936</v>
      </c>
      <c r="F6753" s="150"/>
      <c r="G6753" s="151"/>
    </row>
    <row r="6754" spans="1:7" ht="15" x14ac:dyDescent="0.25">
      <c r="A6754" s="192"/>
      <c r="B6754" s="200" t="s">
        <v>4192</v>
      </c>
      <c r="C6754" s="192"/>
      <c r="D6754" s="192"/>
      <c r="E6754" s="192"/>
      <c r="F6754" s="150"/>
      <c r="G6754" s="151"/>
    </row>
    <row r="6755" spans="1:7" x14ac:dyDescent="0.2">
      <c r="A6755" s="218">
        <v>20032</v>
      </c>
      <c r="B6755" s="200" t="s">
        <v>4193</v>
      </c>
      <c r="C6755" s="194" t="s">
        <v>273</v>
      </c>
      <c r="D6755" s="194" t="s">
        <v>209</v>
      </c>
      <c r="E6755" s="195" t="s">
        <v>6759</v>
      </c>
      <c r="F6755" s="150"/>
      <c r="G6755" s="151"/>
    </row>
    <row r="6756" spans="1:7" x14ac:dyDescent="0.2">
      <c r="A6756" s="218">
        <v>11321</v>
      </c>
      <c r="B6756" s="200" t="s">
        <v>4194</v>
      </c>
      <c r="C6756" s="194" t="s">
        <v>273</v>
      </c>
      <c r="D6756" s="194" t="s">
        <v>209</v>
      </c>
      <c r="E6756" s="195" t="s">
        <v>6760</v>
      </c>
      <c r="F6756" s="150"/>
      <c r="G6756" s="151"/>
    </row>
    <row r="6757" spans="1:7" x14ac:dyDescent="0.2">
      <c r="A6757" s="218">
        <v>11323</v>
      </c>
      <c r="B6757" s="200" t="s">
        <v>4195</v>
      </c>
      <c r="C6757" s="194" t="s">
        <v>273</v>
      </c>
      <c r="D6757" s="194" t="s">
        <v>281</v>
      </c>
      <c r="E6757" s="195" t="s">
        <v>6761</v>
      </c>
      <c r="F6757" s="150"/>
      <c r="G6757" s="151"/>
    </row>
    <row r="6758" spans="1:7" x14ac:dyDescent="0.2">
      <c r="A6758" s="218">
        <v>20327</v>
      </c>
      <c r="B6758" s="200" t="s">
        <v>113</v>
      </c>
      <c r="C6758" s="194" t="s">
        <v>273</v>
      </c>
      <c r="D6758" s="194" t="s">
        <v>281</v>
      </c>
      <c r="E6758" s="195" t="s">
        <v>5831</v>
      </c>
      <c r="F6758" s="150"/>
      <c r="G6758" s="151"/>
    </row>
    <row r="6759" spans="1:7" x14ac:dyDescent="0.2">
      <c r="A6759" s="218">
        <v>25966</v>
      </c>
      <c r="B6759" s="200" t="s">
        <v>4196</v>
      </c>
      <c r="C6759" s="194" t="s">
        <v>69</v>
      </c>
      <c r="D6759" s="194" t="s">
        <v>281</v>
      </c>
      <c r="E6759" s="195" t="s">
        <v>18937</v>
      </c>
      <c r="F6759" s="150"/>
      <c r="G6759" s="151"/>
    </row>
    <row r="6760" spans="1:7" ht="15" x14ac:dyDescent="0.25">
      <c r="A6760" s="199" t="s">
        <v>16759</v>
      </c>
      <c r="B6760" s="192"/>
      <c r="C6760" s="192"/>
      <c r="D6760" s="192"/>
      <c r="E6760" s="192"/>
      <c r="F6760" s="150"/>
      <c r="G6760" s="151"/>
    </row>
    <row r="6761" spans="1:7" ht="15" x14ac:dyDescent="0.25">
      <c r="A6761" s="164"/>
      <c r="B6761" s="156"/>
      <c r="C6761" s="147"/>
      <c r="D6761" s="147"/>
      <c r="E6761" s="150"/>
      <c r="F6761" s="150"/>
      <c r="G6761" s="151"/>
    </row>
    <row r="6762" spans="1:7" ht="18" x14ac:dyDescent="0.25">
      <c r="A6762" s="192"/>
      <c r="B6762" s="201" t="s">
        <v>264</v>
      </c>
      <c r="C6762" s="192"/>
      <c r="D6762" s="193" t="s">
        <v>16732</v>
      </c>
      <c r="E6762" s="194" t="s">
        <v>18938</v>
      </c>
      <c r="F6762" s="150"/>
      <c r="G6762" s="151"/>
    </row>
    <row r="6763" spans="1:7" ht="15" x14ac:dyDescent="0.25">
      <c r="A6763" s="199" t="s">
        <v>16734</v>
      </c>
      <c r="B6763" s="192"/>
      <c r="C6763" s="192"/>
      <c r="D6763" s="192"/>
      <c r="E6763" s="192"/>
      <c r="F6763" s="150"/>
      <c r="G6763" s="151"/>
    </row>
    <row r="6764" spans="1:7" ht="15" x14ac:dyDescent="0.25">
      <c r="A6764" s="199" t="s">
        <v>16735</v>
      </c>
      <c r="B6764" s="192"/>
      <c r="C6764" s="192"/>
      <c r="D6764" s="192"/>
      <c r="E6764" s="192"/>
      <c r="F6764" s="150"/>
      <c r="G6764" s="151"/>
    </row>
    <row r="6765" spans="1:7" ht="15" x14ac:dyDescent="0.25">
      <c r="A6765" s="199" t="s">
        <v>16736</v>
      </c>
      <c r="B6765" s="192"/>
      <c r="C6765" s="192"/>
      <c r="D6765" s="192"/>
      <c r="E6765" s="192"/>
      <c r="F6765" s="150"/>
      <c r="G6765" s="151"/>
    </row>
    <row r="6766" spans="1:7" ht="15" x14ac:dyDescent="0.25">
      <c r="A6766" s="199" t="s">
        <v>16737</v>
      </c>
      <c r="B6766" s="192"/>
      <c r="C6766" s="192"/>
      <c r="D6766" s="192"/>
      <c r="E6766" s="192"/>
      <c r="F6766" s="150"/>
      <c r="G6766" s="151"/>
    </row>
    <row r="6767" spans="1:7" ht="15" x14ac:dyDescent="0.25">
      <c r="A6767" s="199" t="s">
        <v>16738</v>
      </c>
      <c r="B6767" s="192"/>
      <c r="C6767" s="192"/>
      <c r="D6767" s="192"/>
      <c r="E6767" s="192"/>
      <c r="F6767" s="150"/>
      <c r="G6767" s="151"/>
    </row>
    <row r="6768" spans="1:7" ht="15" x14ac:dyDescent="0.25">
      <c r="A6768" s="199" t="s">
        <v>16739</v>
      </c>
      <c r="B6768" s="200" t="s">
        <v>16740</v>
      </c>
      <c r="C6768" s="192"/>
      <c r="D6768" s="192"/>
      <c r="E6768" s="192"/>
      <c r="F6768" s="150"/>
      <c r="G6768" s="151"/>
    </row>
    <row r="6769" spans="1:7" ht="15" x14ac:dyDescent="0.25">
      <c r="A6769" s="192"/>
      <c r="B6769" s="200" t="s">
        <v>16741</v>
      </c>
      <c r="C6769" s="195" t="s">
        <v>16742</v>
      </c>
      <c r="D6769" s="192"/>
      <c r="E6769" s="195" t="s">
        <v>16743</v>
      </c>
      <c r="F6769" s="150"/>
      <c r="G6769" s="151"/>
    </row>
    <row r="6770" spans="1:7" ht="15" x14ac:dyDescent="0.25">
      <c r="A6770" s="199" t="s">
        <v>16744</v>
      </c>
      <c r="B6770" s="199" t="s">
        <v>16745</v>
      </c>
      <c r="C6770" s="192"/>
      <c r="D6770" s="193" t="s">
        <v>16746</v>
      </c>
      <c r="E6770" s="192"/>
      <c r="F6770" s="150"/>
      <c r="G6770" s="151"/>
    </row>
    <row r="6771" spans="1:7" x14ac:dyDescent="0.2">
      <c r="A6771" s="199" t="s">
        <v>265</v>
      </c>
      <c r="B6771" s="199" t="s">
        <v>266</v>
      </c>
      <c r="C6771" s="193" t="s">
        <v>267</v>
      </c>
      <c r="D6771" s="193" t="s">
        <v>268</v>
      </c>
      <c r="E6771" s="193" t="s">
        <v>269</v>
      </c>
      <c r="F6771" s="150"/>
      <c r="G6771" s="151"/>
    </row>
    <row r="6772" spans="1:7" ht="15" x14ac:dyDescent="0.25">
      <c r="A6772" s="192"/>
      <c r="B6772" s="192"/>
      <c r="C6772" s="192"/>
      <c r="D6772" s="193" t="s">
        <v>270</v>
      </c>
      <c r="E6772" s="193" t="s">
        <v>271</v>
      </c>
      <c r="F6772" s="147"/>
      <c r="G6772" s="147"/>
    </row>
    <row r="6773" spans="1:7" x14ac:dyDescent="0.2">
      <c r="A6773" s="218">
        <v>13846</v>
      </c>
      <c r="B6773" s="200" t="s">
        <v>4197</v>
      </c>
      <c r="C6773" s="194" t="s">
        <v>273</v>
      </c>
      <c r="D6773" s="194" t="s">
        <v>281</v>
      </c>
      <c r="E6773" s="195" t="s">
        <v>6762</v>
      </c>
      <c r="F6773" s="150"/>
      <c r="G6773" s="151"/>
    </row>
    <row r="6774" spans="1:7" x14ac:dyDescent="0.2">
      <c r="A6774" s="218">
        <v>13390</v>
      </c>
      <c r="B6774" s="200" t="s">
        <v>4198</v>
      </c>
      <c r="C6774" s="194" t="s">
        <v>273</v>
      </c>
      <c r="D6774" s="194" t="s">
        <v>281</v>
      </c>
      <c r="E6774" s="195" t="s">
        <v>6763</v>
      </c>
      <c r="F6774" s="150"/>
      <c r="G6774" s="151"/>
    </row>
    <row r="6775" spans="1:7" ht="15" x14ac:dyDescent="0.25">
      <c r="A6775" s="192"/>
      <c r="B6775" s="200" t="s">
        <v>4199</v>
      </c>
      <c r="C6775" s="192"/>
      <c r="D6775" s="192"/>
      <c r="E6775" s="192"/>
      <c r="F6775" s="150"/>
      <c r="G6775" s="151"/>
    </row>
    <row r="6776" spans="1:7" ht="15" x14ac:dyDescent="0.25">
      <c r="A6776" s="192"/>
      <c r="B6776" s="200" t="s">
        <v>4200</v>
      </c>
      <c r="C6776" s="192"/>
      <c r="D6776" s="192"/>
      <c r="E6776" s="192"/>
      <c r="F6776" s="150"/>
      <c r="G6776" s="151"/>
    </row>
    <row r="6777" spans="1:7" x14ac:dyDescent="0.2">
      <c r="A6777" s="218">
        <v>6034</v>
      </c>
      <c r="B6777" s="200" t="s">
        <v>18939</v>
      </c>
      <c r="C6777" s="194" t="s">
        <v>273</v>
      </c>
      <c r="D6777" s="194" t="s">
        <v>281</v>
      </c>
      <c r="E6777" s="195" t="s">
        <v>8332</v>
      </c>
      <c r="F6777" s="150"/>
      <c r="G6777" s="151"/>
    </row>
    <row r="6778" spans="1:7" x14ac:dyDescent="0.2">
      <c r="A6778" s="218">
        <v>6036</v>
      </c>
      <c r="B6778" s="200" t="s">
        <v>18940</v>
      </c>
      <c r="C6778" s="194" t="s">
        <v>273</v>
      </c>
      <c r="D6778" s="194" t="s">
        <v>281</v>
      </c>
      <c r="E6778" s="195" t="s">
        <v>5923</v>
      </c>
      <c r="F6778" s="150"/>
      <c r="G6778" s="151"/>
    </row>
    <row r="6779" spans="1:7" x14ac:dyDescent="0.2">
      <c r="A6779" s="218">
        <v>6031</v>
      </c>
      <c r="B6779" s="200" t="s">
        <v>18941</v>
      </c>
      <c r="C6779" s="194" t="s">
        <v>273</v>
      </c>
      <c r="D6779" s="194" t="s">
        <v>281</v>
      </c>
      <c r="E6779" s="195" t="s">
        <v>11509</v>
      </c>
      <c r="F6779" s="150"/>
      <c r="G6779" s="151"/>
    </row>
    <row r="6780" spans="1:7" x14ac:dyDescent="0.2">
      <c r="A6780" s="218">
        <v>6029</v>
      </c>
      <c r="B6780" s="200" t="s">
        <v>18942</v>
      </c>
      <c r="C6780" s="194" t="s">
        <v>273</v>
      </c>
      <c r="D6780" s="194" t="s">
        <v>209</v>
      </c>
      <c r="E6780" s="195" t="s">
        <v>6194</v>
      </c>
      <c r="F6780" s="150"/>
      <c r="G6780" s="151"/>
    </row>
    <row r="6781" spans="1:7" x14ac:dyDescent="0.2">
      <c r="A6781" s="218">
        <v>6033</v>
      </c>
      <c r="B6781" s="200" t="s">
        <v>18943</v>
      </c>
      <c r="C6781" s="194" t="s">
        <v>273</v>
      </c>
      <c r="D6781" s="194" t="s">
        <v>281</v>
      </c>
      <c r="E6781" s="195" t="s">
        <v>7025</v>
      </c>
      <c r="F6781" s="150"/>
      <c r="G6781" s="151"/>
    </row>
    <row r="6782" spans="1:7" ht="15" x14ac:dyDescent="0.25">
      <c r="A6782" s="218">
        <v>11672</v>
      </c>
      <c r="B6782" s="200" t="s">
        <v>18944</v>
      </c>
      <c r="C6782" s="194" t="s">
        <v>273</v>
      </c>
      <c r="D6782" s="194" t="s">
        <v>281</v>
      </c>
      <c r="E6782" s="195" t="s">
        <v>17314</v>
      </c>
      <c r="F6782" s="147"/>
      <c r="G6782" s="147"/>
    </row>
    <row r="6783" spans="1:7" x14ac:dyDescent="0.2">
      <c r="A6783" s="218">
        <v>11669</v>
      </c>
      <c r="B6783" s="200" t="s">
        <v>18945</v>
      </c>
      <c r="C6783" s="194" t="s">
        <v>273</v>
      </c>
      <c r="D6783" s="194" t="s">
        <v>281</v>
      </c>
      <c r="E6783" s="195" t="s">
        <v>17764</v>
      </c>
    </row>
    <row r="6784" spans="1:7" x14ac:dyDescent="0.2">
      <c r="A6784" s="218">
        <v>11670</v>
      </c>
      <c r="B6784" s="200" t="s">
        <v>18946</v>
      </c>
      <c r="C6784" s="194" t="s">
        <v>273</v>
      </c>
      <c r="D6784" s="194" t="s">
        <v>281</v>
      </c>
      <c r="E6784" s="195" t="s">
        <v>9734</v>
      </c>
    </row>
    <row r="6785" spans="1:7" x14ac:dyDescent="0.2">
      <c r="A6785" s="218">
        <v>20055</v>
      </c>
      <c r="B6785" s="200" t="s">
        <v>18947</v>
      </c>
      <c r="C6785" s="194" t="s">
        <v>273</v>
      </c>
      <c r="D6785" s="194" t="s">
        <v>281</v>
      </c>
      <c r="E6785" s="195" t="s">
        <v>7185</v>
      </c>
    </row>
    <row r="6786" spans="1:7" x14ac:dyDescent="0.2">
      <c r="A6786" s="218">
        <v>11671</v>
      </c>
      <c r="B6786" s="200" t="s">
        <v>18948</v>
      </c>
      <c r="C6786" s="194" t="s">
        <v>273</v>
      </c>
      <c r="D6786" s="194" t="s">
        <v>281</v>
      </c>
      <c r="E6786" s="195" t="s">
        <v>12947</v>
      </c>
    </row>
    <row r="6787" spans="1:7" x14ac:dyDescent="0.2">
      <c r="A6787" s="218">
        <v>6032</v>
      </c>
      <c r="B6787" s="200" t="s">
        <v>18949</v>
      </c>
      <c r="C6787" s="194" t="s">
        <v>273</v>
      </c>
      <c r="D6787" s="194" t="s">
        <v>281</v>
      </c>
      <c r="E6787" s="195" t="s">
        <v>18950</v>
      </c>
    </row>
    <row r="6788" spans="1:7" ht="15" x14ac:dyDescent="0.25">
      <c r="A6788" s="218">
        <v>11673</v>
      </c>
      <c r="B6788" s="200" t="s">
        <v>18951</v>
      </c>
      <c r="C6788" s="194" t="s">
        <v>273</v>
      </c>
      <c r="D6788" s="194" t="s">
        <v>281</v>
      </c>
      <c r="E6788" s="195" t="s">
        <v>8391</v>
      </c>
      <c r="F6788" s="147"/>
      <c r="G6788" s="147"/>
    </row>
    <row r="6789" spans="1:7" ht="15" x14ac:dyDescent="0.25">
      <c r="A6789" s="192"/>
      <c r="B6789" s="200" t="s">
        <v>18952</v>
      </c>
      <c r="C6789" s="192"/>
      <c r="D6789" s="192"/>
      <c r="E6789" s="192"/>
    </row>
    <row r="6790" spans="1:7" ht="15" x14ac:dyDescent="0.25">
      <c r="A6790" s="218">
        <v>11674</v>
      </c>
      <c r="B6790" s="200" t="s">
        <v>18953</v>
      </c>
      <c r="C6790" s="194" t="s">
        <v>273</v>
      </c>
      <c r="D6790" s="194" t="s">
        <v>281</v>
      </c>
      <c r="E6790" s="195" t="s">
        <v>5471</v>
      </c>
      <c r="F6790" s="147"/>
      <c r="G6790" s="147"/>
    </row>
    <row r="6791" spans="1:7" ht="15" x14ac:dyDescent="0.25">
      <c r="A6791" s="192"/>
      <c r="B6791" s="200" t="s">
        <v>18952</v>
      </c>
      <c r="C6791" s="192"/>
      <c r="D6791" s="192"/>
      <c r="E6791" s="192"/>
      <c r="F6791" s="147"/>
      <c r="G6791" s="147"/>
    </row>
    <row r="6792" spans="1:7" ht="15" x14ac:dyDescent="0.25">
      <c r="A6792" s="218">
        <v>11675</v>
      </c>
      <c r="B6792" s="200" t="s">
        <v>18954</v>
      </c>
      <c r="C6792" s="194" t="s">
        <v>273</v>
      </c>
      <c r="D6792" s="194" t="s">
        <v>281</v>
      </c>
      <c r="E6792" s="195" t="s">
        <v>8045</v>
      </c>
      <c r="F6792" s="147"/>
      <c r="G6792" s="147"/>
    </row>
    <row r="6793" spans="1:7" ht="15" x14ac:dyDescent="0.25">
      <c r="A6793" s="192"/>
      <c r="B6793" s="200" t="s">
        <v>18952</v>
      </c>
      <c r="C6793" s="192"/>
      <c r="D6793" s="192"/>
      <c r="E6793" s="192"/>
      <c r="F6793" s="147"/>
      <c r="G6793" s="147"/>
    </row>
    <row r="6794" spans="1:7" ht="15" x14ac:dyDescent="0.25">
      <c r="A6794" s="218">
        <v>11676</v>
      </c>
      <c r="B6794" s="200" t="s">
        <v>18955</v>
      </c>
      <c r="C6794" s="194" t="s">
        <v>273</v>
      </c>
      <c r="D6794" s="194" t="s">
        <v>281</v>
      </c>
      <c r="E6794" s="195" t="s">
        <v>18956</v>
      </c>
      <c r="F6794" s="147"/>
      <c r="G6794" s="147"/>
    </row>
    <row r="6795" spans="1:7" ht="15" x14ac:dyDescent="0.25">
      <c r="A6795" s="192"/>
      <c r="B6795" s="200" t="s">
        <v>18952</v>
      </c>
      <c r="C6795" s="192"/>
      <c r="D6795" s="192"/>
      <c r="E6795" s="192"/>
    </row>
    <row r="6796" spans="1:7" ht="15" x14ac:dyDescent="0.25">
      <c r="A6796" s="218">
        <v>11677</v>
      </c>
      <c r="B6796" s="200" t="s">
        <v>18957</v>
      </c>
      <c r="C6796" s="194" t="s">
        <v>273</v>
      </c>
      <c r="D6796" s="194" t="s">
        <v>281</v>
      </c>
      <c r="E6796" s="195" t="s">
        <v>18958</v>
      </c>
      <c r="F6796" s="147"/>
      <c r="G6796" s="147"/>
    </row>
    <row r="6797" spans="1:7" ht="15" x14ac:dyDescent="0.25">
      <c r="A6797" s="192"/>
      <c r="B6797" s="200" t="s">
        <v>18952</v>
      </c>
      <c r="C6797" s="192"/>
      <c r="D6797" s="192"/>
      <c r="E6797" s="192"/>
      <c r="F6797" s="147"/>
      <c r="G6797" s="151"/>
    </row>
    <row r="6798" spans="1:7" ht="15" x14ac:dyDescent="0.25">
      <c r="A6798" s="218">
        <v>11678</v>
      </c>
      <c r="B6798" s="200" t="s">
        <v>18959</v>
      </c>
      <c r="C6798" s="194" t="s">
        <v>273</v>
      </c>
      <c r="D6798" s="194" t="s">
        <v>281</v>
      </c>
      <c r="E6798" s="195" t="s">
        <v>18960</v>
      </c>
      <c r="F6798" s="148"/>
      <c r="G6798" s="147"/>
    </row>
    <row r="6799" spans="1:7" ht="15" x14ac:dyDescent="0.25">
      <c r="A6799" s="192"/>
      <c r="B6799" s="200" t="s">
        <v>18952</v>
      </c>
      <c r="C6799" s="192"/>
      <c r="D6799" s="192"/>
      <c r="E6799" s="192"/>
      <c r="F6799" s="148"/>
      <c r="G6799" s="148"/>
    </row>
    <row r="6800" spans="1:7" x14ac:dyDescent="0.2">
      <c r="A6800" s="218">
        <v>6038</v>
      </c>
      <c r="B6800" s="200" t="s">
        <v>18961</v>
      </c>
      <c r="C6800" s="194" t="s">
        <v>273</v>
      </c>
      <c r="D6800" s="194" t="s">
        <v>281</v>
      </c>
      <c r="E6800" s="195" t="s">
        <v>5532</v>
      </c>
      <c r="F6800" s="148"/>
      <c r="G6800" s="148"/>
    </row>
    <row r="6801" spans="1:7" x14ac:dyDescent="0.2">
      <c r="A6801" s="218">
        <v>11718</v>
      </c>
      <c r="B6801" s="200" t="s">
        <v>18962</v>
      </c>
      <c r="C6801" s="194" t="s">
        <v>273</v>
      </c>
      <c r="D6801" s="194" t="s">
        <v>281</v>
      </c>
      <c r="E6801" s="195" t="s">
        <v>7207</v>
      </c>
      <c r="F6801" s="150"/>
      <c r="G6801" s="151"/>
    </row>
    <row r="6802" spans="1:7" x14ac:dyDescent="0.2">
      <c r="A6802" s="218">
        <v>6037</v>
      </c>
      <c r="B6802" s="200" t="s">
        <v>18963</v>
      </c>
      <c r="C6802" s="194" t="s">
        <v>273</v>
      </c>
      <c r="D6802" s="194" t="s">
        <v>281</v>
      </c>
      <c r="E6802" s="195" t="s">
        <v>17105</v>
      </c>
      <c r="F6802" s="150"/>
      <c r="G6802" s="151"/>
    </row>
    <row r="6803" spans="1:7" x14ac:dyDescent="0.2">
      <c r="A6803" s="218">
        <v>11719</v>
      </c>
      <c r="B6803" s="200" t="s">
        <v>18964</v>
      </c>
      <c r="C6803" s="194" t="s">
        <v>273</v>
      </c>
      <c r="D6803" s="194" t="s">
        <v>281</v>
      </c>
      <c r="E6803" s="195" t="s">
        <v>9726</v>
      </c>
      <c r="F6803" s="150"/>
      <c r="G6803" s="151"/>
    </row>
    <row r="6804" spans="1:7" x14ac:dyDescent="0.2">
      <c r="A6804" s="218">
        <v>6019</v>
      </c>
      <c r="B6804" s="200" t="s">
        <v>4201</v>
      </c>
      <c r="C6804" s="194" t="s">
        <v>273</v>
      </c>
      <c r="D6804" s="194" t="s">
        <v>281</v>
      </c>
      <c r="E6804" s="195" t="s">
        <v>18965</v>
      </c>
      <c r="F6804" s="150"/>
      <c r="G6804" s="151"/>
    </row>
    <row r="6805" spans="1:7" x14ac:dyDescent="0.2">
      <c r="A6805" s="218">
        <v>6010</v>
      </c>
      <c r="B6805" s="200" t="s">
        <v>4202</v>
      </c>
      <c r="C6805" s="194" t="s">
        <v>273</v>
      </c>
      <c r="D6805" s="194" t="s">
        <v>281</v>
      </c>
      <c r="E6805" s="195" t="s">
        <v>18966</v>
      </c>
      <c r="F6805" s="150"/>
      <c r="G6805" s="151"/>
    </row>
    <row r="6806" spans="1:7" x14ac:dyDescent="0.2">
      <c r="A6806" s="218">
        <v>6017</v>
      </c>
      <c r="B6806" s="200" t="s">
        <v>4203</v>
      </c>
      <c r="C6806" s="194" t="s">
        <v>273</v>
      </c>
      <c r="D6806" s="194" t="s">
        <v>281</v>
      </c>
      <c r="E6806" s="195" t="s">
        <v>18967</v>
      </c>
      <c r="F6806" s="150"/>
      <c r="G6806" s="152"/>
    </row>
    <row r="6807" spans="1:7" ht="15" x14ac:dyDescent="0.25">
      <c r="A6807" s="218">
        <v>6020</v>
      </c>
      <c r="B6807" s="200" t="s">
        <v>4204</v>
      </c>
      <c r="C6807" s="194" t="s">
        <v>273</v>
      </c>
      <c r="D6807" s="194" t="s">
        <v>281</v>
      </c>
      <c r="E6807" s="195" t="s">
        <v>18968</v>
      </c>
      <c r="F6807" s="147"/>
      <c r="G6807" s="147"/>
    </row>
    <row r="6808" spans="1:7" x14ac:dyDescent="0.2">
      <c r="A6808" s="218">
        <v>6028</v>
      </c>
      <c r="B6808" s="200" t="s">
        <v>4205</v>
      </c>
      <c r="C6808" s="194" t="s">
        <v>273</v>
      </c>
      <c r="D6808" s="194" t="s">
        <v>281</v>
      </c>
      <c r="E6808" s="195" t="s">
        <v>18969</v>
      </c>
      <c r="F6808" s="150"/>
      <c r="G6808" s="152"/>
    </row>
    <row r="6809" spans="1:7" ht="15" x14ac:dyDescent="0.25">
      <c r="A6809" s="218">
        <v>6011</v>
      </c>
      <c r="B6809" s="200" t="s">
        <v>4206</v>
      </c>
      <c r="C6809" s="194" t="s">
        <v>273</v>
      </c>
      <c r="D6809" s="194" t="s">
        <v>281</v>
      </c>
      <c r="E6809" s="195" t="s">
        <v>18970</v>
      </c>
      <c r="F6809" s="147"/>
      <c r="G6809" s="147"/>
    </row>
    <row r="6810" spans="1:7" x14ac:dyDescent="0.2">
      <c r="A6810" s="218">
        <v>6016</v>
      </c>
      <c r="B6810" s="200" t="s">
        <v>4207</v>
      </c>
      <c r="C6810" s="194" t="s">
        <v>273</v>
      </c>
      <c r="D6810" s="194" t="s">
        <v>281</v>
      </c>
      <c r="E6810" s="195" t="s">
        <v>13088</v>
      </c>
      <c r="F6810" s="150"/>
      <c r="G6810" s="153"/>
    </row>
    <row r="6811" spans="1:7" ht="15" x14ac:dyDescent="0.25">
      <c r="A6811" s="218">
        <v>6013</v>
      </c>
      <c r="B6811" s="200" t="s">
        <v>4208</v>
      </c>
      <c r="C6811" s="194" t="s">
        <v>273</v>
      </c>
      <c r="D6811" s="194" t="s">
        <v>281</v>
      </c>
      <c r="E6811" s="195" t="s">
        <v>18971</v>
      </c>
      <c r="F6811" s="147"/>
      <c r="G6811" s="147"/>
    </row>
    <row r="6812" spans="1:7" ht="15" x14ac:dyDescent="0.25">
      <c r="A6812" s="192"/>
      <c r="B6812" s="203" t="s">
        <v>4209</v>
      </c>
      <c r="C6812" s="192"/>
      <c r="D6812" s="192"/>
      <c r="E6812" s="192"/>
      <c r="F6812" s="150"/>
      <c r="G6812" s="152"/>
    </row>
    <row r="6813" spans="1:7" ht="15" x14ac:dyDescent="0.25">
      <c r="A6813" s="218">
        <v>6015</v>
      </c>
      <c r="B6813" s="200" t="s">
        <v>4210</v>
      </c>
      <c r="C6813" s="194" t="s">
        <v>273</v>
      </c>
      <c r="D6813" s="194" t="s">
        <v>281</v>
      </c>
      <c r="E6813" s="195" t="s">
        <v>18972</v>
      </c>
      <c r="F6813" s="147"/>
      <c r="G6813" s="147"/>
    </row>
    <row r="6814" spans="1:7" ht="15" x14ac:dyDescent="0.25">
      <c r="A6814" s="192"/>
      <c r="B6814" s="200" t="s">
        <v>4211</v>
      </c>
      <c r="C6814" s="192"/>
      <c r="D6814" s="192"/>
      <c r="E6814" s="192"/>
      <c r="F6814" s="150"/>
      <c r="G6814" s="151"/>
    </row>
    <row r="6815" spans="1:7" ht="15" x14ac:dyDescent="0.25">
      <c r="A6815" s="218">
        <v>6014</v>
      </c>
      <c r="B6815" s="200" t="s">
        <v>4212</v>
      </c>
      <c r="C6815" s="194" t="s">
        <v>273</v>
      </c>
      <c r="D6815" s="194" t="s">
        <v>281</v>
      </c>
      <c r="E6815" s="195" t="s">
        <v>16555</v>
      </c>
      <c r="F6815" s="147"/>
      <c r="G6815" s="147"/>
    </row>
    <row r="6816" spans="1:7" ht="15" x14ac:dyDescent="0.25">
      <c r="A6816" s="192"/>
      <c r="B6816" s="200" t="s">
        <v>4211</v>
      </c>
      <c r="C6816" s="192"/>
      <c r="D6816" s="192"/>
      <c r="E6816" s="192"/>
      <c r="F6816" s="150"/>
      <c r="G6816" s="151"/>
    </row>
    <row r="6817" spans="1:7" ht="15" x14ac:dyDescent="0.25">
      <c r="A6817" s="218">
        <v>6006</v>
      </c>
      <c r="B6817" s="200" t="s">
        <v>4213</v>
      </c>
      <c r="C6817" s="194" t="s">
        <v>273</v>
      </c>
      <c r="D6817" s="194" t="s">
        <v>281</v>
      </c>
      <c r="E6817" s="195" t="s">
        <v>18973</v>
      </c>
      <c r="F6817" s="147"/>
      <c r="G6817" s="147"/>
    </row>
    <row r="6818" spans="1:7" ht="15" x14ac:dyDescent="0.25">
      <c r="A6818" s="192"/>
      <c r="B6818" s="203" t="s">
        <v>4209</v>
      </c>
      <c r="C6818" s="192"/>
      <c r="D6818" s="192"/>
      <c r="E6818" s="192"/>
      <c r="F6818" s="150"/>
      <c r="G6818" s="153"/>
    </row>
    <row r="6819" spans="1:7" ht="15" x14ac:dyDescent="0.25">
      <c r="A6819" s="218">
        <v>6005</v>
      </c>
      <c r="B6819" s="200" t="s">
        <v>4214</v>
      </c>
      <c r="C6819" s="194" t="s">
        <v>273</v>
      </c>
      <c r="D6819" s="194" t="s">
        <v>209</v>
      </c>
      <c r="E6819" s="195" t="s">
        <v>5324</v>
      </c>
      <c r="F6819" s="147"/>
      <c r="G6819" s="147"/>
    </row>
    <row r="6820" spans="1:7" ht="15" x14ac:dyDescent="0.25">
      <c r="A6820" s="192"/>
      <c r="B6820" s="203" t="s">
        <v>4209</v>
      </c>
      <c r="C6820" s="192"/>
      <c r="D6820" s="192"/>
      <c r="E6820" s="192"/>
      <c r="F6820" s="150"/>
      <c r="G6820" s="151"/>
    </row>
    <row r="6821" spans="1:7" ht="15" x14ac:dyDescent="0.25">
      <c r="A6821" s="218">
        <v>6012</v>
      </c>
      <c r="B6821" s="200" t="s">
        <v>25</v>
      </c>
      <c r="C6821" s="194" t="s">
        <v>273</v>
      </c>
      <c r="D6821" s="194" t="s">
        <v>281</v>
      </c>
      <c r="E6821" s="195" t="s">
        <v>18974</v>
      </c>
      <c r="F6821" s="147"/>
      <c r="G6821" s="147"/>
    </row>
    <row r="6822" spans="1:7" x14ac:dyDescent="0.2">
      <c r="A6822" s="218">
        <v>6027</v>
      </c>
      <c r="B6822" s="200" t="s">
        <v>150</v>
      </c>
      <c r="C6822" s="194" t="s">
        <v>273</v>
      </c>
      <c r="D6822" s="194" t="s">
        <v>281</v>
      </c>
      <c r="E6822" s="195" t="s">
        <v>18975</v>
      </c>
      <c r="F6822" s="150"/>
      <c r="G6822" s="151"/>
    </row>
    <row r="6823" spans="1:7" ht="15" x14ac:dyDescent="0.25">
      <c r="A6823" s="218">
        <v>11756</v>
      </c>
      <c r="B6823" s="200" t="s">
        <v>4215</v>
      </c>
      <c r="C6823" s="194" t="s">
        <v>273</v>
      </c>
      <c r="D6823" s="194" t="s">
        <v>281</v>
      </c>
      <c r="E6823" s="195" t="s">
        <v>18976</v>
      </c>
      <c r="F6823" s="147"/>
      <c r="G6823" s="147"/>
    </row>
    <row r="6824" spans="1:7" x14ac:dyDescent="0.2">
      <c r="A6824" s="218">
        <v>10904</v>
      </c>
      <c r="B6824" s="200" t="s">
        <v>4216</v>
      </c>
      <c r="C6824" s="194" t="s">
        <v>273</v>
      </c>
      <c r="D6824" s="194" t="s">
        <v>209</v>
      </c>
      <c r="E6824" s="195" t="s">
        <v>18977</v>
      </c>
      <c r="F6824" s="150"/>
      <c r="G6824" s="151"/>
    </row>
    <row r="6825" spans="1:7" ht="15" x14ac:dyDescent="0.25">
      <c r="A6825" s="199" t="s">
        <v>16759</v>
      </c>
      <c r="B6825" s="192"/>
      <c r="C6825" s="192"/>
      <c r="D6825" s="192"/>
      <c r="E6825" s="192"/>
      <c r="F6825" s="150"/>
      <c r="G6825" s="151"/>
    </row>
    <row r="6826" spans="1:7" ht="15" x14ac:dyDescent="0.25">
      <c r="A6826" s="167"/>
      <c r="B6826" s="171"/>
      <c r="C6826" s="166"/>
      <c r="D6826" s="166"/>
      <c r="E6826" s="166"/>
      <c r="F6826" s="150"/>
      <c r="G6826" s="151"/>
    </row>
    <row r="6827" spans="1:7" ht="18" x14ac:dyDescent="0.25">
      <c r="A6827" s="192"/>
      <c r="B6827" s="201" t="s">
        <v>264</v>
      </c>
      <c r="C6827" s="192"/>
      <c r="D6827" s="193" t="s">
        <v>16732</v>
      </c>
      <c r="E6827" s="194" t="s">
        <v>18978</v>
      </c>
      <c r="F6827" s="150"/>
      <c r="G6827" s="151"/>
    </row>
    <row r="6828" spans="1:7" ht="15" x14ac:dyDescent="0.25">
      <c r="A6828" s="199" t="s">
        <v>16734</v>
      </c>
      <c r="B6828" s="192"/>
      <c r="C6828" s="192"/>
      <c r="D6828" s="192"/>
      <c r="E6828" s="192"/>
      <c r="F6828" s="150"/>
      <c r="G6828" s="152"/>
    </row>
    <row r="6829" spans="1:7" ht="15" x14ac:dyDescent="0.25">
      <c r="A6829" s="199" t="s">
        <v>16735</v>
      </c>
      <c r="B6829" s="192"/>
      <c r="C6829" s="192"/>
      <c r="D6829" s="192"/>
      <c r="E6829" s="192"/>
      <c r="F6829" s="150"/>
      <c r="G6829" s="152"/>
    </row>
    <row r="6830" spans="1:7" ht="15" x14ac:dyDescent="0.25">
      <c r="A6830" s="199" t="s">
        <v>16736</v>
      </c>
      <c r="B6830" s="192"/>
      <c r="C6830" s="192"/>
      <c r="D6830" s="192"/>
      <c r="E6830" s="192"/>
      <c r="F6830" s="150"/>
      <c r="G6830" s="151"/>
    </row>
    <row r="6831" spans="1:7" ht="15" x14ac:dyDescent="0.25">
      <c r="A6831" s="199" t="s">
        <v>16737</v>
      </c>
      <c r="B6831" s="192"/>
      <c r="C6831" s="192"/>
      <c r="D6831" s="192"/>
      <c r="E6831" s="192"/>
      <c r="F6831" s="150"/>
      <c r="G6831" s="151"/>
    </row>
    <row r="6832" spans="1:7" ht="15" x14ac:dyDescent="0.25">
      <c r="A6832" s="199" t="s">
        <v>16738</v>
      </c>
      <c r="B6832" s="192"/>
      <c r="C6832" s="192"/>
      <c r="D6832" s="192"/>
      <c r="E6832" s="192"/>
      <c r="F6832" s="150"/>
      <c r="G6832" s="151"/>
    </row>
    <row r="6833" spans="1:7" ht="15" x14ac:dyDescent="0.25">
      <c r="A6833" s="199" t="s">
        <v>16739</v>
      </c>
      <c r="B6833" s="200" t="s">
        <v>16740</v>
      </c>
      <c r="C6833" s="192"/>
      <c r="D6833" s="192"/>
      <c r="E6833" s="192"/>
      <c r="F6833" s="150"/>
      <c r="G6833" s="151"/>
    </row>
    <row r="6834" spans="1:7" ht="15" x14ac:dyDescent="0.25">
      <c r="A6834" s="192"/>
      <c r="B6834" s="200" t="s">
        <v>16741</v>
      </c>
      <c r="C6834" s="195" t="s">
        <v>16742</v>
      </c>
      <c r="D6834" s="192"/>
      <c r="E6834" s="195" t="s">
        <v>16743</v>
      </c>
      <c r="F6834" s="150"/>
      <c r="G6834" s="151"/>
    </row>
    <row r="6835" spans="1:7" ht="15" x14ac:dyDescent="0.25">
      <c r="A6835" s="199" t="s">
        <v>16744</v>
      </c>
      <c r="B6835" s="199" t="s">
        <v>16745</v>
      </c>
      <c r="C6835" s="192"/>
      <c r="D6835" s="193" t="s">
        <v>16746</v>
      </c>
      <c r="E6835" s="192"/>
      <c r="F6835" s="150"/>
      <c r="G6835" s="151"/>
    </row>
    <row r="6836" spans="1:7" x14ac:dyDescent="0.2">
      <c r="A6836" s="199" t="s">
        <v>265</v>
      </c>
      <c r="B6836" s="199" t="s">
        <v>266</v>
      </c>
      <c r="C6836" s="193" t="s">
        <v>267</v>
      </c>
      <c r="D6836" s="193" t="s">
        <v>268</v>
      </c>
      <c r="E6836" s="193" t="s">
        <v>269</v>
      </c>
      <c r="F6836" s="150"/>
      <c r="G6836" s="151"/>
    </row>
    <row r="6837" spans="1:7" ht="15" x14ac:dyDescent="0.25">
      <c r="A6837" s="192"/>
      <c r="B6837" s="192"/>
      <c r="C6837" s="192"/>
      <c r="D6837" s="193" t="s">
        <v>270</v>
      </c>
      <c r="E6837" s="193" t="s">
        <v>271</v>
      </c>
      <c r="F6837" s="150"/>
      <c r="G6837" s="153"/>
    </row>
    <row r="6838" spans="1:7" ht="15" x14ac:dyDescent="0.25">
      <c r="A6838" s="192"/>
      <c r="B6838" s="200" t="s">
        <v>4217</v>
      </c>
      <c r="C6838" s="192"/>
      <c r="D6838" s="192"/>
      <c r="E6838" s="192"/>
      <c r="F6838" s="150"/>
      <c r="G6838" s="151"/>
    </row>
    <row r="6839" spans="1:7" x14ac:dyDescent="0.2">
      <c r="A6839" s="218">
        <v>11752</v>
      </c>
      <c r="B6839" s="200" t="s">
        <v>4218</v>
      </c>
      <c r="C6839" s="194" t="s">
        <v>273</v>
      </c>
      <c r="D6839" s="194" t="s">
        <v>281</v>
      </c>
      <c r="E6839" s="195" t="s">
        <v>6165</v>
      </c>
      <c r="F6839" s="150"/>
      <c r="G6839" s="151"/>
    </row>
    <row r="6840" spans="1:7" x14ac:dyDescent="0.2">
      <c r="A6840" s="218">
        <v>11753</v>
      </c>
      <c r="B6840" s="200" t="s">
        <v>4219</v>
      </c>
      <c r="C6840" s="194" t="s">
        <v>273</v>
      </c>
      <c r="D6840" s="194" t="s">
        <v>281</v>
      </c>
      <c r="E6840" s="195" t="s">
        <v>9129</v>
      </c>
      <c r="F6840" s="150"/>
      <c r="G6840" s="151"/>
    </row>
    <row r="6841" spans="1:7" x14ac:dyDescent="0.2">
      <c r="A6841" s="218">
        <v>6021</v>
      </c>
      <c r="B6841" s="200" t="s">
        <v>4220</v>
      </c>
      <c r="C6841" s="194" t="s">
        <v>273</v>
      </c>
      <c r="D6841" s="194" t="s">
        <v>281</v>
      </c>
      <c r="E6841" s="195" t="s">
        <v>18979</v>
      </c>
      <c r="F6841" s="150"/>
      <c r="G6841" s="151"/>
    </row>
    <row r="6842" spans="1:7" ht="15" x14ac:dyDescent="0.25">
      <c r="A6842" s="192"/>
      <c r="B6842" s="203" t="s">
        <v>4221</v>
      </c>
      <c r="C6842" s="192"/>
      <c r="D6842" s="192"/>
      <c r="E6842" s="192"/>
      <c r="F6842" s="150"/>
      <c r="G6842" s="151"/>
    </row>
    <row r="6843" spans="1:7" x14ac:dyDescent="0.2">
      <c r="A6843" s="218">
        <v>6024</v>
      </c>
      <c r="B6843" s="200" t="s">
        <v>4222</v>
      </c>
      <c r="C6843" s="194" t="s">
        <v>273</v>
      </c>
      <c r="D6843" s="194" t="s">
        <v>281</v>
      </c>
      <c r="E6843" s="195" t="s">
        <v>18980</v>
      </c>
      <c r="F6843" s="150"/>
      <c r="G6843" s="151"/>
    </row>
    <row r="6844" spans="1:7" ht="15" x14ac:dyDescent="0.25">
      <c r="A6844" s="192"/>
      <c r="B6844" s="203" t="s">
        <v>4221</v>
      </c>
      <c r="C6844" s="192"/>
      <c r="D6844" s="192"/>
      <c r="E6844" s="192"/>
      <c r="F6844" s="150"/>
      <c r="G6844" s="151"/>
    </row>
    <row r="6845" spans="1:7" x14ac:dyDescent="0.2">
      <c r="A6845" s="218">
        <v>13897</v>
      </c>
      <c r="B6845" s="200" t="s">
        <v>4223</v>
      </c>
      <c r="C6845" s="194" t="s">
        <v>273</v>
      </c>
      <c r="D6845" s="194" t="s">
        <v>281</v>
      </c>
      <c r="E6845" s="196" t="s">
        <v>18981</v>
      </c>
      <c r="F6845" s="150"/>
      <c r="G6845" s="151"/>
    </row>
    <row r="6846" spans="1:7" ht="15" x14ac:dyDescent="0.25">
      <c r="A6846" s="192"/>
      <c r="B6846" s="200" t="s">
        <v>4224</v>
      </c>
      <c r="C6846" s="192"/>
      <c r="D6846" s="192"/>
      <c r="E6846" s="192"/>
      <c r="F6846" s="150"/>
      <c r="G6846" s="151"/>
    </row>
    <row r="6847" spans="1:7" x14ac:dyDescent="0.2">
      <c r="A6847" s="218">
        <v>10640</v>
      </c>
      <c r="B6847" s="200" t="s">
        <v>4225</v>
      </c>
      <c r="C6847" s="194" t="s">
        <v>273</v>
      </c>
      <c r="D6847" s="194" t="s">
        <v>281</v>
      </c>
      <c r="E6847" s="196" t="s">
        <v>18982</v>
      </c>
      <c r="F6847" s="150"/>
      <c r="G6847" s="151"/>
    </row>
    <row r="6848" spans="1:7" ht="15" x14ac:dyDescent="0.25">
      <c r="A6848" s="192"/>
      <c r="B6848" s="200" t="s">
        <v>2667</v>
      </c>
      <c r="C6848" s="192"/>
      <c r="D6848" s="192"/>
      <c r="E6848" s="192"/>
      <c r="F6848" s="150"/>
      <c r="G6848" s="151"/>
    </row>
    <row r="6849" spans="1:7" x14ac:dyDescent="0.2">
      <c r="A6849" s="218">
        <v>11086</v>
      </c>
      <c r="B6849" s="200" t="s">
        <v>4226</v>
      </c>
      <c r="C6849" s="194" t="s">
        <v>302</v>
      </c>
      <c r="D6849" s="194" t="s">
        <v>281</v>
      </c>
      <c r="E6849" s="195" t="s">
        <v>18983</v>
      </c>
      <c r="F6849" s="150"/>
      <c r="G6849" s="151"/>
    </row>
    <row r="6850" spans="1:7" ht="15" x14ac:dyDescent="0.25">
      <c r="A6850" s="192"/>
      <c r="B6850" s="200" t="s">
        <v>3839</v>
      </c>
      <c r="C6850" s="192"/>
      <c r="D6850" s="192"/>
      <c r="E6850" s="192"/>
      <c r="F6850" s="150"/>
      <c r="G6850" s="151"/>
    </row>
    <row r="6851" spans="1:7" x14ac:dyDescent="0.2">
      <c r="A6851" s="218">
        <v>34356</v>
      </c>
      <c r="B6851" s="200" t="s">
        <v>4227</v>
      </c>
      <c r="C6851" s="194" t="s">
        <v>31</v>
      </c>
      <c r="D6851" s="194" t="s">
        <v>281</v>
      </c>
      <c r="E6851" s="195" t="s">
        <v>5930</v>
      </c>
      <c r="F6851" s="150"/>
      <c r="G6851" s="151"/>
    </row>
    <row r="6852" spans="1:7" x14ac:dyDescent="0.2">
      <c r="A6852" s="218">
        <v>34357</v>
      </c>
      <c r="B6852" s="200" t="s">
        <v>4228</v>
      </c>
      <c r="C6852" s="194" t="s">
        <v>31</v>
      </c>
      <c r="D6852" s="194" t="s">
        <v>281</v>
      </c>
      <c r="E6852" s="195" t="s">
        <v>5829</v>
      </c>
      <c r="F6852" s="150"/>
      <c r="G6852" s="152"/>
    </row>
    <row r="6853" spans="1:7" x14ac:dyDescent="0.2">
      <c r="A6853" s="218">
        <v>37329</v>
      </c>
      <c r="B6853" s="200" t="s">
        <v>4229</v>
      </c>
      <c r="C6853" s="194" t="s">
        <v>31</v>
      </c>
      <c r="D6853" s="194" t="s">
        <v>281</v>
      </c>
      <c r="E6853" s="195" t="s">
        <v>7187</v>
      </c>
    </row>
    <row r="6854" spans="1:7" x14ac:dyDescent="0.2">
      <c r="A6854" s="218">
        <v>37398</v>
      </c>
      <c r="B6854" s="200" t="s">
        <v>4230</v>
      </c>
      <c r="C6854" s="194" t="s">
        <v>31</v>
      </c>
      <c r="D6854" s="194" t="s">
        <v>281</v>
      </c>
      <c r="E6854" s="195" t="s">
        <v>18984</v>
      </c>
    </row>
    <row r="6855" spans="1:7" x14ac:dyDescent="0.2">
      <c r="A6855" s="218">
        <v>2510</v>
      </c>
      <c r="B6855" s="200" t="s">
        <v>4231</v>
      </c>
      <c r="C6855" s="194" t="s">
        <v>273</v>
      </c>
      <c r="D6855" s="194" t="s">
        <v>281</v>
      </c>
      <c r="E6855" s="195" t="s">
        <v>7272</v>
      </c>
    </row>
    <row r="6856" spans="1:7" x14ac:dyDescent="0.2">
      <c r="A6856" s="218">
        <v>12359</v>
      </c>
      <c r="B6856" s="200" t="s">
        <v>4232</v>
      </c>
      <c r="C6856" s="194" t="s">
        <v>273</v>
      </c>
      <c r="D6856" s="194" t="s">
        <v>281</v>
      </c>
      <c r="E6856" s="195" t="s">
        <v>18985</v>
      </c>
    </row>
    <row r="6857" spans="1:7" ht="15" x14ac:dyDescent="0.25">
      <c r="A6857" s="192"/>
      <c r="B6857" s="200" t="s">
        <v>4233</v>
      </c>
      <c r="C6857" s="192"/>
      <c r="D6857" s="192"/>
      <c r="E6857" s="192"/>
    </row>
    <row r="6858" spans="1:7" ht="15" x14ac:dyDescent="0.25">
      <c r="A6858" s="218">
        <v>5320</v>
      </c>
      <c r="B6858" s="200" t="s">
        <v>4234</v>
      </c>
      <c r="C6858" s="194" t="s">
        <v>69</v>
      </c>
      <c r="D6858" s="194" t="s">
        <v>281</v>
      </c>
      <c r="E6858" s="195" t="s">
        <v>18986</v>
      </c>
      <c r="F6858" s="147"/>
      <c r="G6858" s="147"/>
    </row>
    <row r="6859" spans="1:7" x14ac:dyDescent="0.2">
      <c r="A6859" s="218">
        <v>7353</v>
      </c>
      <c r="B6859" s="200" t="s">
        <v>4235</v>
      </c>
      <c r="C6859" s="194" t="s">
        <v>69</v>
      </c>
      <c r="D6859" s="194" t="s">
        <v>281</v>
      </c>
      <c r="E6859" s="195" t="s">
        <v>9821</v>
      </c>
    </row>
    <row r="6860" spans="1:7" ht="15" x14ac:dyDescent="0.25">
      <c r="A6860" s="218">
        <v>36144</v>
      </c>
      <c r="B6860" s="200" t="s">
        <v>4236</v>
      </c>
      <c r="C6860" s="194" t="s">
        <v>273</v>
      </c>
      <c r="D6860" s="194" t="s">
        <v>281</v>
      </c>
      <c r="E6860" s="195" t="s">
        <v>18987</v>
      </c>
      <c r="F6860" s="147"/>
      <c r="G6860" s="147"/>
    </row>
    <row r="6861" spans="1:7" ht="15" x14ac:dyDescent="0.25">
      <c r="A6861" s="218">
        <v>10518</v>
      </c>
      <c r="B6861" s="200" t="s">
        <v>4237</v>
      </c>
      <c r="C6861" s="194" t="s">
        <v>273</v>
      </c>
      <c r="D6861" s="194" t="s">
        <v>274</v>
      </c>
      <c r="E6861" s="195" t="s">
        <v>5423</v>
      </c>
      <c r="F6861" s="147"/>
      <c r="G6861" s="147"/>
    </row>
    <row r="6862" spans="1:7" ht="15" x14ac:dyDescent="0.25">
      <c r="A6862" s="218">
        <v>6044</v>
      </c>
      <c r="B6862" s="200" t="s">
        <v>4238</v>
      </c>
      <c r="C6862" s="194" t="s">
        <v>56</v>
      </c>
      <c r="D6862" s="194" t="s">
        <v>281</v>
      </c>
      <c r="E6862" s="195" t="s">
        <v>7275</v>
      </c>
      <c r="F6862" s="147"/>
      <c r="G6862" s="147"/>
    </row>
    <row r="6863" spans="1:7" ht="15" x14ac:dyDescent="0.25">
      <c r="A6863" s="192"/>
      <c r="B6863" s="200" t="s">
        <v>4239</v>
      </c>
      <c r="C6863" s="192"/>
      <c r="D6863" s="192"/>
      <c r="E6863" s="192"/>
      <c r="F6863" s="147"/>
      <c r="G6863" s="147"/>
    </row>
    <row r="6864" spans="1:7" ht="15" x14ac:dyDescent="0.25">
      <c r="A6864" s="218">
        <v>6042</v>
      </c>
      <c r="B6864" s="200" t="s">
        <v>4240</v>
      </c>
      <c r="C6864" s="194" t="s">
        <v>56</v>
      </c>
      <c r="D6864" s="194" t="s">
        <v>281</v>
      </c>
      <c r="E6864" s="195" t="s">
        <v>7276</v>
      </c>
      <c r="F6864" s="147"/>
      <c r="G6864" s="147"/>
    </row>
    <row r="6865" spans="1:7" ht="15" x14ac:dyDescent="0.25">
      <c r="A6865" s="192"/>
      <c r="B6865" s="200" t="s">
        <v>4241</v>
      </c>
      <c r="C6865" s="192"/>
      <c r="D6865" s="192"/>
      <c r="E6865" s="192"/>
    </row>
    <row r="6866" spans="1:7" ht="15" x14ac:dyDescent="0.25">
      <c r="A6866" s="218">
        <v>6043</v>
      </c>
      <c r="B6866" s="200" t="s">
        <v>4242</v>
      </c>
      <c r="C6866" s="194" t="s">
        <v>56</v>
      </c>
      <c r="D6866" s="194" t="s">
        <v>209</v>
      </c>
      <c r="E6866" s="195" t="s">
        <v>7277</v>
      </c>
      <c r="F6866" s="147"/>
      <c r="G6866" s="147"/>
    </row>
    <row r="6867" spans="1:7" ht="15" x14ac:dyDescent="0.25">
      <c r="A6867" s="192"/>
      <c r="B6867" s="200" t="s">
        <v>4243</v>
      </c>
      <c r="C6867" s="192"/>
      <c r="D6867" s="192"/>
      <c r="E6867" s="192"/>
      <c r="F6867" s="147"/>
      <c r="G6867" s="151"/>
    </row>
    <row r="6868" spans="1:7" ht="15" x14ac:dyDescent="0.25">
      <c r="A6868" s="192"/>
      <c r="B6868" s="200" t="s">
        <v>3548</v>
      </c>
      <c r="C6868" s="192"/>
      <c r="D6868" s="192"/>
      <c r="E6868" s="192"/>
      <c r="F6868" s="148"/>
      <c r="G6868" s="147"/>
    </row>
    <row r="6869" spans="1:7" x14ac:dyDescent="0.2">
      <c r="A6869" s="218">
        <v>36530</v>
      </c>
      <c r="B6869" s="200" t="s">
        <v>4244</v>
      </c>
      <c r="C6869" s="194" t="s">
        <v>273</v>
      </c>
      <c r="D6869" s="194" t="s">
        <v>281</v>
      </c>
      <c r="E6869" s="196" t="s">
        <v>18988</v>
      </c>
      <c r="F6869" s="148"/>
      <c r="G6869" s="148"/>
    </row>
    <row r="6870" spans="1:7" ht="15" x14ac:dyDescent="0.25">
      <c r="A6870" s="192"/>
      <c r="B6870" s="200" t="s">
        <v>4245</v>
      </c>
      <c r="C6870" s="192"/>
      <c r="D6870" s="192"/>
      <c r="E6870" s="192"/>
      <c r="F6870" s="148"/>
      <c r="G6870" s="148"/>
    </row>
    <row r="6871" spans="1:7" ht="15" x14ac:dyDescent="0.25">
      <c r="A6871" s="192"/>
      <c r="B6871" s="200" t="s">
        <v>4246</v>
      </c>
      <c r="C6871" s="192"/>
      <c r="D6871" s="192"/>
      <c r="E6871" s="192"/>
      <c r="F6871" s="150"/>
      <c r="G6871" s="153"/>
    </row>
    <row r="6872" spans="1:7" x14ac:dyDescent="0.2">
      <c r="A6872" s="218">
        <v>6046</v>
      </c>
      <c r="B6872" s="200" t="s">
        <v>4247</v>
      </c>
      <c r="C6872" s="194" t="s">
        <v>273</v>
      </c>
      <c r="D6872" s="194" t="s">
        <v>209</v>
      </c>
      <c r="E6872" s="197" t="s">
        <v>18989</v>
      </c>
      <c r="F6872" s="150"/>
      <c r="G6872" s="151"/>
    </row>
    <row r="6873" spans="1:7" ht="15" x14ac:dyDescent="0.25">
      <c r="A6873" s="192"/>
      <c r="B6873" s="200" t="s">
        <v>4248</v>
      </c>
      <c r="C6873" s="192"/>
      <c r="D6873" s="192"/>
      <c r="E6873" s="192"/>
      <c r="F6873" s="150"/>
      <c r="G6873" s="151"/>
    </row>
    <row r="6874" spans="1:7" ht="15" x14ac:dyDescent="0.25">
      <c r="A6874" s="192"/>
      <c r="B6874" s="200" t="s">
        <v>4249</v>
      </c>
      <c r="C6874" s="192"/>
      <c r="D6874" s="192"/>
      <c r="E6874" s="192"/>
      <c r="F6874" s="150"/>
      <c r="G6874" s="152"/>
    </row>
    <row r="6875" spans="1:7" x14ac:dyDescent="0.2">
      <c r="A6875" s="218">
        <v>36531</v>
      </c>
      <c r="B6875" s="200" t="s">
        <v>4247</v>
      </c>
      <c r="C6875" s="194" t="s">
        <v>273</v>
      </c>
      <c r="D6875" s="194" t="s">
        <v>281</v>
      </c>
      <c r="E6875" s="197" t="s">
        <v>18990</v>
      </c>
      <c r="F6875" s="150"/>
      <c r="G6875" s="151"/>
    </row>
    <row r="6876" spans="1:7" ht="15" x14ac:dyDescent="0.25">
      <c r="A6876" s="192"/>
      <c r="B6876" s="200" t="s">
        <v>4250</v>
      </c>
      <c r="C6876" s="192"/>
      <c r="D6876" s="192"/>
      <c r="E6876" s="192"/>
      <c r="F6876" s="150"/>
      <c r="G6876" s="151"/>
    </row>
    <row r="6877" spans="1:7" ht="15" x14ac:dyDescent="0.25">
      <c r="A6877" s="192"/>
      <c r="B6877" s="200" t="s">
        <v>4251</v>
      </c>
      <c r="C6877" s="192"/>
      <c r="D6877" s="192"/>
      <c r="E6877" s="192"/>
      <c r="F6877" s="150"/>
      <c r="G6877" s="151"/>
    </row>
    <row r="6878" spans="1:7" x14ac:dyDescent="0.2">
      <c r="A6878" s="218">
        <v>34684</v>
      </c>
      <c r="B6878" s="200" t="s">
        <v>4252</v>
      </c>
      <c r="C6878" s="194" t="s">
        <v>286</v>
      </c>
      <c r="D6878" s="194" t="s">
        <v>274</v>
      </c>
      <c r="E6878" s="195" t="s">
        <v>7278</v>
      </c>
      <c r="F6878" s="150"/>
      <c r="G6878" s="151"/>
    </row>
    <row r="6879" spans="1:7" x14ac:dyDescent="0.2">
      <c r="A6879" s="218">
        <v>34683</v>
      </c>
      <c r="B6879" s="200" t="s">
        <v>4253</v>
      </c>
      <c r="C6879" s="194" t="s">
        <v>286</v>
      </c>
      <c r="D6879" s="194" t="s">
        <v>274</v>
      </c>
      <c r="E6879" s="195" t="s">
        <v>7279</v>
      </c>
      <c r="F6879" s="150"/>
      <c r="G6879" s="151"/>
    </row>
    <row r="6880" spans="1:7" ht="15" x14ac:dyDescent="0.25">
      <c r="A6880" s="192"/>
      <c r="B6880" s="200" t="s">
        <v>3765</v>
      </c>
      <c r="C6880" s="192"/>
      <c r="D6880" s="192"/>
      <c r="E6880" s="192"/>
      <c r="F6880" s="150"/>
      <c r="G6880" s="151"/>
    </row>
    <row r="6881" spans="1:7" x14ac:dyDescent="0.2">
      <c r="A6881" s="218">
        <v>533</v>
      </c>
      <c r="B6881" s="200" t="s">
        <v>4254</v>
      </c>
      <c r="C6881" s="194" t="s">
        <v>286</v>
      </c>
      <c r="D6881" s="194" t="s">
        <v>281</v>
      </c>
      <c r="E6881" s="195" t="s">
        <v>5341</v>
      </c>
      <c r="F6881" s="150"/>
      <c r="G6881" s="151"/>
    </row>
    <row r="6882" spans="1:7" ht="15" x14ac:dyDescent="0.25">
      <c r="A6882" s="192"/>
      <c r="B6882" s="200" t="s">
        <v>4255</v>
      </c>
      <c r="C6882" s="192"/>
      <c r="D6882" s="192"/>
      <c r="E6882" s="192"/>
      <c r="F6882" s="150"/>
      <c r="G6882" s="151"/>
    </row>
    <row r="6883" spans="1:7" x14ac:dyDescent="0.2">
      <c r="A6883" s="218">
        <v>10515</v>
      </c>
      <c r="B6883" s="200" t="s">
        <v>4256</v>
      </c>
      <c r="C6883" s="194" t="s">
        <v>286</v>
      </c>
      <c r="D6883" s="194" t="s">
        <v>281</v>
      </c>
      <c r="E6883" s="195" t="s">
        <v>16799</v>
      </c>
      <c r="F6883" s="150"/>
      <c r="G6883" s="151"/>
    </row>
    <row r="6884" spans="1:7" ht="15" x14ac:dyDescent="0.25">
      <c r="A6884" s="192"/>
      <c r="B6884" s="200" t="s">
        <v>4257</v>
      </c>
      <c r="C6884" s="192"/>
      <c r="D6884" s="192"/>
      <c r="E6884" s="192"/>
      <c r="F6884" s="150"/>
      <c r="G6884" s="151"/>
    </row>
    <row r="6885" spans="1:7" x14ac:dyDescent="0.2">
      <c r="A6885" s="218">
        <v>536</v>
      </c>
      <c r="B6885" s="200" t="s">
        <v>4258</v>
      </c>
      <c r="C6885" s="194" t="s">
        <v>286</v>
      </c>
      <c r="D6885" s="194" t="s">
        <v>209</v>
      </c>
      <c r="E6885" s="195" t="s">
        <v>18991</v>
      </c>
      <c r="F6885" s="150"/>
      <c r="G6885" s="151"/>
    </row>
    <row r="6886" spans="1:7" ht="15" x14ac:dyDescent="0.25">
      <c r="A6886" s="192"/>
      <c r="B6886" s="200" t="s">
        <v>4259</v>
      </c>
      <c r="C6886" s="192"/>
      <c r="D6886" s="192"/>
      <c r="E6886" s="192"/>
      <c r="F6886" s="150"/>
      <c r="G6886" s="151"/>
    </row>
    <row r="6887" spans="1:7" x14ac:dyDescent="0.2">
      <c r="A6887" s="218">
        <v>153</v>
      </c>
      <c r="B6887" s="200" t="s">
        <v>4260</v>
      </c>
      <c r="C6887" s="194" t="s">
        <v>69</v>
      </c>
      <c r="D6887" s="194" t="s">
        <v>281</v>
      </c>
      <c r="E6887" s="195" t="s">
        <v>18992</v>
      </c>
      <c r="F6887" s="150"/>
      <c r="G6887" s="151"/>
    </row>
    <row r="6888" spans="1:7" ht="15" x14ac:dyDescent="0.25">
      <c r="A6888" s="192"/>
      <c r="B6888" s="200" t="s">
        <v>4261</v>
      </c>
      <c r="C6888" s="192"/>
      <c r="D6888" s="192"/>
      <c r="E6888" s="192"/>
      <c r="F6888" s="150"/>
      <c r="G6888" s="151"/>
    </row>
    <row r="6889" spans="1:7" x14ac:dyDescent="0.2">
      <c r="A6889" s="218">
        <v>34682</v>
      </c>
      <c r="B6889" s="200" t="s">
        <v>4262</v>
      </c>
      <c r="C6889" s="194" t="s">
        <v>286</v>
      </c>
      <c r="D6889" s="194" t="s">
        <v>274</v>
      </c>
      <c r="E6889" s="195" t="s">
        <v>6516</v>
      </c>
      <c r="F6889" s="150"/>
      <c r="G6889" s="151"/>
    </row>
    <row r="6890" spans="1:7" x14ac:dyDescent="0.2">
      <c r="A6890" s="218">
        <v>1112</v>
      </c>
      <c r="B6890" s="200" t="s">
        <v>4263</v>
      </c>
      <c r="C6890" s="194" t="s">
        <v>18</v>
      </c>
      <c r="D6890" s="194" t="s">
        <v>281</v>
      </c>
      <c r="E6890" s="195" t="s">
        <v>5404</v>
      </c>
      <c r="F6890" s="150"/>
      <c r="G6890" s="151"/>
    </row>
    <row r="6891" spans="1:7" x14ac:dyDescent="0.2">
      <c r="A6891" s="218">
        <v>10559</v>
      </c>
      <c r="B6891" s="200" t="s">
        <v>4264</v>
      </c>
      <c r="C6891" s="194" t="s">
        <v>273</v>
      </c>
      <c r="D6891" s="194" t="s">
        <v>209</v>
      </c>
      <c r="E6891" s="197" t="s">
        <v>18993</v>
      </c>
      <c r="F6891" s="150"/>
      <c r="G6891" s="151"/>
    </row>
    <row r="6892" spans="1:7" x14ac:dyDescent="0.2">
      <c r="A6892" s="218">
        <v>10664</v>
      </c>
      <c r="B6892" s="200" t="s">
        <v>4265</v>
      </c>
      <c r="C6892" s="194" t="s">
        <v>273</v>
      </c>
      <c r="D6892" s="194" t="s">
        <v>281</v>
      </c>
      <c r="E6892" s="196" t="s">
        <v>18994</v>
      </c>
      <c r="F6892" s="150"/>
      <c r="G6892" s="151"/>
    </row>
    <row r="6893" spans="1:7" ht="15" x14ac:dyDescent="0.25">
      <c r="A6893" s="199" t="s">
        <v>16759</v>
      </c>
      <c r="B6893" s="192"/>
      <c r="C6893" s="192"/>
      <c r="D6893" s="192"/>
      <c r="E6893" s="192"/>
      <c r="F6893" s="150"/>
      <c r="G6893" s="151"/>
    </row>
    <row r="6894" spans="1:7" ht="15" x14ac:dyDescent="0.25">
      <c r="A6894" s="167"/>
      <c r="B6894" s="171"/>
      <c r="C6894" s="166"/>
      <c r="D6894" s="166"/>
      <c r="E6894" s="166"/>
      <c r="F6894" s="150"/>
      <c r="G6894" s="151"/>
    </row>
    <row r="6895" spans="1:7" ht="18" x14ac:dyDescent="0.25">
      <c r="A6895" s="192"/>
      <c r="B6895" s="201" t="s">
        <v>264</v>
      </c>
      <c r="C6895" s="192"/>
      <c r="D6895" s="193" t="s">
        <v>16732</v>
      </c>
      <c r="E6895" s="194" t="s">
        <v>18995</v>
      </c>
      <c r="F6895" s="150"/>
      <c r="G6895" s="151"/>
    </row>
    <row r="6896" spans="1:7" ht="15" x14ac:dyDescent="0.25">
      <c r="A6896" s="199" t="s">
        <v>16734</v>
      </c>
      <c r="B6896" s="192"/>
      <c r="C6896" s="192"/>
      <c r="D6896" s="192"/>
      <c r="E6896" s="192"/>
      <c r="F6896" s="150"/>
      <c r="G6896" s="151"/>
    </row>
    <row r="6897" spans="1:7" ht="15" x14ac:dyDescent="0.25">
      <c r="A6897" s="199" t="s">
        <v>16735</v>
      </c>
      <c r="B6897" s="192"/>
      <c r="C6897" s="192"/>
      <c r="D6897" s="192"/>
      <c r="E6897" s="192"/>
      <c r="F6897" s="150"/>
      <c r="G6897" s="151"/>
    </row>
    <row r="6898" spans="1:7" ht="15" x14ac:dyDescent="0.25">
      <c r="A6898" s="199" t="s">
        <v>16736</v>
      </c>
      <c r="B6898" s="192"/>
      <c r="C6898" s="192"/>
      <c r="D6898" s="192"/>
      <c r="E6898" s="192"/>
      <c r="F6898" s="150"/>
      <c r="G6898" s="151"/>
    </row>
    <row r="6899" spans="1:7" ht="15" x14ac:dyDescent="0.25">
      <c r="A6899" s="199" t="s">
        <v>16737</v>
      </c>
      <c r="B6899" s="192"/>
      <c r="C6899" s="192"/>
      <c r="D6899" s="192"/>
      <c r="E6899" s="192"/>
      <c r="F6899" s="150"/>
      <c r="G6899" s="152"/>
    </row>
    <row r="6900" spans="1:7" ht="15" x14ac:dyDescent="0.25">
      <c r="A6900" s="199" t="s">
        <v>16738</v>
      </c>
      <c r="B6900" s="192"/>
      <c r="C6900" s="192"/>
      <c r="D6900" s="192"/>
      <c r="E6900" s="192"/>
      <c r="F6900" s="147"/>
      <c r="G6900" s="147"/>
    </row>
    <row r="6901" spans="1:7" ht="15" x14ac:dyDescent="0.25">
      <c r="A6901" s="199" t="s">
        <v>16739</v>
      </c>
      <c r="B6901" s="200" t="s">
        <v>16740</v>
      </c>
      <c r="C6901" s="192"/>
      <c r="D6901" s="192"/>
      <c r="E6901" s="192"/>
      <c r="F6901" s="150"/>
      <c r="G6901" s="153"/>
    </row>
    <row r="6902" spans="1:7" ht="15" x14ac:dyDescent="0.25">
      <c r="A6902" s="192"/>
      <c r="B6902" s="200" t="s">
        <v>16741</v>
      </c>
      <c r="C6902" s="195" t="s">
        <v>16742</v>
      </c>
      <c r="D6902" s="192"/>
      <c r="E6902" s="195" t="s">
        <v>16743</v>
      </c>
      <c r="F6902" s="147"/>
      <c r="G6902" s="147"/>
    </row>
    <row r="6903" spans="1:7" ht="15" x14ac:dyDescent="0.25">
      <c r="A6903" s="199" t="s">
        <v>16744</v>
      </c>
      <c r="B6903" s="199" t="s">
        <v>16745</v>
      </c>
      <c r="C6903" s="192"/>
      <c r="D6903" s="193" t="s">
        <v>16746</v>
      </c>
      <c r="E6903" s="192"/>
      <c r="F6903" s="150"/>
      <c r="G6903" s="151"/>
    </row>
    <row r="6904" spans="1:7" ht="15" x14ac:dyDescent="0.25">
      <c r="A6904" s="199" t="s">
        <v>265</v>
      </c>
      <c r="B6904" s="199" t="s">
        <v>266</v>
      </c>
      <c r="C6904" s="193" t="s">
        <v>267</v>
      </c>
      <c r="D6904" s="193" t="s">
        <v>268</v>
      </c>
      <c r="E6904" s="193" t="s">
        <v>269</v>
      </c>
      <c r="F6904" s="147"/>
      <c r="G6904" s="147"/>
    </row>
    <row r="6905" spans="1:7" ht="15" x14ac:dyDescent="0.25">
      <c r="A6905" s="192"/>
      <c r="B6905" s="192"/>
      <c r="C6905" s="192"/>
      <c r="D6905" s="193" t="s">
        <v>270</v>
      </c>
      <c r="E6905" s="193" t="s">
        <v>271</v>
      </c>
      <c r="F6905" s="150"/>
      <c r="G6905" s="151"/>
    </row>
    <row r="6906" spans="1:7" ht="15" x14ac:dyDescent="0.25">
      <c r="A6906" s="218">
        <v>10857</v>
      </c>
      <c r="B6906" s="200" t="s">
        <v>4266</v>
      </c>
      <c r="C6906" s="194" t="s">
        <v>18</v>
      </c>
      <c r="D6906" s="194" t="s">
        <v>281</v>
      </c>
      <c r="E6906" s="195" t="s">
        <v>6309</v>
      </c>
      <c r="F6906" s="147"/>
      <c r="G6906" s="147"/>
    </row>
    <row r="6907" spans="1:7" ht="15" x14ac:dyDescent="0.25">
      <c r="A6907" s="218">
        <v>4803</v>
      </c>
      <c r="B6907" s="200" t="s">
        <v>4267</v>
      </c>
      <c r="C6907" s="194" t="s">
        <v>18</v>
      </c>
      <c r="D6907" s="194" t="s">
        <v>281</v>
      </c>
      <c r="E6907" s="195" t="s">
        <v>7282</v>
      </c>
      <c r="F6907" s="147"/>
      <c r="G6907" s="147"/>
    </row>
    <row r="6908" spans="1:7" x14ac:dyDescent="0.2">
      <c r="A6908" s="218">
        <v>6186</v>
      </c>
      <c r="B6908" s="200" t="s">
        <v>18996</v>
      </c>
      <c r="C6908" s="194" t="s">
        <v>18</v>
      </c>
      <c r="D6908" s="194" t="s">
        <v>281</v>
      </c>
      <c r="E6908" s="195" t="s">
        <v>6077</v>
      </c>
      <c r="F6908" s="150"/>
      <c r="G6908" s="151"/>
    </row>
    <row r="6909" spans="1:7" ht="15" x14ac:dyDescent="0.25">
      <c r="A6909" s="192"/>
      <c r="B6909" s="200" t="s">
        <v>18997</v>
      </c>
      <c r="C6909" s="192"/>
      <c r="D6909" s="192"/>
      <c r="E6909" s="192"/>
      <c r="F6909" s="150"/>
      <c r="G6909" s="151"/>
    </row>
    <row r="6910" spans="1:7" x14ac:dyDescent="0.2">
      <c r="A6910" s="218">
        <v>4829</v>
      </c>
      <c r="B6910" s="200" t="s">
        <v>18998</v>
      </c>
      <c r="C6910" s="194" t="s">
        <v>18</v>
      </c>
      <c r="D6910" s="194" t="s">
        <v>281</v>
      </c>
      <c r="E6910" s="195" t="s">
        <v>18999</v>
      </c>
      <c r="F6910" s="150"/>
      <c r="G6910" s="151"/>
    </row>
    <row r="6911" spans="1:7" x14ac:dyDescent="0.2">
      <c r="A6911" s="218">
        <v>20231</v>
      </c>
      <c r="B6911" s="200" t="s">
        <v>4268</v>
      </c>
      <c r="C6911" s="194" t="s">
        <v>18</v>
      </c>
      <c r="D6911" s="194" t="s">
        <v>281</v>
      </c>
      <c r="E6911" s="195" t="s">
        <v>7284</v>
      </c>
      <c r="F6911" s="150"/>
      <c r="G6911" s="151"/>
    </row>
    <row r="6912" spans="1:7" x14ac:dyDescent="0.2">
      <c r="A6912" s="218">
        <v>34680</v>
      </c>
      <c r="B6912" s="200" t="s">
        <v>4269</v>
      </c>
      <c r="C6912" s="194" t="s">
        <v>18</v>
      </c>
      <c r="D6912" s="194" t="s">
        <v>274</v>
      </c>
      <c r="E6912" s="195" t="s">
        <v>6992</v>
      </c>
      <c r="F6912" s="150"/>
      <c r="G6912" s="151"/>
    </row>
    <row r="6913" spans="1:7" x14ac:dyDescent="0.2">
      <c r="A6913" s="218">
        <v>4804</v>
      </c>
      <c r="B6913" s="200" t="s">
        <v>4270</v>
      </c>
      <c r="C6913" s="194" t="s">
        <v>18</v>
      </c>
      <c r="D6913" s="194" t="s">
        <v>281</v>
      </c>
      <c r="E6913" s="195" t="s">
        <v>17133</v>
      </c>
      <c r="F6913" s="150"/>
      <c r="G6913" s="151"/>
    </row>
    <row r="6914" spans="1:7" ht="15" x14ac:dyDescent="0.25">
      <c r="A6914" s="218">
        <v>11573</v>
      </c>
      <c r="B6914" s="200" t="s">
        <v>4271</v>
      </c>
      <c r="C6914" s="194" t="s">
        <v>273</v>
      </c>
      <c r="D6914" s="194" t="s">
        <v>281</v>
      </c>
      <c r="E6914" s="195" t="s">
        <v>5498</v>
      </c>
      <c r="F6914" s="147"/>
      <c r="G6914" s="147"/>
    </row>
    <row r="6915" spans="1:7" x14ac:dyDescent="0.2">
      <c r="A6915" s="218">
        <v>38401</v>
      </c>
      <c r="B6915" s="200" t="s">
        <v>19000</v>
      </c>
      <c r="C6915" s="194" t="s">
        <v>273</v>
      </c>
      <c r="D6915" s="194" t="s">
        <v>281</v>
      </c>
      <c r="E6915" s="195" t="s">
        <v>5261</v>
      </c>
      <c r="F6915" s="150"/>
      <c r="G6915" s="151"/>
    </row>
    <row r="6916" spans="1:7" ht="15" x14ac:dyDescent="0.25">
      <c r="A6916" s="218">
        <v>11575</v>
      </c>
      <c r="B6916" s="200" t="s">
        <v>4272</v>
      </c>
      <c r="C6916" s="194" t="s">
        <v>273</v>
      </c>
      <c r="D6916" s="194" t="s">
        <v>281</v>
      </c>
      <c r="E6916" s="195" t="s">
        <v>6480</v>
      </c>
      <c r="F6916" s="147"/>
      <c r="G6916" s="147"/>
    </row>
    <row r="6917" spans="1:7" x14ac:dyDescent="0.2">
      <c r="A6917" s="218">
        <v>11576</v>
      </c>
      <c r="B6917" s="200" t="s">
        <v>4273</v>
      </c>
      <c r="C6917" s="194" t="s">
        <v>273</v>
      </c>
      <c r="D6917" s="194" t="s">
        <v>281</v>
      </c>
      <c r="E6917" s="195" t="s">
        <v>13766</v>
      </c>
      <c r="F6917" s="150"/>
      <c r="G6917" s="151"/>
    </row>
    <row r="6918" spans="1:7" x14ac:dyDescent="0.2">
      <c r="A6918" s="218">
        <v>20256</v>
      </c>
      <c r="B6918" s="200" t="s">
        <v>19001</v>
      </c>
      <c r="C6918" s="194" t="s">
        <v>273</v>
      </c>
      <c r="D6918" s="194" t="s">
        <v>281</v>
      </c>
      <c r="E6918" s="194" t="s">
        <v>5599</v>
      </c>
      <c r="F6918" s="150"/>
      <c r="G6918" s="151"/>
    </row>
    <row r="6919" spans="1:7" ht="15" x14ac:dyDescent="0.25">
      <c r="A6919" s="192"/>
      <c r="B6919" s="200" t="s">
        <v>19002</v>
      </c>
      <c r="C6919" s="192"/>
      <c r="D6919" s="192"/>
      <c r="E6919" s="192"/>
      <c r="F6919" s="150"/>
      <c r="G6919" s="151"/>
    </row>
    <row r="6920" spans="1:7" ht="15" x14ac:dyDescent="0.25">
      <c r="A6920" s="218">
        <v>13470</v>
      </c>
      <c r="B6920" s="200" t="s">
        <v>4274</v>
      </c>
      <c r="C6920" s="194" t="s">
        <v>273</v>
      </c>
      <c r="D6920" s="194" t="s">
        <v>281</v>
      </c>
      <c r="E6920" s="196" t="s">
        <v>19003</v>
      </c>
      <c r="F6920" s="147"/>
      <c r="G6920" s="147"/>
    </row>
    <row r="6921" spans="1:7" ht="15" x14ac:dyDescent="0.25">
      <c r="A6921" s="192"/>
      <c r="B6921" s="200" t="s">
        <v>4275</v>
      </c>
      <c r="C6921" s="192"/>
      <c r="D6921" s="192"/>
      <c r="E6921" s="192"/>
      <c r="F6921" s="150"/>
      <c r="G6921" s="151"/>
    </row>
    <row r="6922" spans="1:7" x14ac:dyDescent="0.2">
      <c r="A6922" s="218">
        <v>6066</v>
      </c>
      <c r="B6922" s="200" t="s">
        <v>4276</v>
      </c>
      <c r="C6922" s="194" t="s">
        <v>273</v>
      </c>
      <c r="D6922" s="194" t="s">
        <v>281</v>
      </c>
      <c r="E6922" s="196" t="s">
        <v>19004</v>
      </c>
    </row>
    <row r="6923" spans="1:7" ht="15" x14ac:dyDescent="0.25">
      <c r="A6923" s="192"/>
      <c r="B6923" s="200" t="s">
        <v>4277</v>
      </c>
      <c r="C6923" s="192"/>
      <c r="D6923" s="192"/>
      <c r="E6923" s="192"/>
    </row>
    <row r="6924" spans="1:7" x14ac:dyDescent="0.2">
      <c r="A6924" s="218">
        <v>14511</v>
      </c>
      <c r="B6924" s="200" t="s">
        <v>4278</v>
      </c>
      <c r="C6924" s="194" t="s">
        <v>273</v>
      </c>
      <c r="D6924" s="194" t="s">
        <v>281</v>
      </c>
      <c r="E6924" s="196" t="s">
        <v>19005</v>
      </c>
    </row>
    <row r="6925" spans="1:7" ht="15" x14ac:dyDescent="0.25">
      <c r="A6925" s="192"/>
      <c r="B6925" s="200" t="s">
        <v>4279</v>
      </c>
      <c r="C6925" s="192"/>
      <c r="D6925" s="192"/>
      <c r="E6925" s="192"/>
    </row>
    <row r="6926" spans="1:7" x14ac:dyDescent="0.2">
      <c r="A6926" s="218">
        <v>10642</v>
      </c>
      <c r="B6926" s="200" t="s">
        <v>4280</v>
      </c>
      <c r="C6926" s="194" t="s">
        <v>273</v>
      </c>
      <c r="D6926" s="194" t="s">
        <v>209</v>
      </c>
      <c r="E6926" s="197" t="s">
        <v>16968</v>
      </c>
    </row>
    <row r="6927" spans="1:7" ht="15" x14ac:dyDescent="0.25">
      <c r="A6927" s="192"/>
      <c r="B6927" s="200" t="s">
        <v>4281</v>
      </c>
      <c r="C6927" s="192"/>
      <c r="D6927" s="192"/>
      <c r="E6927" s="192"/>
      <c r="F6927" s="147"/>
      <c r="G6927" s="147"/>
    </row>
    <row r="6928" spans="1:7" x14ac:dyDescent="0.2">
      <c r="A6928" s="218">
        <v>6063</v>
      </c>
      <c r="B6928" s="200" t="s">
        <v>4282</v>
      </c>
      <c r="C6928" s="194" t="s">
        <v>56</v>
      </c>
      <c r="D6928" s="194" t="s">
        <v>281</v>
      </c>
      <c r="E6928" s="195" t="s">
        <v>6774</v>
      </c>
    </row>
    <row r="6929" spans="1:7" ht="15" x14ac:dyDescent="0.25">
      <c r="A6929" s="192"/>
      <c r="B6929" s="200" t="s">
        <v>4283</v>
      </c>
      <c r="C6929" s="192"/>
      <c r="D6929" s="192"/>
      <c r="E6929" s="192"/>
      <c r="F6929" s="147"/>
      <c r="G6929" s="147"/>
    </row>
    <row r="6930" spans="1:7" ht="15" x14ac:dyDescent="0.25">
      <c r="A6930" s="192"/>
      <c r="B6930" s="200" t="s">
        <v>2469</v>
      </c>
      <c r="C6930" s="192"/>
      <c r="D6930" s="192"/>
      <c r="E6930" s="192"/>
      <c r="F6930" s="147"/>
      <c r="G6930" s="147"/>
    </row>
    <row r="6931" spans="1:7" ht="15" x14ac:dyDescent="0.25">
      <c r="A6931" s="218">
        <v>6051</v>
      </c>
      <c r="B6931" s="200" t="s">
        <v>4284</v>
      </c>
      <c r="C6931" s="194" t="s">
        <v>56</v>
      </c>
      <c r="D6931" s="194" t="s">
        <v>281</v>
      </c>
      <c r="E6931" s="195" t="s">
        <v>6775</v>
      </c>
      <c r="F6931" s="147"/>
      <c r="G6931" s="147"/>
    </row>
    <row r="6932" spans="1:7" ht="15" x14ac:dyDescent="0.25">
      <c r="A6932" s="192"/>
      <c r="B6932" s="200" t="s">
        <v>4285</v>
      </c>
      <c r="C6932" s="192"/>
      <c r="D6932" s="192"/>
      <c r="E6932" s="192"/>
      <c r="F6932" s="147"/>
      <c r="G6932" s="147"/>
    </row>
    <row r="6933" spans="1:7" ht="15" x14ac:dyDescent="0.25">
      <c r="A6933" s="192"/>
      <c r="B6933" s="200" t="s">
        <v>2469</v>
      </c>
      <c r="C6933" s="192"/>
      <c r="D6933" s="192"/>
      <c r="E6933" s="192"/>
      <c r="F6933" s="147"/>
      <c r="G6933" s="147"/>
    </row>
    <row r="6934" spans="1:7" x14ac:dyDescent="0.2">
      <c r="A6934" s="218">
        <v>6054</v>
      </c>
      <c r="B6934" s="200" t="s">
        <v>4286</v>
      </c>
      <c r="C6934" s="194" t="s">
        <v>56</v>
      </c>
      <c r="D6934" s="194" t="s">
        <v>281</v>
      </c>
      <c r="E6934" s="195" t="s">
        <v>6342</v>
      </c>
    </row>
    <row r="6935" spans="1:7" ht="15" x14ac:dyDescent="0.25">
      <c r="A6935" s="192"/>
      <c r="B6935" s="200" t="s">
        <v>4287</v>
      </c>
      <c r="C6935" s="192"/>
      <c r="D6935" s="192"/>
      <c r="E6935" s="192"/>
      <c r="F6935" s="147"/>
      <c r="G6935" s="147"/>
    </row>
    <row r="6936" spans="1:7" ht="15" x14ac:dyDescent="0.25">
      <c r="A6936" s="218">
        <v>6050</v>
      </c>
      <c r="B6936" s="200" t="s">
        <v>4288</v>
      </c>
      <c r="C6936" s="194" t="s">
        <v>56</v>
      </c>
      <c r="D6936" s="194" t="s">
        <v>281</v>
      </c>
      <c r="E6936" s="195" t="s">
        <v>6776</v>
      </c>
      <c r="F6936" s="151"/>
      <c r="G6936" s="147"/>
    </row>
    <row r="6937" spans="1:7" ht="15" x14ac:dyDescent="0.25">
      <c r="A6937" s="192"/>
      <c r="B6937" s="200" t="s">
        <v>4289</v>
      </c>
      <c r="C6937" s="192"/>
      <c r="D6937" s="192"/>
      <c r="E6937" s="192"/>
      <c r="F6937" s="147"/>
      <c r="G6937" s="148"/>
    </row>
    <row r="6938" spans="1:7" x14ac:dyDescent="0.2">
      <c r="A6938" s="218">
        <v>6049</v>
      </c>
      <c r="B6938" s="200" t="s">
        <v>4290</v>
      </c>
      <c r="C6938" s="194" t="s">
        <v>56</v>
      </c>
      <c r="D6938" s="194" t="s">
        <v>281</v>
      </c>
      <c r="E6938" s="195" t="s">
        <v>6777</v>
      </c>
      <c r="F6938" s="148"/>
      <c r="G6938" s="148"/>
    </row>
    <row r="6939" spans="1:7" ht="15" x14ac:dyDescent="0.25">
      <c r="A6939" s="192"/>
      <c r="B6939" s="200" t="s">
        <v>4291</v>
      </c>
      <c r="C6939" s="192"/>
      <c r="D6939" s="192"/>
      <c r="E6939" s="192"/>
      <c r="F6939" s="147"/>
      <c r="G6939" s="148"/>
    </row>
    <row r="6940" spans="1:7" x14ac:dyDescent="0.2">
      <c r="A6940" s="218">
        <v>13469</v>
      </c>
      <c r="B6940" s="200" t="s">
        <v>4292</v>
      </c>
      <c r="C6940" s="194" t="s">
        <v>273</v>
      </c>
      <c r="D6940" s="194" t="s">
        <v>281</v>
      </c>
      <c r="E6940" s="196" t="s">
        <v>19006</v>
      </c>
      <c r="F6940" s="150"/>
      <c r="G6940" s="150"/>
    </row>
    <row r="6941" spans="1:7" ht="15" x14ac:dyDescent="0.25">
      <c r="A6941" s="192"/>
      <c r="B6941" s="200" t="s">
        <v>4293</v>
      </c>
      <c r="C6941" s="192"/>
      <c r="D6941" s="192"/>
      <c r="E6941" s="192"/>
      <c r="F6941" s="150"/>
      <c r="G6941" s="150"/>
    </row>
    <row r="6942" spans="1:7" ht="15" x14ac:dyDescent="0.25">
      <c r="A6942" s="218">
        <v>6048</v>
      </c>
      <c r="B6942" s="200" t="s">
        <v>4294</v>
      </c>
      <c r="C6942" s="194" t="s">
        <v>56</v>
      </c>
      <c r="D6942" s="194" t="s">
        <v>281</v>
      </c>
      <c r="E6942" s="195" t="s">
        <v>6777</v>
      </c>
      <c r="F6942" s="147"/>
      <c r="G6942" s="147"/>
    </row>
    <row r="6943" spans="1:7" ht="15" x14ac:dyDescent="0.25">
      <c r="A6943" s="192"/>
      <c r="B6943" s="200" t="s">
        <v>4295</v>
      </c>
      <c r="C6943" s="192"/>
      <c r="D6943" s="192"/>
      <c r="E6943" s="192"/>
      <c r="F6943" s="150"/>
      <c r="G6943" s="150"/>
    </row>
    <row r="6944" spans="1:7" ht="15" x14ac:dyDescent="0.25">
      <c r="A6944" s="218">
        <v>6047</v>
      </c>
      <c r="B6944" s="200" t="s">
        <v>4296</v>
      </c>
      <c r="C6944" s="194" t="s">
        <v>56</v>
      </c>
      <c r="D6944" s="194" t="s">
        <v>281</v>
      </c>
      <c r="E6944" s="195" t="s">
        <v>6776</v>
      </c>
      <c r="F6944" s="147"/>
      <c r="G6944" s="147"/>
    </row>
    <row r="6945" spans="1:7" ht="15" x14ac:dyDescent="0.25">
      <c r="A6945" s="192"/>
      <c r="B6945" s="200" t="s">
        <v>4297</v>
      </c>
      <c r="C6945" s="192"/>
      <c r="D6945" s="192"/>
      <c r="E6945" s="192"/>
      <c r="F6945" s="150"/>
      <c r="G6945" s="150"/>
    </row>
    <row r="6946" spans="1:7" ht="15" x14ac:dyDescent="0.25">
      <c r="A6946" s="218">
        <v>14489</v>
      </c>
      <c r="B6946" s="200" t="s">
        <v>4298</v>
      </c>
      <c r="C6946" s="194" t="s">
        <v>273</v>
      </c>
      <c r="D6946" s="194" t="s">
        <v>281</v>
      </c>
      <c r="E6946" s="196" t="s">
        <v>19007</v>
      </c>
      <c r="F6946" s="147"/>
      <c r="G6946" s="147"/>
    </row>
    <row r="6947" spans="1:7" ht="15" x14ac:dyDescent="0.25">
      <c r="A6947" s="192"/>
      <c r="B6947" s="200" t="s">
        <v>4299</v>
      </c>
      <c r="C6947" s="192"/>
      <c r="D6947" s="192"/>
      <c r="E6947" s="192"/>
      <c r="F6947" s="150"/>
      <c r="G6947" s="150"/>
    </row>
    <row r="6948" spans="1:7" ht="15" x14ac:dyDescent="0.25">
      <c r="A6948" s="192"/>
      <c r="B6948" s="200" t="s">
        <v>4300</v>
      </c>
      <c r="C6948" s="192"/>
      <c r="D6948" s="192"/>
      <c r="E6948" s="192"/>
      <c r="F6948" s="147"/>
      <c r="G6948" s="147"/>
    </row>
    <row r="6949" spans="1:7" x14ac:dyDescent="0.2">
      <c r="A6949" s="218">
        <v>14626</v>
      </c>
      <c r="B6949" s="200" t="s">
        <v>4301</v>
      </c>
      <c r="C6949" s="194" t="s">
        <v>273</v>
      </c>
      <c r="D6949" s="194" t="s">
        <v>281</v>
      </c>
      <c r="E6949" s="196" t="s">
        <v>19008</v>
      </c>
      <c r="F6949" s="150"/>
      <c r="G6949" s="150"/>
    </row>
    <row r="6950" spans="1:7" ht="15" x14ac:dyDescent="0.25">
      <c r="A6950" s="192"/>
      <c r="B6950" s="200" t="s">
        <v>4302</v>
      </c>
      <c r="C6950" s="192"/>
      <c r="D6950" s="192"/>
      <c r="E6950" s="192"/>
      <c r="F6950" s="147"/>
      <c r="G6950" s="147"/>
    </row>
    <row r="6951" spans="1:7" x14ac:dyDescent="0.2">
      <c r="A6951" s="218">
        <v>13467</v>
      </c>
      <c r="B6951" s="200" t="s">
        <v>4303</v>
      </c>
      <c r="C6951" s="194" t="s">
        <v>273</v>
      </c>
      <c r="D6951" s="194" t="s">
        <v>281</v>
      </c>
      <c r="E6951" s="196" t="s">
        <v>19009</v>
      </c>
      <c r="F6951" s="150"/>
      <c r="G6951" s="150"/>
    </row>
    <row r="6952" spans="1:7" ht="15" x14ac:dyDescent="0.25">
      <c r="A6952" s="192"/>
      <c r="B6952" s="200" t="s">
        <v>4304</v>
      </c>
      <c r="C6952" s="192"/>
      <c r="D6952" s="192"/>
      <c r="E6952" s="192"/>
      <c r="F6952" s="147"/>
      <c r="G6952" s="147"/>
    </row>
    <row r="6953" spans="1:7" x14ac:dyDescent="0.2">
      <c r="A6953" s="218">
        <v>13600</v>
      </c>
      <c r="B6953" s="200" t="s">
        <v>4305</v>
      </c>
      <c r="C6953" s="194" t="s">
        <v>273</v>
      </c>
      <c r="D6953" s="194" t="s">
        <v>281</v>
      </c>
      <c r="E6953" s="196" t="s">
        <v>19010</v>
      </c>
      <c r="F6953" s="150"/>
      <c r="G6953" s="150"/>
    </row>
    <row r="6954" spans="1:7" ht="15" x14ac:dyDescent="0.25">
      <c r="A6954" s="192"/>
      <c r="B6954" s="200" t="s">
        <v>4306</v>
      </c>
      <c r="C6954" s="192"/>
      <c r="D6954" s="192"/>
      <c r="E6954" s="192"/>
      <c r="F6954" s="147"/>
      <c r="G6954" s="147"/>
    </row>
    <row r="6955" spans="1:7" x14ac:dyDescent="0.2">
      <c r="A6955" s="218">
        <v>36541</v>
      </c>
      <c r="B6955" s="200" t="s">
        <v>4307</v>
      </c>
      <c r="C6955" s="194" t="s">
        <v>273</v>
      </c>
      <c r="D6955" s="194" t="s">
        <v>281</v>
      </c>
      <c r="E6955" s="196" t="s">
        <v>19011</v>
      </c>
      <c r="F6955" s="150"/>
      <c r="G6955" s="150"/>
    </row>
    <row r="6956" spans="1:7" ht="15" x14ac:dyDescent="0.25">
      <c r="A6956" s="192"/>
      <c r="B6956" s="200" t="s">
        <v>4308</v>
      </c>
      <c r="C6956" s="192"/>
      <c r="D6956" s="192"/>
      <c r="E6956" s="192"/>
      <c r="F6956" s="147"/>
      <c r="G6956" s="147"/>
    </row>
    <row r="6957" spans="1:7" x14ac:dyDescent="0.2">
      <c r="A6957" s="218">
        <v>10646</v>
      </c>
      <c r="B6957" s="200" t="s">
        <v>4309</v>
      </c>
      <c r="C6957" s="194" t="s">
        <v>273</v>
      </c>
      <c r="D6957" s="194" t="s">
        <v>281</v>
      </c>
      <c r="E6957" s="196" t="s">
        <v>19012</v>
      </c>
      <c r="F6957" s="150"/>
      <c r="G6957" s="150"/>
    </row>
    <row r="6958" spans="1:7" ht="15" x14ac:dyDescent="0.25">
      <c r="A6958" s="192"/>
      <c r="B6958" s="200" t="s">
        <v>4310</v>
      </c>
      <c r="C6958" s="192"/>
      <c r="D6958" s="192"/>
      <c r="E6958" s="192"/>
      <c r="F6958" s="147"/>
      <c r="G6958" s="147"/>
    </row>
    <row r="6959" spans="1:7" x14ac:dyDescent="0.2">
      <c r="A6959" s="218">
        <v>6058</v>
      </c>
      <c r="B6959" s="200" t="s">
        <v>4311</v>
      </c>
      <c r="C6959" s="194" t="s">
        <v>56</v>
      </c>
      <c r="D6959" s="194" t="s">
        <v>281</v>
      </c>
      <c r="E6959" s="195" t="s">
        <v>6775</v>
      </c>
      <c r="F6959" s="150"/>
      <c r="G6959" s="150"/>
    </row>
    <row r="6960" spans="1:7" ht="15" x14ac:dyDescent="0.25">
      <c r="A6960" s="192"/>
      <c r="B6960" s="200" t="s">
        <v>4312</v>
      </c>
      <c r="C6960" s="192"/>
      <c r="D6960" s="192"/>
      <c r="E6960" s="192"/>
      <c r="F6960" s="147"/>
      <c r="G6960" s="147"/>
    </row>
    <row r="6961" spans="1:7" ht="15" x14ac:dyDescent="0.25">
      <c r="A6961" s="192"/>
      <c r="B6961" s="200" t="s">
        <v>2469</v>
      </c>
      <c r="C6961" s="192"/>
      <c r="D6961" s="192"/>
      <c r="E6961" s="192"/>
      <c r="F6961" s="150"/>
      <c r="G6961" s="150"/>
    </row>
    <row r="6962" spans="1:7" ht="15" x14ac:dyDescent="0.25">
      <c r="A6962" s="218">
        <v>6065</v>
      </c>
      <c r="B6962" s="200" t="s">
        <v>4313</v>
      </c>
      <c r="C6962" s="194" t="s">
        <v>56</v>
      </c>
      <c r="D6962" s="194" t="s">
        <v>281</v>
      </c>
      <c r="E6962" s="195" t="s">
        <v>6775</v>
      </c>
      <c r="F6962" s="147"/>
      <c r="G6962" s="147"/>
    </row>
    <row r="6963" spans="1:7" ht="15" x14ac:dyDescent="0.25">
      <c r="A6963" s="192"/>
      <c r="B6963" s="200" t="s">
        <v>4314</v>
      </c>
      <c r="C6963" s="192"/>
      <c r="D6963" s="192"/>
      <c r="E6963" s="192"/>
      <c r="F6963" s="150"/>
      <c r="G6963" s="150"/>
    </row>
    <row r="6964" spans="1:7" ht="15" x14ac:dyDescent="0.25">
      <c r="A6964" s="199" t="s">
        <v>16759</v>
      </c>
      <c r="B6964" s="192"/>
      <c r="C6964" s="192"/>
      <c r="D6964" s="192"/>
      <c r="E6964" s="192"/>
      <c r="F6964" s="147"/>
      <c r="G6964" s="147"/>
    </row>
    <row r="6965" spans="1:7" x14ac:dyDescent="0.2">
      <c r="A6965" s="174"/>
      <c r="B6965" s="173"/>
      <c r="C6965" s="168"/>
      <c r="D6965" s="168"/>
      <c r="E6965" s="169"/>
      <c r="F6965" s="150"/>
      <c r="G6965" s="150"/>
    </row>
    <row r="6966" spans="1:7" ht="18" x14ac:dyDescent="0.25">
      <c r="A6966" s="192"/>
      <c r="B6966" s="201" t="s">
        <v>264</v>
      </c>
      <c r="C6966" s="192"/>
      <c r="D6966" s="193" t="s">
        <v>16732</v>
      </c>
      <c r="E6966" s="194" t="s">
        <v>19013</v>
      </c>
      <c r="F6966" s="147"/>
      <c r="G6966" s="147"/>
    </row>
    <row r="6967" spans="1:7" ht="15" x14ac:dyDescent="0.25">
      <c r="A6967" s="199" t="s">
        <v>16734</v>
      </c>
      <c r="B6967" s="192"/>
      <c r="C6967" s="192"/>
      <c r="D6967" s="192"/>
      <c r="E6967" s="192"/>
      <c r="F6967" s="150"/>
      <c r="G6967" s="150"/>
    </row>
    <row r="6968" spans="1:7" ht="15" x14ac:dyDescent="0.25">
      <c r="A6968" s="199" t="s">
        <v>16735</v>
      </c>
      <c r="B6968" s="192"/>
      <c r="C6968" s="192"/>
      <c r="D6968" s="192"/>
      <c r="E6968" s="192"/>
      <c r="F6968" s="147"/>
      <c r="G6968" s="147"/>
    </row>
    <row r="6969" spans="1:7" ht="15" x14ac:dyDescent="0.25">
      <c r="A6969" s="199" t="s">
        <v>16736</v>
      </c>
      <c r="B6969" s="192"/>
      <c r="C6969" s="192"/>
      <c r="D6969" s="192"/>
      <c r="E6969" s="192"/>
      <c r="F6969" s="150"/>
      <c r="G6969" s="150"/>
    </row>
    <row r="6970" spans="1:7" ht="15" x14ac:dyDescent="0.25">
      <c r="A6970" s="199" t="s">
        <v>16737</v>
      </c>
      <c r="B6970" s="192"/>
      <c r="C6970" s="192"/>
      <c r="D6970" s="192"/>
      <c r="E6970" s="192"/>
      <c r="F6970" s="147"/>
      <c r="G6970" s="147"/>
    </row>
    <row r="6971" spans="1:7" ht="15" x14ac:dyDescent="0.25">
      <c r="A6971" s="199" t="s">
        <v>16738</v>
      </c>
      <c r="B6971" s="192"/>
      <c r="C6971" s="192"/>
      <c r="D6971" s="192"/>
      <c r="E6971" s="192"/>
      <c r="F6971" s="150"/>
      <c r="G6971" s="150"/>
    </row>
    <row r="6972" spans="1:7" ht="15" x14ac:dyDescent="0.25">
      <c r="A6972" s="199" t="s">
        <v>16739</v>
      </c>
      <c r="B6972" s="200" t="s">
        <v>16740</v>
      </c>
      <c r="C6972" s="192"/>
      <c r="D6972" s="192"/>
      <c r="E6972" s="192"/>
      <c r="F6972" s="147"/>
      <c r="G6972" s="147"/>
    </row>
    <row r="6973" spans="1:7" ht="15" x14ac:dyDescent="0.25">
      <c r="A6973" s="192"/>
      <c r="B6973" s="200" t="s">
        <v>16741</v>
      </c>
      <c r="C6973" s="195" t="s">
        <v>16742</v>
      </c>
      <c r="D6973" s="192"/>
      <c r="E6973" s="195" t="s">
        <v>16743</v>
      </c>
      <c r="F6973" s="150"/>
      <c r="G6973" s="150"/>
    </row>
    <row r="6974" spans="1:7" ht="15" x14ac:dyDescent="0.25">
      <c r="A6974" s="199" t="s">
        <v>16744</v>
      </c>
      <c r="B6974" s="199" t="s">
        <v>16745</v>
      </c>
      <c r="C6974" s="192"/>
      <c r="D6974" s="193" t="s">
        <v>16746</v>
      </c>
      <c r="E6974" s="192"/>
      <c r="F6974" s="147"/>
      <c r="G6974" s="147"/>
    </row>
    <row r="6975" spans="1:7" x14ac:dyDescent="0.2">
      <c r="A6975" s="199" t="s">
        <v>265</v>
      </c>
      <c r="B6975" s="199" t="s">
        <v>266</v>
      </c>
      <c r="C6975" s="193" t="s">
        <v>267</v>
      </c>
      <c r="D6975" s="193" t="s">
        <v>268</v>
      </c>
      <c r="E6975" s="193" t="s">
        <v>269</v>
      </c>
      <c r="F6975" s="150"/>
      <c r="G6975" s="150"/>
    </row>
    <row r="6976" spans="1:7" ht="15" x14ac:dyDescent="0.25">
      <c r="A6976" s="192"/>
      <c r="B6976" s="192"/>
      <c r="C6976" s="192"/>
      <c r="D6976" s="193" t="s">
        <v>270</v>
      </c>
      <c r="E6976" s="193" t="s">
        <v>271</v>
      </c>
      <c r="F6976" s="147"/>
      <c r="G6976" s="147"/>
    </row>
    <row r="6977" spans="1:7" x14ac:dyDescent="0.2">
      <c r="A6977" s="218">
        <v>6052</v>
      </c>
      <c r="B6977" s="200" t="s">
        <v>4315</v>
      </c>
      <c r="C6977" s="194" t="s">
        <v>56</v>
      </c>
      <c r="D6977" s="194" t="s">
        <v>281</v>
      </c>
      <c r="E6977" s="195" t="s">
        <v>6775</v>
      </c>
      <c r="F6977" s="150"/>
      <c r="G6977" s="150"/>
    </row>
    <row r="6978" spans="1:7" ht="15" x14ac:dyDescent="0.25">
      <c r="A6978" s="192"/>
      <c r="B6978" s="200" t="s">
        <v>4316</v>
      </c>
      <c r="C6978" s="192"/>
      <c r="D6978" s="192"/>
      <c r="E6978" s="192"/>
      <c r="F6978" s="147"/>
      <c r="G6978" s="147"/>
    </row>
    <row r="6979" spans="1:7" x14ac:dyDescent="0.2">
      <c r="A6979" s="218">
        <v>6056</v>
      </c>
      <c r="B6979" s="200" t="s">
        <v>4317</v>
      </c>
      <c r="C6979" s="194" t="s">
        <v>56</v>
      </c>
      <c r="D6979" s="194" t="s">
        <v>281</v>
      </c>
      <c r="E6979" s="195" t="s">
        <v>6778</v>
      </c>
      <c r="F6979" s="150"/>
      <c r="G6979" s="150"/>
    </row>
    <row r="6980" spans="1:7" ht="15" x14ac:dyDescent="0.25">
      <c r="A6980" s="192"/>
      <c r="B6980" s="200" t="s">
        <v>4318</v>
      </c>
      <c r="C6980" s="192"/>
      <c r="D6980" s="192"/>
      <c r="E6980" s="192"/>
      <c r="F6980" s="147"/>
      <c r="G6980" s="147"/>
    </row>
    <row r="6981" spans="1:7" x14ac:dyDescent="0.2">
      <c r="A6981" s="218">
        <v>6059</v>
      </c>
      <c r="B6981" s="200" t="s">
        <v>4319</v>
      </c>
      <c r="C6981" s="194" t="s">
        <v>56</v>
      </c>
      <c r="D6981" s="194" t="s">
        <v>281</v>
      </c>
      <c r="E6981" s="195" t="s">
        <v>6779</v>
      </c>
      <c r="F6981" s="150"/>
      <c r="G6981" s="150"/>
    </row>
    <row r="6982" spans="1:7" ht="15" x14ac:dyDescent="0.25">
      <c r="A6982" s="192"/>
      <c r="B6982" s="200" t="s">
        <v>4320</v>
      </c>
      <c r="C6982" s="192"/>
      <c r="D6982" s="192"/>
      <c r="E6982" s="192"/>
      <c r="F6982" s="147"/>
      <c r="G6982" s="147"/>
    </row>
    <row r="6983" spans="1:7" x14ac:dyDescent="0.2">
      <c r="A6983" s="218">
        <v>10758</v>
      </c>
      <c r="B6983" s="200" t="s">
        <v>4321</v>
      </c>
      <c r="C6983" s="194" t="s">
        <v>56</v>
      </c>
      <c r="D6983" s="194" t="s">
        <v>281</v>
      </c>
      <c r="E6983" s="195" t="s">
        <v>6780</v>
      </c>
      <c r="F6983" s="150"/>
      <c r="G6983" s="150"/>
    </row>
    <row r="6984" spans="1:7" ht="15" x14ac:dyDescent="0.25">
      <c r="A6984" s="192"/>
      <c r="B6984" s="200" t="s">
        <v>4322</v>
      </c>
      <c r="C6984" s="192"/>
      <c r="D6984" s="192"/>
      <c r="E6984" s="192"/>
      <c r="F6984" s="147"/>
      <c r="G6984" s="147"/>
    </row>
    <row r="6985" spans="1:7" x14ac:dyDescent="0.2">
      <c r="A6985" s="218">
        <v>6060</v>
      </c>
      <c r="B6985" s="200" t="s">
        <v>4323</v>
      </c>
      <c r="C6985" s="194" t="s">
        <v>56</v>
      </c>
      <c r="D6985" s="194" t="s">
        <v>281</v>
      </c>
      <c r="E6985" s="195" t="s">
        <v>6775</v>
      </c>
      <c r="F6985" s="150"/>
      <c r="G6985" s="150"/>
    </row>
    <row r="6986" spans="1:7" ht="15" x14ac:dyDescent="0.25">
      <c r="A6986" s="192"/>
      <c r="B6986" s="200" t="s">
        <v>4324</v>
      </c>
      <c r="C6986" s="192"/>
      <c r="D6986" s="192"/>
      <c r="E6986" s="192"/>
      <c r="F6986" s="147"/>
      <c r="G6986" s="147"/>
    </row>
    <row r="6987" spans="1:7" x14ac:dyDescent="0.2">
      <c r="A6987" s="218">
        <v>13881</v>
      </c>
      <c r="B6987" s="200" t="s">
        <v>4325</v>
      </c>
      <c r="C6987" s="194" t="s">
        <v>273</v>
      </c>
      <c r="D6987" s="194" t="s">
        <v>281</v>
      </c>
      <c r="E6987" s="196" t="s">
        <v>19014</v>
      </c>
      <c r="F6987" s="150"/>
      <c r="G6987" s="150"/>
    </row>
    <row r="6988" spans="1:7" ht="15" x14ac:dyDescent="0.25">
      <c r="A6988" s="192"/>
      <c r="B6988" s="200" t="s">
        <v>4326</v>
      </c>
      <c r="C6988" s="192"/>
      <c r="D6988" s="192"/>
      <c r="E6988" s="192"/>
      <c r="F6988" s="147"/>
      <c r="G6988" s="147"/>
    </row>
    <row r="6989" spans="1:7" x14ac:dyDescent="0.2">
      <c r="A6989" s="218">
        <v>13468</v>
      </c>
      <c r="B6989" s="200" t="s">
        <v>4327</v>
      </c>
      <c r="C6989" s="194" t="s">
        <v>273</v>
      </c>
      <c r="D6989" s="194" t="s">
        <v>281</v>
      </c>
      <c r="E6989" s="196" t="s">
        <v>19015</v>
      </c>
      <c r="F6989" s="150"/>
      <c r="G6989" s="150"/>
    </row>
    <row r="6990" spans="1:7" ht="15" x14ac:dyDescent="0.25">
      <c r="A6990" s="192"/>
      <c r="B6990" s="200" t="s">
        <v>4328</v>
      </c>
      <c r="C6990" s="192"/>
      <c r="D6990" s="192"/>
      <c r="E6990" s="192"/>
      <c r="F6990" s="150"/>
      <c r="G6990" s="150"/>
    </row>
    <row r="6991" spans="1:7" x14ac:dyDescent="0.2">
      <c r="A6991" s="218">
        <v>13365</v>
      </c>
      <c r="B6991" s="200" t="s">
        <v>4329</v>
      </c>
      <c r="C6991" s="194" t="s">
        <v>273</v>
      </c>
      <c r="D6991" s="194" t="s">
        <v>281</v>
      </c>
      <c r="E6991" s="196" t="s">
        <v>19016</v>
      </c>
      <c r="F6991" s="150"/>
      <c r="G6991" s="150"/>
    </row>
    <row r="6992" spans="1:7" ht="15" x14ac:dyDescent="0.25">
      <c r="A6992" s="192"/>
      <c r="B6992" s="200" t="s">
        <v>4330</v>
      </c>
      <c r="C6992" s="192"/>
      <c r="D6992" s="192"/>
      <c r="E6992" s="192"/>
      <c r="F6992" s="150"/>
      <c r="G6992" s="150"/>
    </row>
    <row r="6993" spans="1:7" x14ac:dyDescent="0.2">
      <c r="A6993" s="218">
        <v>11282</v>
      </c>
      <c r="B6993" s="200" t="s">
        <v>4331</v>
      </c>
      <c r="C6993" s="194" t="s">
        <v>273</v>
      </c>
      <c r="D6993" s="194" t="s">
        <v>281</v>
      </c>
      <c r="E6993" s="196" t="s">
        <v>19017</v>
      </c>
      <c r="F6993" s="150"/>
      <c r="G6993" s="150"/>
    </row>
    <row r="6994" spans="1:7" ht="15" x14ac:dyDescent="0.25">
      <c r="A6994" s="192"/>
      <c r="B6994" s="200" t="s">
        <v>4332</v>
      </c>
      <c r="C6994" s="192"/>
      <c r="D6994" s="192"/>
      <c r="E6994" s="192"/>
      <c r="F6994" s="150"/>
      <c r="G6994" s="150"/>
    </row>
    <row r="6995" spans="1:7" x14ac:dyDescent="0.2">
      <c r="A6995" s="218">
        <v>6062</v>
      </c>
      <c r="B6995" s="200" t="s">
        <v>4333</v>
      </c>
      <c r="C6995" s="194" t="s">
        <v>56</v>
      </c>
      <c r="D6995" s="194" t="s">
        <v>209</v>
      </c>
      <c r="E6995" s="195" t="s">
        <v>7285</v>
      </c>
      <c r="F6995" s="150"/>
      <c r="G6995" s="150"/>
    </row>
    <row r="6996" spans="1:7" ht="15" x14ac:dyDescent="0.25">
      <c r="A6996" s="192"/>
      <c r="B6996" s="200" t="s">
        <v>4334</v>
      </c>
      <c r="C6996" s="192"/>
      <c r="D6996" s="192"/>
      <c r="E6996" s="192"/>
      <c r="F6996" s="150"/>
      <c r="G6996" s="150"/>
    </row>
    <row r="6997" spans="1:7" ht="15" x14ac:dyDescent="0.25">
      <c r="A6997" s="192"/>
      <c r="B6997" s="200" t="s">
        <v>4335</v>
      </c>
      <c r="C6997" s="192"/>
      <c r="D6997" s="192"/>
      <c r="E6997" s="192"/>
      <c r="F6997" s="150"/>
      <c r="G6997" s="150"/>
    </row>
    <row r="6998" spans="1:7" x14ac:dyDescent="0.2">
      <c r="A6998" s="218">
        <v>6068</v>
      </c>
      <c r="B6998" s="200" t="s">
        <v>4336</v>
      </c>
      <c r="C6998" s="194" t="s">
        <v>273</v>
      </c>
      <c r="D6998" s="194" t="s">
        <v>281</v>
      </c>
      <c r="E6998" s="196" t="s">
        <v>16969</v>
      </c>
      <c r="F6998" s="150"/>
      <c r="G6998" s="150"/>
    </row>
    <row r="6999" spans="1:7" ht="15" x14ac:dyDescent="0.25">
      <c r="A6999" s="192"/>
      <c r="B6999" s="200" t="s">
        <v>4337</v>
      </c>
      <c r="C6999" s="192"/>
      <c r="D6999" s="192"/>
      <c r="E6999" s="192"/>
    </row>
    <row r="7000" spans="1:7" x14ac:dyDescent="0.2">
      <c r="A7000" s="218">
        <v>6070</v>
      </c>
      <c r="B7000" s="200" t="s">
        <v>4338</v>
      </c>
      <c r="C7000" s="194" t="s">
        <v>273</v>
      </c>
      <c r="D7000" s="194" t="s">
        <v>281</v>
      </c>
      <c r="E7000" s="196" t="s">
        <v>19018</v>
      </c>
    </row>
    <row r="7001" spans="1:7" ht="15" x14ac:dyDescent="0.25">
      <c r="A7001" s="192"/>
      <c r="B7001" s="200" t="s">
        <v>4339</v>
      </c>
      <c r="C7001" s="192"/>
      <c r="D7001" s="192"/>
      <c r="E7001" s="192"/>
    </row>
    <row r="7002" spans="1:7" x14ac:dyDescent="0.2">
      <c r="A7002" s="218">
        <v>14513</v>
      </c>
      <c r="B7002" s="200" t="s">
        <v>4340</v>
      </c>
      <c r="C7002" s="194" t="s">
        <v>273</v>
      </c>
      <c r="D7002" s="194" t="s">
        <v>281</v>
      </c>
      <c r="E7002" s="196" t="s">
        <v>19019</v>
      </c>
    </row>
    <row r="7003" spans="1:7" ht="15" x14ac:dyDescent="0.25">
      <c r="A7003" s="192"/>
      <c r="B7003" s="200" t="s">
        <v>4341</v>
      </c>
      <c r="C7003" s="192"/>
      <c r="D7003" s="192"/>
      <c r="E7003" s="192"/>
    </row>
    <row r="7004" spans="1:7" ht="15" x14ac:dyDescent="0.25">
      <c r="A7004" s="218">
        <v>6069</v>
      </c>
      <c r="B7004" s="200" t="s">
        <v>4342</v>
      </c>
      <c r="C7004" s="194" t="s">
        <v>273</v>
      </c>
      <c r="D7004" s="194" t="s">
        <v>281</v>
      </c>
      <c r="E7004" s="196" t="s">
        <v>19020</v>
      </c>
      <c r="F7004" s="147"/>
      <c r="G7004" s="147"/>
    </row>
    <row r="7005" spans="1:7" ht="15" x14ac:dyDescent="0.25">
      <c r="A7005" s="192"/>
      <c r="B7005" s="200" t="s">
        <v>4343</v>
      </c>
      <c r="C7005" s="192"/>
      <c r="D7005" s="192"/>
      <c r="E7005" s="192"/>
    </row>
    <row r="7006" spans="1:7" ht="15" x14ac:dyDescent="0.25">
      <c r="A7006" s="218">
        <v>6067</v>
      </c>
      <c r="B7006" s="200" t="s">
        <v>4344</v>
      </c>
      <c r="C7006" s="194" t="s">
        <v>273</v>
      </c>
      <c r="D7006" s="194" t="s">
        <v>281</v>
      </c>
      <c r="E7006" s="196" t="s">
        <v>19021</v>
      </c>
      <c r="F7006" s="147"/>
      <c r="G7006" s="147"/>
    </row>
    <row r="7007" spans="1:7" ht="15" x14ac:dyDescent="0.25">
      <c r="A7007" s="192"/>
      <c r="B7007" s="200" t="s">
        <v>4345</v>
      </c>
      <c r="C7007" s="192"/>
      <c r="D7007" s="192"/>
      <c r="E7007" s="192"/>
      <c r="F7007" s="147"/>
      <c r="G7007" s="147"/>
    </row>
    <row r="7008" spans="1:7" ht="15" x14ac:dyDescent="0.25">
      <c r="A7008" s="218">
        <v>36532</v>
      </c>
      <c r="B7008" s="200" t="s">
        <v>4346</v>
      </c>
      <c r="C7008" s="194" t="s">
        <v>273</v>
      </c>
      <c r="D7008" s="194" t="s">
        <v>281</v>
      </c>
      <c r="E7008" s="196" t="s">
        <v>19022</v>
      </c>
      <c r="F7008" s="147"/>
      <c r="G7008" s="147"/>
    </row>
    <row r="7009" spans="1:7" ht="15" x14ac:dyDescent="0.25">
      <c r="A7009" s="218">
        <v>11578</v>
      </c>
      <c r="B7009" s="200" t="s">
        <v>4347</v>
      </c>
      <c r="C7009" s="194" t="s">
        <v>273</v>
      </c>
      <c r="D7009" s="194" t="s">
        <v>281</v>
      </c>
      <c r="E7009" s="195" t="s">
        <v>5781</v>
      </c>
      <c r="F7009" s="147"/>
      <c r="G7009" s="147"/>
    </row>
    <row r="7010" spans="1:7" ht="15" x14ac:dyDescent="0.25">
      <c r="A7010" s="218">
        <v>11577</v>
      </c>
      <c r="B7010" s="200" t="s">
        <v>4348</v>
      </c>
      <c r="C7010" s="194" t="s">
        <v>273</v>
      </c>
      <c r="D7010" s="194" t="s">
        <v>281</v>
      </c>
      <c r="E7010" s="195" t="s">
        <v>11834</v>
      </c>
      <c r="F7010" s="147"/>
      <c r="G7010" s="147"/>
    </row>
    <row r="7011" spans="1:7" x14ac:dyDescent="0.2">
      <c r="A7011" s="218">
        <v>1115</v>
      </c>
      <c r="B7011" s="200" t="s">
        <v>4349</v>
      </c>
      <c r="C7011" s="194" t="s">
        <v>18</v>
      </c>
      <c r="D7011" s="194" t="s">
        <v>281</v>
      </c>
      <c r="E7011" s="195" t="s">
        <v>5947</v>
      </c>
    </row>
    <row r="7012" spans="1:7" ht="15" x14ac:dyDescent="0.25">
      <c r="A7012" s="218">
        <v>1116</v>
      </c>
      <c r="B7012" s="200" t="s">
        <v>4350</v>
      </c>
      <c r="C7012" s="194" t="s">
        <v>18</v>
      </c>
      <c r="D7012" s="194" t="s">
        <v>281</v>
      </c>
      <c r="E7012" s="195" t="s">
        <v>5927</v>
      </c>
      <c r="F7012" s="147"/>
      <c r="G7012" s="147"/>
    </row>
    <row r="7013" spans="1:7" ht="15" x14ac:dyDescent="0.25">
      <c r="A7013" s="218">
        <v>1111</v>
      </c>
      <c r="B7013" s="200" t="s">
        <v>4351</v>
      </c>
      <c r="C7013" s="194" t="s">
        <v>18</v>
      </c>
      <c r="D7013" s="194" t="s">
        <v>281</v>
      </c>
      <c r="E7013" s="195" t="s">
        <v>12983</v>
      </c>
      <c r="F7013" s="147"/>
      <c r="G7013" s="151"/>
    </row>
    <row r="7014" spans="1:7" ht="15" x14ac:dyDescent="0.25">
      <c r="A7014" s="218">
        <v>1114</v>
      </c>
      <c r="B7014" s="200" t="s">
        <v>4352</v>
      </c>
      <c r="C7014" s="194" t="s">
        <v>18</v>
      </c>
      <c r="D7014" s="194" t="s">
        <v>281</v>
      </c>
      <c r="E7014" s="195" t="s">
        <v>17398</v>
      </c>
      <c r="F7014" s="148"/>
      <c r="G7014" s="147"/>
    </row>
    <row r="7015" spans="1:7" x14ac:dyDescent="0.2">
      <c r="A7015" s="218">
        <v>1113</v>
      </c>
      <c r="B7015" s="200" t="s">
        <v>4353</v>
      </c>
      <c r="C7015" s="194" t="s">
        <v>18</v>
      </c>
      <c r="D7015" s="194" t="s">
        <v>281</v>
      </c>
      <c r="E7015" s="195" t="s">
        <v>19023</v>
      </c>
      <c r="F7015" s="148"/>
      <c r="G7015" s="148"/>
    </row>
    <row r="7016" spans="1:7" x14ac:dyDescent="0.2">
      <c r="A7016" s="218">
        <v>20214</v>
      </c>
      <c r="B7016" s="200" t="s">
        <v>4354</v>
      </c>
      <c r="C7016" s="194" t="s">
        <v>273</v>
      </c>
      <c r="D7016" s="194" t="s">
        <v>281</v>
      </c>
      <c r="E7016" s="195" t="s">
        <v>19024</v>
      </c>
      <c r="F7016" s="148"/>
      <c r="G7016" s="148"/>
    </row>
    <row r="7017" spans="1:7" x14ac:dyDescent="0.2">
      <c r="A7017" s="218">
        <v>7237</v>
      </c>
      <c r="B7017" s="200" t="s">
        <v>4355</v>
      </c>
      <c r="C7017" s="194" t="s">
        <v>273</v>
      </c>
      <c r="D7017" s="194" t="s">
        <v>281</v>
      </c>
      <c r="E7017" s="195" t="s">
        <v>6871</v>
      </c>
      <c r="F7017" s="150"/>
      <c r="G7017" s="151"/>
    </row>
    <row r="7018" spans="1:7" x14ac:dyDescent="0.2">
      <c r="A7018" s="218">
        <v>11064</v>
      </c>
      <c r="B7018" s="200" t="s">
        <v>4356</v>
      </c>
      <c r="C7018" s="194" t="s">
        <v>273</v>
      </c>
      <c r="D7018" s="194" t="s">
        <v>281</v>
      </c>
      <c r="E7018" s="195" t="s">
        <v>6133</v>
      </c>
      <c r="F7018" s="150"/>
      <c r="G7018" s="151"/>
    </row>
    <row r="7019" spans="1:7" x14ac:dyDescent="0.2">
      <c r="A7019" s="218">
        <v>16</v>
      </c>
      <c r="B7019" s="200" t="s">
        <v>4357</v>
      </c>
      <c r="C7019" s="194" t="s">
        <v>31</v>
      </c>
      <c r="D7019" s="194" t="s">
        <v>281</v>
      </c>
      <c r="E7019" s="195" t="s">
        <v>7952</v>
      </c>
      <c r="F7019" s="150"/>
      <c r="G7019" s="151"/>
    </row>
    <row r="7020" spans="1:7" x14ac:dyDescent="0.2">
      <c r="A7020" s="218">
        <v>11757</v>
      </c>
      <c r="B7020" s="200" t="s">
        <v>4358</v>
      </c>
      <c r="C7020" s="194" t="s">
        <v>273</v>
      </c>
      <c r="D7020" s="194" t="s">
        <v>209</v>
      </c>
      <c r="E7020" s="195" t="s">
        <v>7288</v>
      </c>
      <c r="F7020" s="150"/>
      <c r="G7020" s="151"/>
    </row>
    <row r="7021" spans="1:7" x14ac:dyDescent="0.2">
      <c r="A7021" s="218">
        <v>11758</v>
      </c>
      <c r="B7021" s="200" t="s">
        <v>4359</v>
      </c>
      <c r="C7021" s="194" t="s">
        <v>273</v>
      </c>
      <c r="D7021" s="194" t="s">
        <v>209</v>
      </c>
      <c r="E7021" s="195" t="s">
        <v>18655</v>
      </c>
      <c r="F7021" s="150"/>
      <c r="G7021" s="151"/>
    </row>
    <row r="7022" spans="1:7" ht="15" x14ac:dyDescent="0.25">
      <c r="A7022" s="192"/>
      <c r="B7022" s="200" t="s">
        <v>4360</v>
      </c>
      <c r="C7022" s="192"/>
      <c r="D7022" s="192"/>
      <c r="E7022" s="192"/>
      <c r="F7022" s="150"/>
      <c r="G7022" s="151"/>
    </row>
    <row r="7023" spans="1:7" x14ac:dyDescent="0.2">
      <c r="A7023" s="218">
        <v>37526</v>
      </c>
      <c r="B7023" s="200" t="s">
        <v>4361</v>
      </c>
      <c r="C7023" s="194" t="s">
        <v>273</v>
      </c>
      <c r="D7023" s="194" t="s">
        <v>281</v>
      </c>
      <c r="E7023" s="195" t="s">
        <v>5702</v>
      </c>
      <c r="F7023" s="150"/>
      <c r="G7023" s="151"/>
    </row>
    <row r="7024" spans="1:7" x14ac:dyDescent="0.2">
      <c r="A7024" s="218">
        <v>6076</v>
      </c>
      <c r="B7024" s="200" t="s">
        <v>4362</v>
      </c>
      <c r="C7024" s="194" t="s">
        <v>302</v>
      </c>
      <c r="D7024" s="194" t="s">
        <v>209</v>
      </c>
      <c r="E7024" s="195" t="s">
        <v>5898</v>
      </c>
      <c r="F7024" s="150"/>
      <c r="G7024" s="151"/>
    </row>
    <row r="7025" spans="1:7" x14ac:dyDescent="0.2">
      <c r="A7025" s="218">
        <v>12413</v>
      </c>
      <c r="B7025" s="200" t="s">
        <v>4363</v>
      </c>
      <c r="C7025" s="194" t="s">
        <v>273</v>
      </c>
      <c r="D7025" s="194" t="s">
        <v>281</v>
      </c>
      <c r="E7025" s="195" t="s">
        <v>7289</v>
      </c>
      <c r="F7025" s="150"/>
      <c r="G7025" s="151"/>
    </row>
    <row r="7026" spans="1:7" x14ac:dyDescent="0.2">
      <c r="A7026" s="218">
        <v>13109</v>
      </c>
      <c r="B7026" s="200" t="s">
        <v>4364</v>
      </c>
      <c r="C7026" s="194" t="s">
        <v>273</v>
      </c>
      <c r="D7026" s="194" t="s">
        <v>281</v>
      </c>
      <c r="E7026" s="195" t="s">
        <v>7290</v>
      </c>
      <c r="F7026" s="150"/>
      <c r="G7026" s="151"/>
    </row>
    <row r="7027" spans="1:7" x14ac:dyDescent="0.2">
      <c r="A7027" s="218">
        <v>13110</v>
      </c>
      <c r="B7027" s="200" t="s">
        <v>4365</v>
      </c>
      <c r="C7027" s="194" t="s">
        <v>273</v>
      </c>
      <c r="D7027" s="194" t="s">
        <v>281</v>
      </c>
      <c r="E7027" s="195" t="s">
        <v>7291</v>
      </c>
      <c r="F7027" s="150"/>
      <c r="G7027" s="151"/>
    </row>
    <row r="7028" spans="1:7" x14ac:dyDescent="0.2">
      <c r="A7028" s="218">
        <v>7581</v>
      </c>
      <c r="B7028" s="200" t="s">
        <v>4366</v>
      </c>
      <c r="C7028" s="194" t="s">
        <v>273</v>
      </c>
      <c r="D7028" s="194" t="s">
        <v>281</v>
      </c>
      <c r="E7028" s="195" t="s">
        <v>11379</v>
      </c>
      <c r="F7028" s="150"/>
      <c r="G7028" s="151"/>
    </row>
    <row r="7029" spans="1:7" x14ac:dyDescent="0.2">
      <c r="A7029" s="218">
        <v>37373</v>
      </c>
      <c r="B7029" s="200" t="s">
        <v>4367</v>
      </c>
      <c r="C7029" s="194" t="s">
        <v>56</v>
      </c>
      <c r="D7029" s="194" t="s">
        <v>209</v>
      </c>
      <c r="E7029" s="194" t="s">
        <v>5455</v>
      </c>
      <c r="F7029" s="150"/>
      <c r="G7029" s="151"/>
    </row>
    <row r="7030" spans="1:7" x14ac:dyDescent="0.2">
      <c r="A7030" s="218">
        <v>4734</v>
      </c>
      <c r="B7030" s="200" t="s">
        <v>4368</v>
      </c>
      <c r="C7030" s="194" t="s">
        <v>302</v>
      </c>
      <c r="D7030" s="194" t="s">
        <v>281</v>
      </c>
      <c r="E7030" s="195" t="s">
        <v>5510</v>
      </c>
      <c r="F7030" s="150"/>
      <c r="G7030" s="151"/>
    </row>
    <row r="7031" spans="1:7" ht="15" x14ac:dyDescent="0.25">
      <c r="A7031" s="199" t="s">
        <v>16759</v>
      </c>
      <c r="B7031" s="192"/>
      <c r="C7031" s="192"/>
      <c r="D7031" s="192"/>
      <c r="E7031" s="192"/>
      <c r="F7031" s="150"/>
      <c r="G7031" s="151"/>
    </row>
    <row r="7032" spans="1:7" x14ac:dyDescent="0.2">
      <c r="A7032" s="174"/>
      <c r="B7032" s="173"/>
      <c r="C7032" s="168"/>
      <c r="D7032" s="168"/>
      <c r="E7032" s="169"/>
      <c r="F7032" s="150"/>
      <c r="G7032" s="151"/>
    </row>
    <row r="7033" spans="1:7" ht="18" x14ac:dyDescent="0.25">
      <c r="A7033" s="192"/>
      <c r="B7033" s="201" t="s">
        <v>264</v>
      </c>
      <c r="C7033" s="192"/>
      <c r="D7033" s="193" t="s">
        <v>16732</v>
      </c>
      <c r="E7033" s="194" t="s">
        <v>19025</v>
      </c>
      <c r="F7033" s="150"/>
      <c r="G7033" s="151"/>
    </row>
    <row r="7034" spans="1:7" ht="15" x14ac:dyDescent="0.25">
      <c r="A7034" s="199" t="s">
        <v>16734</v>
      </c>
      <c r="B7034" s="192"/>
      <c r="C7034" s="192"/>
      <c r="D7034" s="192"/>
      <c r="E7034" s="192"/>
      <c r="F7034" s="150"/>
      <c r="G7034" s="151"/>
    </row>
    <row r="7035" spans="1:7" ht="15" x14ac:dyDescent="0.25">
      <c r="A7035" s="199" t="s">
        <v>16735</v>
      </c>
      <c r="B7035" s="192"/>
      <c r="C7035" s="192"/>
      <c r="D7035" s="192"/>
      <c r="E7035" s="192"/>
      <c r="F7035" s="150"/>
      <c r="G7035" s="151"/>
    </row>
    <row r="7036" spans="1:7" ht="15" x14ac:dyDescent="0.25">
      <c r="A7036" s="199" t="s">
        <v>16736</v>
      </c>
      <c r="B7036" s="192"/>
      <c r="C7036" s="192"/>
      <c r="D7036" s="192"/>
      <c r="E7036" s="192"/>
      <c r="F7036" s="150"/>
      <c r="G7036" s="151"/>
    </row>
    <row r="7037" spans="1:7" ht="15" x14ac:dyDescent="0.25">
      <c r="A7037" s="199" t="s">
        <v>16737</v>
      </c>
      <c r="B7037" s="192"/>
      <c r="C7037" s="192"/>
      <c r="D7037" s="192"/>
      <c r="E7037" s="192"/>
      <c r="F7037" s="150"/>
      <c r="G7037" s="152"/>
    </row>
    <row r="7038" spans="1:7" ht="15" x14ac:dyDescent="0.25">
      <c r="A7038" s="199" t="s">
        <v>16738</v>
      </c>
      <c r="B7038" s="192"/>
      <c r="C7038" s="192"/>
      <c r="D7038" s="192"/>
      <c r="E7038" s="192"/>
      <c r="F7038" s="147"/>
      <c r="G7038" s="147"/>
    </row>
    <row r="7039" spans="1:7" ht="15" x14ac:dyDescent="0.25">
      <c r="A7039" s="199" t="s">
        <v>16739</v>
      </c>
      <c r="B7039" s="200" t="s">
        <v>16740</v>
      </c>
      <c r="C7039" s="192"/>
      <c r="D7039" s="192"/>
      <c r="E7039" s="192"/>
      <c r="F7039" s="150"/>
      <c r="G7039" s="151"/>
    </row>
    <row r="7040" spans="1:7" ht="15" x14ac:dyDescent="0.25">
      <c r="A7040" s="192"/>
      <c r="B7040" s="200" t="s">
        <v>16741</v>
      </c>
      <c r="C7040" s="195" t="s">
        <v>16742</v>
      </c>
      <c r="D7040" s="192"/>
      <c r="E7040" s="195" t="s">
        <v>16743</v>
      </c>
      <c r="F7040" s="150"/>
      <c r="G7040" s="151"/>
    </row>
    <row r="7041" spans="1:7" ht="15" x14ac:dyDescent="0.25">
      <c r="A7041" s="199" t="s">
        <v>16744</v>
      </c>
      <c r="B7041" s="199" t="s">
        <v>16745</v>
      </c>
      <c r="C7041" s="192"/>
      <c r="D7041" s="193" t="s">
        <v>16746</v>
      </c>
      <c r="E7041" s="192"/>
      <c r="F7041" s="150"/>
      <c r="G7041" s="151"/>
    </row>
    <row r="7042" spans="1:7" x14ac:dyDescent="0.2">
      <c r="A7042" s="199" t="s">
        <v>265</v>
      </c>
      <c r="B7042" s="199" t="s">
        <v>266</v>
      </c>
      <c r="C7042" s="193" t="s">
        <v>267</v>
      </c>
      <c r="D7042" s="193" t="s">
        <v>268</v>
      </c>
      <c r="E7042" s="193" t="s">
        <v>269</v>
      </c>
      <c r="F7042" s="150"/>
      <c r="G7042" s="151"/>
    </row>
    <row r="7043" spans="1:7" ht="15" x14ac:dyDescent="0.25">
      <c r="A7043" s="192"/>
      <c r="B7043" s="192"/>
      <c r="C7043" s="192"/>
      <c r="D7043" s="193" t="s">
        <v>270</v>
      </c>
      <c r="E7043" s="193" t="s">
        <v>271</v>
      </c>
      <c r="F7043" s="150"/>
      <c r="G7043" s="151"/>
    </row>
    <row r="7044" spans="1:7" ht="15" x14ac:dyDescent="0.25">
      <c r="A7044" s="192"/>
      <c r="B7044" s="200" t="s">
        <v>3463</v>
      </c>
      <c r="C7044" s="192"/>
      <c r="D7044" s="192"/>
      <c r="E7044" s="192"/>
      <c r="F7044" s="150"/>
      <c r="G7044" s="151"/>
    </row>
    <row r="7045" spans="1:7" x14ac:dyDescent="0.2">
      <c r="A7045" s="218">
        <v>6085</v>
      </c>
      <c r="B7045" s="200" t="s">
        <v>4369</v>
      </c>
      <c r="C7045" s="194" t="s">
        <v>69</v>
      </c>
      <c r="D7045" s="194" t="s">
        <v>281</v>
      </c>
      <c r="E7045" s="195" t="s">
        <v>19026</v>
      </c>
      <c r="F7045" s="150"/>
      <c r="G7045" s="151"/>
    </row>
    <row r="7046" spans="1:7" x14ac:dyDescent="0.2">
      <c r="A7046" s="218">
        <v>6090</v>
      </c>
      <c r="B7046" s="200" t="s">
        <v>4370</v>
      </c>
      <c r="C7046" s="194" t="s">
        <v>69</v>
      </c>
      <c r="D7046" s="194" t="s">
        <v>281</v>
      </c>
      <c r="E7046" s="195" t="s">
        <v>6076</v>
      </c>
      <c r="F7046" s="150"/>
      <c r="G7046" s="151"/>
    </row>
    <row r="7047" spans="1:7" x14ac:dyDescent="0.2">
      <c r="A7047" s="218">
        <v>11622</v>
      </c>
      <c r="B7047" s="200" t="s">
        <v>4371</v>
      </c>
      <c r="C7047" s="194" t="s">
        <v>31</v>
      </c>
      <c r="D7047" s="194" t="s">
        <v>281</v>
      </c>
      <c r="E7047" s="195" t="s">
        <v>8344</v>
      </c>
      <c r="F7047" s="150"/>
      <c r="G7047" s="151"/>
    </row>
    <row r="7048" spans="1:7" x14ac:dyDescent="0.2">
      <c r="A7048" s="218">
        <v>142</v>
      </c>
      <c r="B7048" s="200" t="s">
        <v>19027</v>
      </c>
      <c r="C7048" s="194" t="s">
        <v>577</v>
      </c>
      <c r="D7048" s="194" t="s">
        <v>281</v>
      </c>
      <c r="E7048" s="195" t="s">
        <v>7083</v>
      </c>
      <c r="F7048" s="150"/>
      <c r="G7048" s="151"/>
    </row>
    <row r="7049" spans="1:7" x14ac:dyDescent="0.2">
      <c r="A7049" s="218">
        <v>6105</v>
      </c>
      <c r="B7049" s="200" t="s">
        <v>4372</v>
      </c>
      <c r="C7049" s="194" t="s">
        <v>273</v>
      </c>
      <c r="D7049" s="194" t="s">
        <v>209</v>
      </c>
      <c r="E7049" s="195" t="s">
        <v>7293</v>
      </c>
      <c r="F7049" s="150"/>
      <c r="G7049" s="151"/>
    </row>
    <row r="7050" spans="1:7" x14ac:dyDescent="0.2">
      <c r="A7050" s="218">
        <v>6106</v>
      </c>
      <c r="B7050" s="200" t="s">
        <v>4373</v>
      </c>
      <c r="C7050" s="194" t="s">
        <v>273</v>
      </c>
      <c r="D7050" s="194" t="s">
        <v>281</v>
      </c>
      <c r="E7050" s="195" t="s">
        <v>5395</v>
      </c>
      <c r="F7050" s="150"/>
      <c r="G7050" s="151"/>
    </row>
    <row r="7051" spans="1:7" x14ac:dyDescent="0.2">
      <c r="A7051" s="218">
        <v>6107</v>
      </c>
      <c r="B7051" s="200" t="s">
        <v>4374</v>
      </c>
      <c r="C7051" s="194" t="s">
        <v>273</v>
      </c>
      <c r="D7051" s="194" t="s">
        <v>281</v>
      </c>
      <c r="E7051" s="195" t="s">
        <v>7294</v>
      </c>
      <c r="F7051" s="150"/>
      <c r="G7051" s="151"/>
    </row>
    <row r="7052" spans="1:7" x14ac:dyDescent="0.2">
      <c r="A7052" s="218">
        <v>6108</v>
      </c>
      <c r="B7052" s="200" t="s">
        <v>4375</v>
      </c>
      <c r="C7052" s="194" t="s">
        <v>273</v>
      </c>
      <c r="D7052" s="194" t="s">
        <v>281</v>
      </c>
      <c r="E7052" s="195" t="s">
        <v>7295</v>
      </c>
      <c r="F7052" s="150"/>
      <c r="G7052" s="151"/>
    </row>
    <row r="7053" spans="1:7" x14ac:dyDescent="0.2">
      <c r="A7053" s="218">
        <v>6109</v>
      </c>
      <c r="B7053" s="200" t="s">
        <v>4376</v>
      </c>
      <c r="C7053" s="194" t="s">
        <v>273</v>
      </c>
      <c r="D7053" s="194" t="s">
        <v>281</v>
      </c>
      <c r="E7053" s="195" t="s">
        <v>6960</v>
      </c>
      <c r="F7053" s="150"/>
      <c r="G7053" s="151"/>
    </row>
    <row r="7054" spans="1:7" x14ac:dyDescent="0.2">
      <c r="A7054" s="218">
        <v>37743</v>
      </c>
      <c r="B7054" s="200" t="s">
        <v>4377</v>
      </c>
      <c r="C7054" s="194" t="s">
        <v>273</v>
      </c>
      <c r="D7054" s="194" t="s">
        <v>274</v>
      </c>
      <c r="E7054" s="196" t="s">
        <v>19028</v>
      </c>
      <c r="F7054" s="150"/>
      <c r="G7054" s="151"/>
    </row>
    <row r="7055" spans="1:7" ht="15" x14ac:dyDescent="0.25">
      <c r="A7055" s="192"/>
      <c r="B7055" s="200" t="s">
        <v>19029</v>
      </c>
      <c r="C7055" s="192"/>
      <c r="D7055" s="192"/>
      <c r="E7055" s="192"/>
      <c r="F7055" s="150"/>
      <c r="G7055" s="151"/>
    </row>
    <row r="7056" spans="1:7" ht="15" x14ac:dyDescent="0.25">
      <c r="A7056" s="218">
        <v>37744</v>
      </c>
      <c r="B7056" s="200" t="s">
        <v>4378</v>
      </c>
      <c r="C7056" s="194" t="s">
        <v>273</v>
      </c>
      <c r="D7056" s="194" t="s">
        <v>274</v>
      </c>
      <c r="E7056" s="196" t="s">
        <v>19030</v>
      </c>
      <c r="F7056" s="147"/>
      <c r="G7056" s="147"/>
    </row>
    <row r="7057" spans="1:7" ht="15" x14ac:dyDescent="0.25">
      <c r="A7057" s="192"/>
      <c r="B7057" s="200" t="s">
        <v>19031</v>
      </c>
      <c r="C7057" s="192"/>
      <c r="D7057" s="192"/>
      <c r="E7057" s="192"/>
      <c r="F7057" s="150"/>
      <c r="G7057" s="151"/>
    </row>
    <row r="7058" spans="1:7" x14ac:dyDescent="0.2">
      <c r="A7058" s="218">
        <v>37741</v>
      </c>
      <c r="B7058" s="200" t="s">
        <v>19032</v>
      </c>
      <c r="C7058" s="194" t="s">
        <v>273</v>
      </c>
      <c r="D7058" s="194" t="s">
        <v>274</v>
      </c>
      <c r="E7058" s="196" t="s">
        <v>19033</v>
      </c>
      <c r="F7058" s="150"/>
      <c r="G7058" s="151"/>
    </row>
    <row r="7059" spans="1:7" ht="15" x14ac:dyDescent="0.25">
      <c r="A7059" s="192"/>
      <c r="B7059" s="200" t="s">
        <v>19034</v>
      </c>
      <c r="C7059" s="192"/>
      <c r="D7059" s="192"/>
      <c r="E7059" s="192"/>
      <c r="F7059" s="150"/>
      <c r="G7059" s="151"/>
    </row>
    <row r="7060" spans="1:7" x14ac:dyDescent="0.2">
      <c r="A7060" s="218">
        <v>14618</v>
      </c>
      <c r="B7060" s="200" t="s">
        <v>4379</v>
      </c>
      <c r="C7060" s="194" t="s">
        <v>273</v>
      </c>
      <c r="D7060" s="194" t="s">
        <v>281</v>
      </c>
      <c r="E7060" s="195" t="s">
        <v>7296</v>
      </c>
      <c r="F7060" s="150"/>
      <c r="G7060" s="151"/>
    </row>
    <row r="7061" spans="1:7" ht="15" x14ac:dyDescent="0.25">
      <c r="A7061" s="192"/>
      <c r="B7061" s="200" t="s">
        <v>4380</v>
      </c>
      <c r="C7061" s="192"/>
      <c r="D7061" s="192"/>
      <c r="E7061" s="192"/>
      <c r="F7061" s="150"/>
      <c r="G7061" s="151"/>
    </row>
    <row r="7062" spans="1:7" x14ac:dyDescent="0.2">
      <c r="A7062" s="218">
        <v>12817</v>
      </c>
      <c r="B7062" s="200" t="s">
        <v>4381</v>
      </c>
      <c r="C7062" s="194" t="s">
        <v>273</v>
      </c>
      <c r="D7062" s="194" t="s">
        <v>209</v>
      </c>
      <c r="E7062" s="195" t="s">
        <v>6781</v>
      </c>
      <c r="F7062" s="150"/>
      <c r="G7062" s="151"/>
    </row>
    <row r="7063" spans="1:7" x14ac:dyDescent="0.2">
      <c r="A7063" s="218">
        <v>12818</v>
      </c>
      <c r="B7063" s="200" t="s">
        <v>4382</v>
      </c>
      <c r="C7063" s="194" t="s">
        <v>273</v>
      </c>
      <c r="D7063" s="194" t="s">
        <v>281</v>
      </c>
      <c r="E7063" s="195" t="s">
        <v>6782</v>
      </c>
      <c r="F7063" s="150"/>
      <c r="G7063" s="151"/>
    </row>
    <row r="7064" spans="1:7" ht="15" x14ac:dyDescent="0.25">
      <c r="A7064" s="218">
        <v>12819</v>
      </c>
      <c r="B7064" s="200" t="s">
        <v>4383</v>
      </c>
      <c r="C7064" s="194" t="s">
        <v>273</v>
      </c>
      <c r="D7064" s="194" t="s">
        <v>281</v>
      </c>
      <c r="E7064" s="195" t="s">
        <v>6783</v>
      </c>
      <c r="F7064" s="147"/>
      <c r="G7064" s="147"/>
    </row>
    <row r="7065" spans="1:7" ht="15" x14ac:dyDescent="0.25">
      <c r="A7065" s="218">
        <v>12820</v>
      </c>
      <c r="B7065" s="200" t="s">
        <v>4384</v>
      </c>
      <c r="C7065" s="194" t="s">
        <v>273</v>
      </c>
      <c r="D7065" s="194" t="s">
        <v>281</v>
      </c>
      <c r="E7065" s="195" t="s">
        <v>6784</v>
      </c>
      <c r="F7065" s="147"/>
      <c r="G7065" s="147"/>
    </row>
    <row r="7066" spans="1:7" x14ac:dyDescent="0.2">
      <c r="A7066" s="218">
        <v>12821</v>
      </c>
      <c r="B7066" s="200" t="s">
        <v>4385</v>
      </c>
      <c r="C7066" s="194" t="s">
        <v>273</v>
      </c>
      <c r="D7066" s="194" t="s">
        <v>281</v>
      </c>
      <c r="E7066" s="195" t="s">
        <v>6785</v>
      </c>
    </row>
    <row r="7067" spans="1:7" x14ac:dyDescent="0.2">
      <c r="A7067" s="218">
        <v>6110</v>
      </c>
      <c r="B7067" s="200" t="s">
        <v>4386</v>
      </c>
      <c r="C7067" s="194" t="s">
        <v>56</v>
      </c>
      <c r="D7067" s="194" t="s">
        <v>281</v>
      </c>
      <c r="E7067" s="195" t="s">
        <v>16870</v>
      </c>
    </row>
    <row r="7068" spans="1:7" x14ac:dyDescent="0.2">
      <c r="A7068" s="218">
        <v>6111</v>
      </c>
      <c r="B7068" s="200" t="s">
        <v>85</v>
      </c>
      <c r="C7068" s="194" t="s">
        <v>56</v>
      </c>
      <c r="D7068" s="194" t="s">
        <v>209</v>
      </c>
      <c r="E7068" s="195" t="s">
        <v>6372</v>
      </c>
    </row>
    <row r="7069" spans="1:7" x14ac:dyDescent="0.2">
      <c r="A7069" s="218">
        <v>25950</v>
      </c>
      <c r="B7069" s="200" t="s">
        <v>4387</v>
      </c>
      <c r="C7069" s="194" t="s">
        <v>302</v>
      </c>
      <c r="D7069" s="194" t="s">
        <v>281</v>
      </c>
      <c r="E7069" s="195" t="s">
        <v>19035</v>
      </c>
    </row>
    <row r="7070" spans="1:7" x14ac:dyDescent="0.2">
      <c r="A7070" s="218">
        <v>6136</v>
      </c>
      <c r="B7070" s="200" t="s">
        <v>4388</v>
      </c>
      <c r="C7070" s="194" t="s">
        <v>273</v>
      </c>
      <c r="D7070" s="194" t="s">
        <v>209</v>
      </c>
      <c r="E7070" s="195" t="s">
        <v>19036</v>
      </c>
    </row>
    <row r="7071" spans="1:7" ht="15" x14ac:dyDescent="0.25">
      <c r="A7071" s="218">
        <v>6150</v>
      </c>
      <c r="B7071" s="200" t="s">
        <v>4389</v>
      </c>
      <c r="C7071" s="194" t="s">
        <v>273</v>
      </c>
      <c r="D7071" s="194" t="s">
        <v>281</v>
      </c>
      <c r="E7071" s="195" t="s">
        <v>19037</v>
      </c>
      <c r="F7071" s="147"/>
      <c r="G7071" s="147"/>
    </row>
    <row r="7072" spans="1:7" x14ac:dyDescent="0.2">
      <c r="A7072" s="218">
        <v>38635</v>
      </c>
      <c r="B7072" s="200" t="s">
        <v>19038</v>
      </c>
      <c r="C7072" s="194" t="s">
        <v>273</v>
      </c>
      <c r="D7072" s="194" t="s">
        <v>281</v>
      </c>
      <c r="E7072" s="195" t="s">
        <v>8422</v>
      </c>
    </row>
    <row r="7073" spans="1:7" ht="15" x14ac:dyDescent="0.25">
      <c r="A7073" s="218">
        <v>20262</v>
      </c>
      <c r="B7073" s="200" t="s">
        <v>19039</v>
      </c>
      <c r="C7073" s="194" t="s">
        <v>273</v>
      </c>
      <c r="D7073" s="194" t="s">
        <v>281</v>
      </c>
      <c r="E7073" s="195" t="s">
        <v>11680</v>
      </c>
      <c r="F7073" s="147"/>
      <c r="G7073" s="147"/>
    </row>
    <row r="7074" spans="1:7" ht="15" x14ac:dyDescent="0.25">
      <c r="A7074" s="218">
        <v>6148</v>
      </c>
      <c r="B7074" s="200" t="s">
        <v>4390</v>
      </c>
      <c r="C7074" s="194" t="s">
        <v>273</v>
      </c>
      <c r="D7074" s="194" t="s">
        <v>281</v>
      </c>
      <c r="E7074" s="195" t="s">
        <v>6625</v>
      </c>
      <c r="F7074" s="147"/>
      <c r="G7074" s="147"/>
    </row>
    <row r="7075" spans="1:7" ht="15" x14ac:dyDescent="0.25">
      <c r="A7075" s="218">
        <v>6145</v>
      </c>
      <c r="B7075" s="200" t="s">
        <v>4391</v>
      </c>
      <c r="C7075" s="194" t="s">
        <v>273</v>
      </c>
      <c r="D7075" s="194" t="s">
        <v>281</v>
      </c>
      <c r="E7075" s="195" t="s">
        <v>6790</v>
      </c>
      <c r="F7075" s="147"/>
      <c r="G7075" s="147"/>
    </row>
    <row r="7076" spans="1:7" ht="15" x14ac:dyDescent="0.25">
      <c r="A7076" s="218">
        <v>6149</v>
      </c>
      <c r="B7076" s="200" t="s">
        <v>4392</v>
      </c>
      <c r="C7076" s="194" t="s">
        <v>273</v>
      </c>
      <c r="D7076" s="194" t="s">
        <v>281</v>
      </c>
      <c r="E7076" s="195" t="s">
        <v>6399</v>
      </c>
      <c r="F7076" s="147"/>
      <c r="G7076" s="147"/>
    </row>
    <row r="7077" spans="1:7" ht="15" x14ac:dyDescent="0.25">
      <c r="A7077" s="218">
        <v>6146</v>
      </c>
      <c r="B7077" s="200" t="s">
        <v>4393</v>
      </c>
      <c r="C7077" s="194" t="s">
        <v>273</v>
      </c>
      <c r="D7077" s="194" t="s">
        <v>281</v>
      </c>
      <c r="E7077" s="195" t="s">
        <v>6791</v>
      </c>
      <c r="F7077" s="147"/>
      <c r="G7077" s="147"/>
    </row>
    <row r="7078" spans="1:7" x14ac:dyDescent="0.2">
      <c r="A7078" s="218">
        <v>26026</v>
      </c>
      <c r="B7078" s="200" t="s">
        <v>4394</v>
      </c>
      <c r="C7078" s="194" t="s">
        <v>31</v>
      </c>
      <c r="D7078" s="194" t="s">
        <v>281</v>
      </c>
      <c r="E7078" s="195" t="s">
        <v>5753</v>
      </c>
    </row>
    <row r="7079" spans="1:7" ht="15" x14ac:dyDescent="0.25">
      <c r="A7079" s="218">
        <v>20250</v>
      </c>
      <c r="B7079" s="200" t="s">
        <v>4395</v>
      </c>
      <c r="C7079" s="194" t="s">
        <v>31</v>
      </c>
      <c r="D7079" s="194" t="s">
        <v>209</v>
      </c>
      <c r="E7079" s="195" t="s">
        <v>6323</v>
      </c>
      <c r="F7079" s="147"/>
      <c r="G7079" s="147"/>
    </row>
    <row r="7080" spans="1:7" ht="15" x14ac:dyDescent="0.25">
      <c r="A7080" s="218">
        <v>39965</v>
      </c>
      <c r="B7080" s="200" t="s">
        <v>19040</v>
      </c>
      <c r="C7080" s="194" t="s">
        <v>286</v>
      </c>
      <c r="D7080" s="194" t="s">
        <v>281</v>
      </c>
      <c r="E7080" s="195" t="s">
        <v>19041</v>
      </c>
      <c r="F7080" s="147"/>
      <c r="G7080" s="151"/>
    </row>
    <row r="7081" spans="1:7" ht="15" x14ac:dyDescent="0.25">
      <c r="A7081" s="192"/>
      <c r="B7081" s="200" t="s">
        <v>19042</v>
      </c>
      <c r="C7081" s="192"/>
      <c r="D7081" s="192"/>
      <c r="E7081" s="192"/>
      <c r="F7081" s="148"/>
      <c r="G7081" s="147"/>
    </row>
    <row r="7082" spans="1:7" ht="15" x14ac:dyDescent="0.25">
      <c r="A7082" s="192"/>
      <c r="B7082" s="200" t="s">
        <v>19043</v>
      </c>
      <c r="C7082" s="192"/>
      <c r="D7082" s="192"/>
      <c r="E7082" s="192"/>
      <c r="F7082" s="148"/>
      <c r="G7082" s="148"/>
    </row>
    <row r="7083" spans="1:7" x14ac:dyDescent="0.2">
      <c r="A7083" s="218">
        <v>39964</v>
      </c>
      <c r="B7083" s="200" t="s">
        <v>19044</v>
      </c>
      <c r="C7083" s="194" t="s">
        <v>286</v>
      </c>
      <c r="D7083" s="194" t="s">
        <v>281</v>
      </c>
      <c r="E7083" s="195" t="s">
        <v>19045</v>
      </c>
      <c r="F7083" s="148"/>
      <c r="G7083" s="148"/>
    </row>
    <row r="7084" spans="1:7" ht="15" x14ac:dyDescent="0.25">
      <c r="A7084" s="192"/>
      <c r="B7084" s="200" t="s">
        <v>19046</v>
      </c>
      <c r="C7084" s="192"/>
      <c r="D7084" s="192"/>
      <c r="E7084" s="192"/>
      <c r="F7084" s="150"/>
      <c r="G7084" s="151"/>
    </row>
    <row r="7085" spans="1:7" ht="15" x14ac:dyDescent="0.25">
      <c r="A7085" s="192"/>
      <c r="B7085" s="200" t="s">
        <v>19047</v>
      </c>
      <c r="C7085" s="192"/>
      <c r="D7085" s="192"/>
      <c r="E7085" s="192"/>
      <c r="F7085" s="150"/>
      <c r="G7085" s="151"/>
    </row>
    <row r="7086" spans="1:7" x14ac:dyDescent="0.2">
      <c r="A7086" s="218">
        <v>7</v>
      </c>
      <c r="B7086" s="200" t="s">
        <v>4396</v>
      </c>
      <c r="C7086" s="194" t="s">
        <v>31</v>
      </c>
      <c r="D7086" s="194" t="s">
        <v>281</v>
      </c>
      <c r="E7086" s="195" t="s">
        <v>5728</v>
      </c>
      <c r="F7086" s="150"/>
      <c r="G7086" s="151"/>
    </row>
    <row r="7087" spans="1:7" x14ac:dyDescent="0.2">
      <c r="A7087" s="218">
        <v>12732</v>
      </c>
      <c r="B7087" s="200" t="s">
        <v>4397</v>
      </c>
      <c r="C7087" s="194" t="s">
        <v>273</v>
      </c>
      <c r="D7087" s="194" t="s">
        <v>281</v>
      </c>
      <c r="E7087" s="195" t="s">
        <v>19048</v>
      </c>
      <c r="F7087" s="150"/>
      <c r="G7087" s="151"/>
    </row>
    <row r="7088" spans="1:7" x14ac:dyDescent="0.2">
      <c r="A7088" s="218">
        <v>13388</v>
      </c>
      <c r="B7088" s="200" t="s">
        <v>4398</v>
      </c>
      <c r="C7088" s="194" t="s">
        <v>31</v>
      </c>
      <c r="D7088" s="194" t="s">
        <v>281</v>
      </c>
      <c r="E7088" s="195" t="s">
        <v>19049</v>
      </c>
      <c r="F7088" s="150"/>
      <c r="G7088" s="151"/>
    </row>
    <row r="7089" spans="1:7" x14ac:dyDescent="0.2">
      <c r="A7089" s="218">
        <v>6160</v>
      </c>
      <c r="B7089" s="200" t="s">
        <v>138</v>
      </c>
      <c r="C7089" s="194" t="s">
        <v>56</v>
      </c>
      <c r="D7089" s="194" t="s">
        <v>209</v>
      </c>
      <c r="E7089" s="195" t="s">
        <v>6071</v>
      </c>
      <c r="F7089" s="150"/>
      <c r="G7089" s="151"/>
    </row>
    <row r="7090" spans="1:7" x14ac:dyDescent="0.2">
      <c r="A7090" s="218">
        <v>6166</v>
      </c>
      <c r="B7090" s="200" t="s">
        <v>4399</v>
      </c>
      <c r="C7090" s="194" t="s">
        <v>56</v>
      </c>
      <c r="D7090" s="194" t="s">
        <v>281</v>
      </c>
      <c r="E7090" s="195" t="s">
        <v>18000</v>
      </c>
      <c r="F7090" s="150"/>
      <c r="G7090" s="151"/>
    </row>
    <row r="7091" spans="1:7" x14ac:dyDescent="0.2">
      <c r="A7091" s="218">
        <v>20232</v>
      </c>
      <c r="B7091" s="200" t="s">
        <v>4400</v>
      </c>
      <c r="C7091" s="194" t="s">
        <v>18</v>
      </c>
      <c r="D7091" s="194" t="s">
        <v>281</v>
      </c>
      <c r="E7091" s="195" t="s">
        <v>6793</v>
      </c>
      <c r="F7091" s="150"/>
      <c r="G7091" s="151"/>
    </row>
    <row r="7092" spans="1:7" x14ac:dyDescent="0.2">
      <c r="A7092" s="218">
        <v>10856</v>
      </c>
      <c r="B7092" s="200" t="s">
        <v>4401</v>
      </c>
      <c r="C7092" s="194" t="s">
        <v>18</v>
      </c>
      <c r="D7092" s="194" t="s">
        <v>274</v>
      </c>
      <c r="E7092" s="195" t="s">
        <v>6795</v>
      </c>
      <c r="F7092" s="150"/>
      <c r="G7092" s="151"/>
    </row>
    <row r="7093" spans="1:7" ht="15" x14ac:dyDescent="0.25">
      <c r="A7093" s="218">
        <v>4828</v>
      </c>
      <c r="B7093" s="200" t="s">
        <v>19050</v>
      </c>
      <c r="C7093" s="194" t="s">
        <v>18</v>
      </c>
      <c r="D7093" s="194" t="s">
        <v>281</v>
      </c>
      <c r="E7093" s="195" t="s">
        <v>19051</v>
      </c>
      <c r="F7093" s="147"/>
      <c r="G7093" s="147"/>
    </row>
    <row r="7094" spans="1:7" ht="15" x14ac:dyDescent="0.25">
      <c r="A7094" s="199" t="s">
        <v>16759</v>
      </c>
      <c r="B7094" s="192"/>
      <c r="C7094" s="192"/>
      <c r="D7094" s="192"/>
      <c r="E7094" s="192"/>
      <c r="F7094" s="150"/>
      <c r="G7094" s="151"/>
    </row>
    <row r="7095" spans="1:7" ht="15" x14ac:dyDescent="0.25">
      <c r="A7095" s="174"/>
      <c r="B7095" s="173"/>
      <c r="C7095" s="168"/>
      <c r="D7095" s="168"/>
      <c r="E7095" s="169"/>
      <c r="F7095" s="147"/>
      <c r="G7095" s="147"/>
    </row>
    <row r="7096" spans="1:7" ht="18" x14ac:dyDescent="0.25">
      <c r="A7096" s="192"/>
      <c r="B7096" s="201" t="s">
        <v>264</v>
      </c>
      <c r="C7096" s="192"/>
      <c r="D7096" s="193" t="s">
        <v>16732</v>
      </c>
      <c r="E7096" s="194" t="s">
        <v>19052</v>
      </c>
      <c r="F7096" s="150"/>
      <c r="G7096" s="151"/>
    </row>
    <row r="7097" spans="1:7" ht="15" x14ac:dyDescent="0.25">
      <c r="A7097" s="199" t="s">
        <v>16734</v>
      </c>
      <c r="B7097" s="192"/>
      <c r="C7097" s="192"/>
      <c r="D7097" s="192"/>
      <c r="E7097" s="192"/>
      <c r="F7097" s="147"/>
      <c r="G7097" s="147"/>
    </row>
    <row r="7098" spans="1:7" ht="15" x14ac:dyDescent="0.25">
      <c r="A7098" s="199" t="s">
        <v>16735</v>
      </c>
      <c r="B7098" s="192"/>
      <c r="C7098" s="192"/>
      <c r="D7098" s="192"/>
      <c r="E7098" s="192"/>
      <c r="F7098" s="150"/>
      <c r="G7098" s="151"/>
    </row>
    <row r="7099" spans="1:7" ht="15" x14ac:dyDescent="0.25">
      <c r="A7099" s="199" t="s">
        <v>16736</v>
      </c>
      <c r="B7099" s="192"/>
      <c r="C7099" s="192"/>
      <c r="D7099" s="192"/>
      <c r="E7099" s="192"/>
      <c r="F7099" s="147"/>
      <c r="G7099" s="147"/>
    </row>
    <row r="7100" spans="1:7" ht="15" x14ac:dyDescent="0.25">
      <c r="A7100" s="199" t="s">
        <v>16737</v>
      </c>
      <c r="B7100" s="192"/>
      <c r="C7100" s="192"/>
      <c r="D7100" s="192"/>
      <c r="E7100" s="192"/>
      <c r="F7100" s="150"/>
      <c r="G7100" s="151"/>
    </row>
    <row r="7101" spans="1:7" ht="15" x14ac:dyDescent="0.25">
      <c r="A7101" s="199" t="s">
        <v>16738</v>
      </c>
      <c r="B7101" s="192"/>
      <c r="C7101" s="192"/>
      <c r="D7101" s="192"/>
      <c r="E7101" s="192"/>
      <c r="F7101" s="147"/>
      <c r="G7101" s="147"/>
    </row>
    <row r="7102" spans="1:7" ht="15" x14ac:dyDescent="0.25">
      <c r="A7102" s="199" t="s">
        <v>16739</v>
      </c>
      <c r="B7102" s="200" t="s">
        <v>16740</v>
      </c>
      <c r="C7102" s="192"/>
      <c r="D7102" s="192"/>
      <c r="E7102" s="192"/>
      <c r="F7102" s="150"/>
      <c r="G7102" s="151"/>
    </row>
    <row r="7103" spans="1:7" ht="15" x14ac:dyDescent="0.25">
      <c r="A7103" s="192"/>
      <c r="B7103" s="200" t="s">
        <v>16741</v>
      </c>
      <c r="C7103" s="195" t="s">
        <v>16742</v>
      </c>
      <c r="D7103" s="192"/>
      <c r="E7103" s="195" t="s">
        <v>16743</v>
      </c>
      <c r="F7103" s="150"/>
      <c r="G7103" s="151"/>
    </row>
    <row r="7104" spans="1:7" ht="15" x14ac:dyDescent="0.25">
      <c r="A7104" s="199" t="s">
        <v>16744</v>
      </c>
      <c r="B7104" s="199" t="s">
        <v>16745</v>
      </c>
      <c r="C7104" s="192"/>
      <c r="D7104" s="193" t="s">
        <v>16746</v>
      </c>
      <c r="E7104" s="192"/>
      <c r="F7104" s="150"/>
      <c r="G7104" s="151"/>
    </row>
    <row r="7105" spans="1:7" x14ac:dyDescent="0.2">
      <c r="A7105" s="199" t="s">
        <v>265</v>
      </c>
      <c r="B7105" s="199" t="s">
        <v>266</v>
      </c>
      <c r="C7105" s="193" t="s">
        <v>267</v>
      </c>
      <c r="D7105" s="193" t="s">
        <v>268</v>
      </c>
      <c r="E7105" s="193" t="s">
        <v>269</v>
      </c>
      <c r="F7105" s="150"/>
      <c r="G7105" s="151"/>
    </row>
    <row r="7106" spans="1:7" ht="15" x14ac:dyDescent="0.25">
      <c r="A7106" s="192"/>
      <c r="B7106" s="192"/>
      <c r="C7106" s="192"/>
      <c r="D7106" s="193" t="s">
        <v>270</v>
      </c>
      <c r="E7106" s="193" t="s">
        <v>271</v>
      </c>
      <c r="F7106" s="147"/>
      <c r="G7106" s="147"/>
    </row>
    <row r="7107" spans="1:7" ht="15" x14ac:dyDescent="0.25">
      <c r="A7107" s="192"/>
      <c r="B7107" s="200" t="s">
        <v>18727</v>
      </c>
      <c r="C7107" s="192"/>
      <c r="D7107" s="192"/>
      <c r="E7107" s="192"/>
      <c r="F7107" s="150"/>
      <c r="G7107" s="151"/>
    </row>
    <row r="7108" spans="1:7" x14ac:dyDescent="0.2">
      <c r="A7108" s="218">
        <v>20249</v>
      </c>
      <c r="B7108" s="200" t="s">
        <v>19053</v>
      </c>
      <c r="C7108" s="194" t="s">
        <v>18</v>
      </c>
      <c r="D7108" s="194" t="s">
        <v>281</v>
      </c>
      <c r="E7108" s="195" t="s">
        <v>7283</v>
      </c>
      <c r="F7108" s="150"/>
      <c r="G7108" s="151"/>
    </row>
    <row r="7109" spans="1:7" x14ac:dyDescent="0.2">
      <c r="A7109" s="218">
        <v>11610</v>
      </c>
      <c r="B7109" s="200" t="s">
        <v>4402</v>
      </c>
      <c r="C7109" s="194" t="s">
        <v>69</v>
      </c>
      <c r="D7109" s="194" t="s">
        <v>281</v>
      </c>
      <c r="E7109" s="195" t="s">
        <v>5545</v>
      </c>
      <c r="F7109" s="150"/>
      <c r="G7109" s="151"/>
    </row>
    <row r="7110" spans="1:7" x14ac:dyDescent="0.2">
      <c r="A7110" s="218">
        <v>11609</v>
      </c>
      <c r="B7110" s="200" t="s">
        <v>4403</v>
      </c>
      <c r="C7110" s="194" t="s">
        <v>69</v>
      </c>
      <c r="D7110" s="194" t="s">
        <v>281</v>
      </c>
      <c r="E7110" s="195" t="s">
        <v>11709</v>
      </c>
      <c r="F7110" s="150"/>
      <c r="G7110" s="151"/>
    </row>
    <row r="7111" spans="1:7" ht="15" x14ac:dyDescent="0.25">
      <c r="A7111" s="218">
        <v>20083</v>
      </c>
      <c r="B7111" s="200" t="s">
        <v>4404</v>
      </c>
      <c r="C7111" s="194" t="s">
        <v>273</v>
      </c>
      <c r="D7111" s="194" t="s">
        <v>281</v>
      </c>
      <c r="E7111" s="195" t="s">
        <v>19054</v>
      </c>
      <c r="F7111" s="147"/>
      <c r="G7111" s="147"/>
    </row>
    <row r="7112" spans="1:7" x14ac:dyDescent="0.2">
      <c r="A7112" s="218">
        <v>20082</v>
      </c>
      <c r="B7112" s="200" t="s">
        <v>4405</v>
      </c>
      <c r="C7112" s="194" t="s">
        <v>273</v>
      </c>
      <c r="D7112" s="194" t="s">
        <v>281</v>
      </c>
      <c r="E7112" s="195" t="s">
        <v>7014</v>
      </c>
      <c r="F7112" s="150"/>
      <c r="G7112" s="151"/>
    </row>
    <row r="7113" spans="1:7" ht="15" x14ac:dyDescent="0.25">
      <c r="A7113" s="218">
        <v>5318</v>
      </c>
      <c r="B7113" s="200" t="s">
        <v>107</v>
      </c>
      <c r="C7113" s="194" t="s">
        <v>69</v>
      </c>
      <c r="D7113" s="194" t="s">
        <v>209</v>
      </c>
      <c r="E7113" s="195" t="s">
        <v>6495</v>
      </c>
      <c r="F7113" s="147"/>
      <c r="G7113" s="147"/>
    </row>
    <row r="7114" spans="1:7" x14ac:dyDescent="0.2">
      <c r="A7114" s="218">
        <v>10691</v>
      </c>
      <c r="B7114" s="200" t="s">
        <v>4406</v>
      </c>
      <c r="C7114" s="194" t="s">
        <v>69</v>
      </c>
      <c r="D7114" s="194" t="s">
        <v>281</v>
      </c>
      <c r="E7114" s="195" t="s">
        <v>15333</v>
      </c>
      <c r="F7114" s="150"/>
      <c r="G7114" s="151"/>
    </row>
    <row r="7115" spans="1:7" x14ac:dyDescent="0.2">
      <c r="A7115" s="218">
        <v>12295</v>
      </c>
      <c r="B7115" s="200" t="s">
        <v>19055</v>
      </c>
      <c r="C7115" s="194" t="s">
        <v>273</v>
      </c>
      <c r="D7115" s="194" t="s">
        <v>281</v>
      </c>
      <c r="E7115" s="195" t="s">
        <v>16871</v>
      </c>
      <c r="F7115" s="150"/>
      <c r="G7115" s="151"/>
    </row>
    <row r="7116" spans="1:7" x14ac:dyDescent="0.2">
      <c r="A7116" s="218">
        <v>12296</v>
      </c>
      <c r="B7116" s="200" t="s">
        <v>19056</v>
      </c>
      <c r="C7116" s="194" t="s">
        <v>273</v>
      </c>
      <c r="D7116" s="194" t="s">
        <v>281</v>
      </c>
      <c r="E7116" s="195" t="s">
        <v>5266</v>
      </c>
      <c r="F7116" s="150"/>
      <c r="G7116" s="151"/>
    </row>
    <row r="7117" spans="1:7" x14ac:dyDescent="0.2">
      <c r="A7117" s="218">
        <v>12294</v>
      </c>
      <c r="B7117" s="200" t="s">
        <v>19057</v>
      </c>
      <c r="C7117" s="194" t="s">
        <v>273</v>
      </c>
      <c r="D7117" s="194" t="s">
        <v>281</v>
      </c>
      <c r="E7117" s="195" t="s">
        <v>6733</v>
      </c>
      <c r="F7117" s="150"/>
      <c r="G7117" s="151"/>
    </row>
    <row r="7118" spans="1:7" x14ac:dyDescent="0.2">
      <c r="A7118" s="218">
        <v>14543</v>
      </c>
      <c r="B7118" s="200" t="s">
        <v>19058</v>
      </c>
      <c r="C7118" s="194" t="s">
        <v>273</v>
      </c>
      <c r="D7118" s="194" t="s">
        <v>281</v>
      </c>
      <c r="E7118" s="195" t="s">
        <v>6354</v>
      </c>
      <c r="F7118" s="150"/>
      <c r="G7118" s="151"/>
    </row>
    <row r="7119" spans="1:7" x14ac:dyDescent="0.2">
      <c r="A7119" s="218">
        <v>13329</v>
      </c>
      <c r="B7119" s="200" t="s">
        <v>19059</v>
      </c>
      <c r="C7119" s="194" t="s">
        <v>273</v>
      </c>
      <c r="D7119" s="194" t="s">
        <v>209</v>
      </c>
      <c r="E7119" s="195" t="s">
        <v>5689</v>
      </c>
      <c r="F7119" s="150"/>
      <c r="G7119" s="151"/>
    </row>
    <row r="7120" spans="1:7" x14ac:dyDescent="0.2">
      <c r="A7120" s="218">
        <v>21044</v>
      </c>
      <c r="B7120" s="200" t="s">
        <v>4407</v>
      </c>
      <c r="C7120" s="194" t="s">
        <v>273</v>
      </c>
      <c r="D7120" s="194" t="s">
        <v>281</v>
      </c>
      <c r="E7120" s="195" t="s">
        <v>5980</v>
      </c>
      <c r="F7120" s="150"/>
      <c r="G7120" s="151"/>
    </row>
    <row r="7121" spans="1:7" ht="15" x14ac:dyDescent="0.25">
      <c r="A7121" s="192"/>
      <c r="B7121" s="200" t="s">
        <v>4408</v>
      </c>
      <c r="C7121" s="192"/>
      <c r="D7121" s="192"/>
      <c r="E7121" s="192"/>
      <c r="F7121" s="150"/>
      <c r="G7121" s="151"/>
    </row>
    <row r="7122" spans="1:7" x14ac:dyDescent="0.2">
      <c r="A7122" s="218">
        <v>21045</v>
      </c>
      <c r="B7122" s="200" t="s">
        <v>4407</v>
      </c>
      <c r="C7122" s="194" t="s">
        <v>273</v>
      </c>
      <c r="D7122" s="194" t="s">
        <v>281</v>
      </c>
      <c r="E7122" s="195" t="s">
        <v>6798</v>
      </c>
      <c r="F7122" s="150"/>
      <c r="G7122" s="151"/>
    </row>
    <row r="7123" spans="1:7" ht="15" x14ac:dyDescent="0.25">
      <c r="A7123" s="192"/>
      <c r="B7123" s="200" t="s">
        <v>4409</v>
      </c>
      <c r="C7123" s="192"/>
      <c r="D7123" s="192"/>
      <c r="E7123" s="192"/>
      <c r="F7123" s="150"/>
      <c r="G7123" s="151"/>
    </row>
    <row r="7124" spans="1:7" x14ac:dyDescent="0.2">
      <c r="A7124" s="218">
        <v>21040</v>
      </c>
      <c r="B7124" s="200" t="s">
        <v>4407</v>
      </c>
      <c r="C7124" s="194" t="s">
        <v>273</v>
      </c>
      <c r="D7124" s="194" t="s">
        <v>209</v>
      </c>
      <c r="E7124" s="195" t="s">
        <v>6799</v>
      </c>
      <c r="F7124" s="150"/>
      <c r="G7124" s="151"/>
    </row>
    <row r="7125" spans="1:7" ht="15" x14ac:dyDescent="0.25">
      <c r="A7125" s="192"/>
      <c r="B7125" s="200" t="s">
        <v>4410</v>
      </c>
      <c r="C7125" s="192"/>
      <c r="D7125" s="192"/>
      <c r="E7125" s="192"/>
      <c r="F7125" s="150"/>
      <c r="G7125" s="151"/>
    </row>
    <row r="7126" spans="1:7" x14ac:dyDescent="0.2">
      <c r="A7126" s="218">
        <v>21041</v>
      </c>
      <c r="B7126" s="200" t="s">
        <v>4407</v>
      </c>
      <c r="C7126" s="194" t="s">
        <v>273</v>
      </c>
      <c r="D7126" s="194" t="s">
        <v>281</v>
      </c>
      <c r="E7126" s="195" t="s">
        <v>6800</v>
      </c>
      <c r="F7126" s="150"/>
      <c r="G7126" s="151"/>
    </row>
    <row r="7127" spans="1:7" ht="15" x14ac:dyDescent="0.25">
      <c r="A7127" s="192"/>
      <c r="B7127" s="200" t="s">
        <v>4411</v>
      </c>
      <c r="C7127" s="192"/>
      <c r="D7127" s="192"/>
      <c r="E7127" s="192"/>
      <c r="F7127" s="150"/>
      <c r="G7127" s="151"/>
    </row>
    <row r="7128" spans="1:7" x14ac:dyDescent="0.2">
      <c r="A7128" s="218">
        <v>21047</v>
      </c>
      <c r="B7128" s="200" t="s">
        <v>4412</v>
      </c>
      <c r="C7128" s="194" t="s">
        <v>273</v>
      </c>
      <c r="D7128" s="194" t="s">
        <v>281</v>
      </c>
      <c r="E7128" s="195" t="s">
        <v>6801</v>
      </c>
      <c r="F7128" s="150"/>
      <c r="G7128" s="151"/>
    </row>
    <row r="7129" spans="1:7" ht="15" x14ac:dyDescent="0.25">
      <c r="A7129" s="192"/>
      <c r="B7129" s="200" t="s">
        <v>4409</v>
      </c>
      <c r="C7129" s="192"/>
      <c r="D7129" s="192"/>
      <c r="E7129" s="192"/>
      <c r="F7129" s="150"/>
      <c r="G7129" s="151"/>
    </row>
    <row r="7130" spans="1:7" x14ac:dyDescent="0.2">
      <c r="A7130" s="218">
        <v>21042</v>
      </c>
      <c r="B7130" s="200" t="s">
        <v>4412</v>
      </c>
      <c r="C7130" s="194" t="s">
        <v>273</v>
      </c>
      <c r="D7130" s="194" t="s">
        <v>281</v>
      </c>
      <c r="E7130" s="195" t="s">
        <v>6802</v>
      </c>
      <c r="F7130" s="150"/>
      <c r="G7130" s="151"/>
    </row>
    <row r="7131" spans="1:7" ht="15" x14ac:dyDescent="0.25">
      <c r="A7131" s="192"/>
      <c r="B7131" s="200" t="s">
        <v>4410</v>
      </c>
      <c r="C7131" s="192"/>
      <c r="D7131" s="192"/>
      <c r="E7131" s="192"/>
      <c r="F7131" s="150"/>
      <c r="G7131" s="151"/>
    </row>
    <row r="7132" spans="1:7" x14ac:dyDescent="0.2">
      <c r="A7132" s="218">
        <v>21043</v>
      </c>
      <c r="B7132" s="200" t="s">
        <v>4412</v>
      </c>
      <c r="C7132" s="194" t="s">
        <v>273</v>
      </c>
      <c r="D7132" s="194" t="s">
        <v>281</v>
      </c>
      <c r="E7132" s="195" t="s">
        <v>6803</v>
      </c>
      <c r="F7132" s="150"/>
      <c r="G7132" s="151"/>
    </row>
    <row r="7133" spans="1:7" ht="15" x14ac:dyDescent="0.25">
      <c r="A7133" s="192"/>
      <c r="B7133" s="200" t="s">
        <v>4411</v>
      </c>
      <c r="C7133" s="192"/>
      <c r="D7133" s="192"/>
      <c r="E7133" s="192"/>
      <c r="F7133" s="150"/>
      <c r="G7133" s="152"/>
    </row>
    <row r="7134" spans="1:7" ht="15" x14ac:dyDescent="0.25">
      <c r="A7134" s="218">
        <v>21046</v>
      </c>
      <c r="B7134" s="200" t="s">
        <v>4413</v>
      </c>
      <c r="C7134" s="194" t="s">
        <v>273</v>
      </c>
      <c r="D7134" s="194" t="s">
        <v>281</v>
      </c>
      <c r="E7134" s="195" t="s">
        <v>6802</v>
      </c>
      <c r="F7134" s="147"/>
      <c r="G7134" s="147"/>
    </row>
    <row r="7135" spans="1:7" ht="15" x14ac:dyDescent="0.25">
      <c r="A7135" s="192"/>
      <c r="B7135" s="200" t="s">
        <v>4408</v>
      </c>
      <c r="C7135" s="192"/>
      <c r="D7135" s="192"/>
      <c r="E7135" s="192"/>
      <c r="F7135" s="150"/>
      <c r="G7135" s="152"/>
    </row>
    <row r="7136" spans="1:7" x14ac:dyDescent="0.2">
      <c r="A7136" s="218">
        <v>1105</v>
      </c>
      <c r="B7136" s="200" t="s">
        <v>4414</v>
      </c>
      <c r="C7136" s="194" t="s">
        <v>273</v>
      </c>
      <c r="D7136" s="194" t="s">
        <v>281</v>
      </c>
      <c r="E7136" s="195" t="s">
        <v>5905</v>
      </c>
    </row>
    <row r="7137" spans="1:7" x14ac:dyDescent="0.2">
      <c r="A7137" s="218">
        <v>1104</v>
      </c>
      <c r="B7137" s="200" t="s">
        <v>4415</v>
      </c>
      <c r="C7137" s="194" t="s">
        <v>273</v>
      </c>
      <c r="D7137" s="194" t="s">
        <v>281</v>
      </c>
      <c r="E7137" s="195" t="s">
        <v>5550</v>
      </c>
    </row>
    <row r="7138" spans="1:7" x14ac:dyDescent="0.2">
      <c r="A7138" s="218">
        <v>11895</v>
      </c>
      <c r="B7138" s="200" t="s">
        <v>4416</v>
      </c>
      <c r="C7138" s="194" t="s">
        <v>273</v>
      </c>
      <c r="D7138" s="194" t="s">
        <v>274</v>
      </c>
      <c r="E7138" s="195" t="s">
        <v>19060</v>
      </c>
    </row>
    <row r="7139" spans="1:7" x14ac:dyDescent="0.2">
      <c r="A7139" s="218">
        <v>11896</v>
      </c>
      <c r="B7139" s="200" t="s">
        <v>4417</v>
      </c>
      <c r="C7139" s="194" t="s">
        <v>273</v>
      </c>
      <c r="D7139" s="194" t="s">
        <v>274</v>
      </c>
      <c r="E7139" s="197" t="s">
        <v>19061</v>
      </c>
    </row>
    <row r="7140" spans="1:7" x14ac:dyDescent="0.2">
      <c r="A7140" s="218">
        <v>11897</v>
      </c>
      <c r="B7140" s="200" t="s">
        <v>4418</v>
      </c>
      <c r="C7140" s="194" t="s">
        <v>273</v>
      </c>
      <c r="D7140" s="194" t="s">
        <v>274</v>
      </c>
      <c r="E7140" s="196" t="s">
        <v>19062</v>
      </c>
    </row>
    <row r="7141" spans="1:7" ht="15" x14ac:dyDescent="0.25">
      <c r="A7141" s="218">
        <v>11898</v>
      </c>
      <c r="B7141" s="200" t="s">
        <v>4419</v>
      </c>
      <c r="C7141" s="194" t="s">
        <v>273</v>
      </c>
      <c r="D7141" s="194" t="s">
        <v>274</v>
      </c>
      <c r="E7141" s="196" t="s">
        <v>19063</v>
      </c>
      <c r="F7141" s="147"/>
      <c r="G7141" s="147"/>
    </row>
    <row r="7142" spans="1:7" x14ac:dyDescent="0.2">
      <c r="A7142" s="218">
        <v>3282</v>
      </c>
      <c r="B7142" s="200" t="s">
        <v>4420</v>
      </c>
      <c r="C7142" s="194" t="s">
        <v>273</v>
      </c>
      <c r="D7142" s="194" t="s">
        <v>274</v>
      </c>
      <c r="E7142" s="195" t="s">
        <v>19064</v>
      </c>
    </row>
    <row r="7143" spans="1:7" ht="15" x14ac:dyDescent="0.25">
      <c r="A7143" s="218">
        <v>11899</v>
      </c>
      <c r="B7143" s="200" t="s">
        <v>4421</v>
      </c>
      <c r="C7143" s="194" t="s">
        <v>273</v>
      </c>
      <c r="D7143" s="194" t="s">
        <v>274</v>
      </c>
      <c r="E7143" s="196" t="s">
        <v>19065</v>
      </c>
      <c r="F7143" s="147"/>
      <c r="G7143" s="147"/>
    </row>
    <row r="7144" spans="1:7" ht="15" x14ac:dyDescent="0.25">
      <c r="A7144" s="218">
        <v>11900</v>
      </c>
      <c r="B7144" s="200" t="s">
        <v>4422</v>
      </c>
      <c r="C7144" s="194" t="s">
        <v>273</v>
      </c>
      <c r="D7144" s="194" t="s">
        <v>274</v>
      </c>
      <c r="E7144" s="196" t="s">
        <v>19066</v>
      </c>
      <c r="F7144" s="147"/>
      <c r="G7144" s="147"/>
    </row>
    <row r="7145" spans="1:7" ht="15" x14ac:dyDescent="0.25">
      <c r="A7145" s="218">
        <v>14149</v>
      </c>
      <c r="B7145" s="200" t="s">
        <v>19067</v>
      </c>
      <c r="C7145" s="194" t="s">
        <v>2589</v>
      </c>
      <c r="D7145" s="194" t="s">
        <v>281</v>
      </c>
      <c r="E7145" s="195" t="s">
        <v>19068</v>
      </c>
      <c r="F7145" s="147"/>
      <c r="G7145" s="147"/>
    </row>
    <row r="7146" spans="1:7" ht="15" x14ac:dyDescent="0.25">
      <c r="A7146" s="218">
        <v>20061</v>
      </c>
      <c r="B7146" s="200" t="s">
        <v>19069</v>
      </c>
      <c r="C7146" s="194" t="s">
        <v>273</v>
      </c>
      <c r="D7146" s="194" t="s">
        <v>281</v>
      </c>
      <c r="E7146" s="195" t="s">
        <v>6550</v>
      </c>
      <c r="F7146" s="147"/>
      <c r="G7146" s="147"/>
    </row>
    <row r="7147" spans="1:7" ht="15" x14ac:dyDescent="0.25">
      <c r="A7147" s="192"/>
      <c r="B7147" s="200" t="s">
        <v>1315</v>
      </c>
      <c r="C7147" s="192"/>
      <c r="D7147" s="192"/>
      <c r="E7147" s="192"/>
      <c r="F7147" s="147"/>
      <c r="G7147" s="147"/>
    </row>
    <row r="7148" spans="1:7" x14ac:dyDescent="0.2">
      <c r="A7148" s="218">
        <v>7576</v>
      </c>
      <c r="B7148" s="200" t="s">
        <v>4423</v>
      </c>
      <c r="C7148" s="194" t="s">
        <v>273</v>
      </c>
      <c r="D7148" s="194" t="s">
        <v>281</v>
      </c>
      <c r="E7148" s="195" t="s">
        <v>19070</v>
      </c>
    </row>
    <row r="7149" spans="1:7" ht="15" x14ac:dyDescent="0.25">
      <c r="A7149" s="192"/>
      <c r="B7149" s="200" t="s">
        <v>4424</v>
      </c>
      <c r="C7149" s="192"/>
      <c r="D7149" s="192"/>
      <c r="E7149" s="192"/>
      <c r="F7149" s="147"/>
      <c r="G7149" s="147"/>
    </row>
    <row r="7150" spans="1:7" ht="15" x14ac:dyDescent="0.25">
      <c r="A7150" s="218">
        <v>3384</v>
      </c>
      <c r="B7150" s="200" t="s">
        <v>19071</v>
      </c>
      <c r="C7150" s="194" t="s">
        <v>273</v>
      </c>
      <c r="D7150" s="194" t="s">
        <v>281</v>
      </c>
      <c r="E7150" s="195" t="s">
        <v>6319</v>
      </c>
      <c r="F7150" s="151"/>
      <c r="G7150" s="147"/>
    </row>
    <row r="7151" spans="1:7" ht="15" x14ac:dyDescent="0.25">
      <c r="A7151" s="218">
        <v>7572</v>
      </c>
      <c r="B7151" s="200" t="s">
        <v>4425</v>
      </c>
      <c r="C7151" s="194" t="s">
        <v>273</v>
      </c>
      <c r="D7151" s="194" t="s">
        <v>281</v>
      </c>
      <c r="E7151" s="195" t="s">
        <v>6662</v>
      </c>
      <c r="F7151" s="147"/>
      <c r="G7151" s="148"/>
    </row>
    <row r="7152" spans="1:7" x14ac:dyDescent="0.2">
      <c r="A7152" s="218">
        <v>3396</v>
      </c>
      <c r="B7152" s="200" t="s">
        <v>4426</v>
      </c>
      <c r="C7152" s="194" t="s">
        <v>273</v>
      </c>
      <c r="D7152" s="194" t="s">
        <v>281</v>
      </c>
      <c r="E7152" s="195" t="s">
        <v>10312</v>
      </c>
      <c r="F7152" s="148"/>
      <c r="G7152" s="148"/>
    </row>
    <row r="7153" spans="1:7" ht="15" x14ac:dyDescent="0.25">
      <c r="A7153" s="218">
        <v>37590</v>
      </c>
      <c r="B7153" s="200" t="s">
        <v>4427</v>
      </c>
      <c r="C7153" s="194" t="s">
        <v>273</v>
      </c>
      <c r="D7153" s="194" t="s">
        <v>281</v>
      </c>
      <c r="E7153" s="195" t="s">
        <v>6527</v>
      </c>
      <c r="F7153" s="147"/>
      <c r="G7153" s="148"/>
    </row>
    <row r="7154" spans="1:7" ht="15" x14ac:dyDescent="0.25">
      <c r="A7154" s="192"/>
      <c r="B7154" s="200" t="s">
        <v>4428</v>
      </c>
      <c r="C7154" s="192"/>
      <c r="D7154" s="192"/>
      <c r="E7154" s="192"/>
      <c r="F7154" s="147"/>
      <c r="G7154" s="147"/>
    </row>
    <row r="7155" spans="1:7" x14ac:dyDescent="0.2">
      <c r="A7155" s="218">
        <v>37591</v>
      </c>
      <c r="B7155" s="200" t="s">
        <v>4429</v>
      </c>
      <c r="C7155" s="194" t="s">
        <v>273</v>
      </c>
      <c r="D7155" s="194" t="s">
        <v>281</v>
      </c>
      <c r="E7155" s="195" t="s">
        <v>19072</v>
      </c>
      <c r="F7155" s="150"/>
      <c r="G7155" s="150"/>
    </row>
    <row r="7156" spans="1:7" ht="15" x14ac:dyDescent="0.25">
      <c r="A7156" s="192"/>
      <c r="B7156" s="200" t="s">
        <v>4428</v>
      </c>
      <c r="C7156" s="192"/>
      <c r="D7156" s="192"/>
      <c r="E7156" s="192"/>
      <c r="F7156" s="147"/>
      <c r="G7156" s="147"/>
    </row>
    <row r="7157" spans="1:7" x14ac:dyDescent="0.2">
      <c r="A7157" s="218">
        <v>12626</v>
      </c>
      <c r="B7157" s="200" t="s">
        <v>19073</v>
      </c>
      <c r="C7157" s="194" t="s">
        <v>273</v>
      </c>
      <c r="D7157" s="194" t="s">
        <v>281</v>
      </c>
      <c r="E7157" s="195" t="s">
        <v>10470</v>
      </c>
      <c r="F7157" s="150"/>
      <c r="G7157" s="150"/>
    </row>
    <row r="7158" spans="1:7" ht="15" x14ac:dyDescent="0.25">
      <c r="A7158" s="192"/>
      <c r="B7158" s="200" t="s">
        <v>19074</v>
      </c>
      <c r="C7158" s="192"/>
      <c r="D7158" s="192"/>
      <c r="E7158" s="192"/>
      <c r="F7158" s="150"/>
      <c r="G7158" s="150"/>
    </row>
    <row r="7159" spans="1:7" ht="15" x14ac:dyDescent="0.25">
      <c r="A7159" s="199" t="s">
        <v>16759</v>
      </c>
      <c r="B7159" s="192"/>
      <c r="C7159" s="192"/>
      <c r="D7159" s="192"/>
      <c r="E7159" s="192"/>
      <c r="F7159" s="150"/>
      <c r="G7159" s="150"/>
    </row>
    <row r="7160" spans="1:7" x14ac:dyDescent="0.2">
      <c r="A7160" s="174"/>
      <c r="B7160" s="173"/>
      <c r="C7160" s="168"/>
      <c r="D7160" s="168"/>
      <c r="E7160" s="169"/>
      <c r="F7160" s="150"/>
      <c r="G7160" s="150"/>
    </row>
    <row r="7161" spans="1:7" ht="18" x14ac:dyDescent="0.25">
      <c r="A7161" s="192"/>
      <c r="B7161" s="201" t="s">
        <v>264</v>
      </c>
      <c r="C7161" s="192"/>
      <c r="D7161" s="193" t="s">
        <v>16732</v>
      </c>
      <c r="E7161" s="194" t="s">
        <v>19075</v>
      </c>
      <c r="F7161" s="150"/>
      <c r="G7161" s="150"/>
    </row>
    <row r="7162" spans="1:7" ht="15" x14ac:dyDescent="0.25">
      <c r="A7162" s="199" t="s">
        <v>16734</v>
      </c>
      <c r="B7162" s="192"/>
      <c r="C7162" s="192"/>
      <c r="D7162" s="192"/>
      <c r="E7162" s="192"/>
      <c r="F7162" s="150"/>
      <c r="G7162" s="150"/>
    </row>
    <row r="7163" spans="1:7" ht="15" x14ac:dyDescent="0.25">
      <c r="A7163" s="199" t="s">
        <v>16735</v>
      </c>
      <c r="B7163" s="192"/>
      <c r="C7163" s="192"/>
      <c r="D7163" s="192"/>
      <c r="E7163" s="192"/>
      <c r="F7163" s="147"/>
      <c r="G7163" s="147"/>
    </row>
    <row r="7164" spans="1:7" ht="15" x14ac:dyDescent="0.25">
      <c r="A7164" s="199" t="s">
        <v>16736</v>
      </c>
      <c r="B7164" s="192"/>
      <c r="C7164" s="192"/>
      <c r="D7164" s="192"/>
      <c r="E7164" s="192"/>
      <c r="F7164" s="150"/>
      <c r="G7164" s="150"/>
    </row>
    <row r="7165" spans="1:7" ht="15" x14ac:dyDescent="0.25">
      <c r="A7165" s="199" t="s">
        <v>16737</v>
      </c>
      <c r="B7165" s="192"/>
      <c r="C7165" s="192"/>
      <c r="D7165" s="192"/>
      <c r="E7165" s="192"/>
      <c r="F7165" s="150"/>
      <c r="G7165" s="150"/>
    </row>
    <row r="7166" spans="1:7" ht="15" x14ac:dyDescent="0.25">
      <c r="A7166" s="199" t="s">
        <v>16738</v>
      </c>
      <c r="B7166" s="192"/>
      <c r="C7166" s="192"/>
      <c r="D7166" s="192"/>
      <c r="E7166" s="192"/>
      <c r="F7166" s="150"/>
      <c r="G7166" s="150"/>
    </row>
    <row r="7167" spans="1:7" ht="15" x14ac:dyDescent="0.25">
      <c r="A7167" s="199" t="s">
        <v>16739</v>
      </c>
      <c r="B7167" s="200" t="s">
        <v>16740</v>
      </c>
      <c r="C7167" s="192"/>
      <c r="D7167" s="192"/>
      <c r="E7167" s="192"/>
      <c r="F7167" s="150"/>
      <c r="G7167" s="150"/>
    </row>
    <row r="7168" spans="1:7" ht="15" x14ac:dyDescent="0.25">
      <c r="A7168" s="192"/>
      <c r="B7168" s="200" t="s">
        <v>16741</v>
      </c>
      <c r="C7168" s="195" t="s">
        <v>16742</v>
      </c>
      <c r="D7168" s="192"/>
      <c r="E7168" s="195" t="s">
        <v>16743</v>
      </c>
      <c r="F7168" s="150"/>
      <c r="G7168" s="150"/>
    </row>
    <row r="7169" spans="1:7" ht="15" x14ac:dyDescent="0.25">
      <c r="A7169" s="199" t="s">
        <v>16744</v>
      </c>
      <c r="B7169" s="199" t="s">
        <v>16745</v>
      </c>
      <c r="C7169" s="192"/>
      <c r="D7169" s="193" t="s">
        <v>16746</v>
      </c>
      <c r="E7169" s="192"/>
      <c r="F7169" s="147"/>
      <c r="G7169" s="147"/>
    </row>
    <row r="7170" spans="1:7" x14ac:dyDescent="0.2">
      <c r="A7170" s="199" t="s">
        <v>265</v>
      </c>
      <c r="B7170" s="199" t="s">
        <v>266</v>
      </c>
      <c r="C7170" s="193" t="s">
        <v>267</v>
      </c>
      <c r="D7170" s="193" t="s">
        <v>268</v>
      </c>
      <c r="E7170" s="193" t="s">
        <v>269</v>
      </c>
      <c r="F7170" s="150"/>
      <c r="G7170" s="150"/>
    </row>
    <row r="7171" spans="1:7" ht="15" x14ac:dyDescent="0.25">
      <c r="A7171" s="192"/>
      <c r="B7171" s="192"/>
      <c r="C7171" s="192"/>
      <c r="D7171" s="193" t="s">
        <v>270</v>
      </c>
      <c r="E7171" s="193" t="s">
        <v>271</v>
      </c>
      <c r="F7171" s="147"/>
      <c r="G7171" s="147"/>
    </row>
    <row r="7172" spans="1:7" x14ac:dyDescent="0.2">
      <c r="A7172" s="218">
        <v>11033</v>
      </c>
      <c r="B7172" s="200" t="s">
        <v>4430</v>
      </c>
      <c r="C7172" s="194" t="s">
        <v>273</v>
      </c>
      <c r="D7172" s="194" t="s">
        <v>281</v>
      </c>
      <c r="E7172" s="195" t="s">
        <v>6807</v>
      </c>
      <c r="F7172" s="150"/>
      <c r="G7172" s="150"/>
    </row>
    <row r="7173" spans="1:7" ht="15" x14ac:dyDescent="0.25">
      <c r="A7173" s="218">
        <v>390</v>
      </c>
      <c r="B7173" s="200" t="s">
        <v>4431</v>
      </c>
      <c r="C7173" s="194" t="s">
        <v>273</v>
      </c>
      <c r="D7173" s="194" t="s">
        <v>281</v>
      </c>
      <c r="E7173" s="195" t="s">
        <v>5563</v>
      </c>
      <c r="F7173" s="147"/>
      <c r="G7173" s="147"/>
    </row>
    <row r="7174" spans="1:7" ht="15" x14ac:dyDescent="0.25">
      <c r="A7174" s="218">
        <v>6178</v>
      </c>
      <c r="B7174" s="200" t="s">
        <v>19076</v>
      </c>
      <c r="C7174" s="194" t="s">
        <v>286</v>
      </c>
      <c r="D7174" s="194" t="s">
        <v>281</v>
      </c>
      <c r="E7174" s="195" t="s">
        <v>19077</v>
      </c>
      <c r="F7174" s="147"/>
      <c r="G7174" s="147"/>
    </row>
    <row r="7175" spans="1:7" ht="15" x14ac:dyDescent="0.25">
      <c r="A7175" s="192"/>
      <c r="B7175" s="200" t="s">
        <v>19078</v>
      </c>
      <c r="C7175" s="192"/>
      <c r="D7175" s="192"/>
      <c r="E7175" s="192"/>
      <c r="F7175" s="150"/>
      <c r="G7175" s="150"/>
    </row>
    <row r="7176" spans="1:7" ht="15" x14ac:dyDescent="0.25">
      <c r="A7176" s="218">
        <v>6180</v>
      </c>
      <c r="B7176" s="200" t="s">
        <v>19076</v>
      </c>
      <c r="C7176" s="194" t="s">
        <v>286</v>
      </c>
      <c r="D7176" s="194" t="s">
        <v>209</v>
      </c>
      <c r="E7176" s="195" t="s">
        <v>19079</v>
      </c>
      <c r="F7176" s="147"/>
      <c r="G7176" s="147"/>
    </row>
    <row r="7177" spans="1:7" ht="15" x14ac:dyDescent="0.25">
      <c r="A7177" s="192"/>
      <c r="B7177" s="200" t="s">
        <v>19080</v>
      </c>
      <c r="C7177" s="192"/>
      <c r="D7177" s="192"/>
      <c r="E7177" s="192"/>
      <c r="F7177" s="147"/>
      <c r="G7177" s="147"/>
    </row>
    <row r="7178" spans="1:7" x14ac:dyDescent="0.2">
      <c r="A7178" s="218">
        <v>6182</v>
      </c>
      <c r="B7178" s="200" t="s">
        <v>19081</v>
      </c>
      <c r="C7178" s="194" t="s">
        <v>286</v>
      </c>
      <c r="D7178" s="194" t="s">
        <v>281</v>
      </c>
      <c r="E7178" s="195" t="s">
        <v>19082</v>
      </c>
      <c r="F7178" s="150"/>
      <c r="G7178" s="150"/>
    </row>
    <row r="7179" spans="1:7" ht="15" x14ac:dyDescent="0.25">
      <c r="A7179" s="192"/>
      <c r="B7179" s="200" t="s">
        <v>19083</v>
      </c>
      <c r="C7179" s="192"/>
      <c r="D7179" s="192"/>
      <c r="E7179" s="192"/>
      <c r="F7179" s="147"/>
      <c r="G7179" s="147"/>
    </row>
    <row r="7180" spans="1:7" ht="15" x14ac:dyDescent="0.25">
      <c r="A7180" s="218">
        <v>6204</v>
      </c>
      <c r="B7180" s="200" t="s">
        <v>4432</v>
      </c>
      <c r="C7180" s="194" t="s">
        <v>18</v>
      </c>
      <c r="D7180" s="194" t="s">
        <v>209</v>
      </c>
      <c r="E7180" s="195" t="s">
        <v>6299</v>
      </c>
      <c r="F7180" s="147"/>
      <c r="G7180" s="147"/>
    </row>
    <row r="7181" spans="1:7" x14ac:dyDescent="0.2">
      <c r="A7181" s="218">
        <v>3993</v>
      </c>
      <c r="B7181" s="200" t="s">
        <v>4433</v>
      </c>
      <c r="C7181" s="194" t="s">
        <v>286</v>
      </c>
      <c r="D7181" s="194" t="s">
        <v>281</v>
      </c>
      <c r="E7181" s="195" t="s">
        <v>6374</v>
      </c>
      <c r="F7181" s="150"/>
      <c r="G7181" s="150"/>
    </row>
    <row r="7182" spans="1:7" ht="15" x14ac:dyDescent="0.25">
      <c r="A7182" s="218">
        <v>3992</v>
      </c>
      <c r="B7182" s="200" t="s">
        <v>4434</v>
      </c>
      <c r="C7182" s="194" t="s">
        <v>18</v>
      </c>
      <c r="D7182" s="194" t="s">
        <v>281</v>
      </c>
      <c r="E7182" s="195" t="s">
        <v>6809</v>
      </c>
      <c r="F7182" s="147"/>
      <c r="G7182" s="147"/>
    </row>
    <row r="7183" spans="1:7" ht="15" x14ac:dyDescent="0.25">
      <c r="A7183" s="218">
        <v>3990</v>
      </c>
      <c r="B7183" s="200" t="s">
        <v>4435</v>
      </c>
      <c r="C7183" s="194" t="s">
        <v>18</v>
      </c>
      <c r="D7183" s="194" t="s">
        <v>281</v>
      </c>
      <c r="E7183" s="195" t="s">
        <v>6310</v>
      </c>
      <c r="F7183" s="147"/>
      <c r="G7183" s="147"/>
    </row>
    <row r="7184" spans="1:7" x14ac:dyDescent="0.2">
      <c r="A7184" s="218">
        <v>6193</v>
      </c>
      <c r="B7184" s="200" t="s">
        <v>4436</v>
      </c>
      <c r="C7184" s="194" t="s">
        <v>18</v>
      </c>
      <c r="D7184" s="194" t="s">
        <v>281</v>
      </c>
      <c r="E7184" s="195" t="s">
        <v>8341</v>
      </c>
      <c r="F7184" s="150"/>
      <c r="G7184" s="150"/>
    </row>
    <row r="7185" spans="1:7" x14ac:dyDescent="0.2">
      <c r="A7185" s="218">
        <v>6189</v>
      </c>
      <c r="B7185" s="200" t="s">
        <v>87</v>
      </c>
      <c r="C7185" s="194" t="s">
        <v>18</v>
      </c>
      <c r="D7185" s="194" t="s">
        <v>281</v>
      </c>
      <c r="E7185" s="195" t="s">
        <v>5367</v>
      </c>
      <c r="F7185" s="150"/>
      <c r="G7185" s="150"/>
    </row>
    <row r="7186" spans="1:7" ht="15" x14ac:dyDescent="0.25">
      <c r="A7186" s="218">
        <v>10567</v>
      </c>
      <c r="B7186" s="200" t="s">
        <v>4437</v>
      </c>
      <c r="C7186" s="194" t="s">
        <v>18</v>
      </c>
      <c r="D7186" s="194" t="s">
        <v>281</v>
      </c>
      <c r="E7186" s="195" t="s">
        <v>5854</v>
      </c>
      <c r="F7186" s="147"/>
      <c r="G7186" s="147"/>
    </row>
    <row r="7187" spans="1:7" x14ac:dyDescent="0.2">
      <c r="A7187" s="218">
        <v>6212</v>
      </c>
      <c r="B7187" s="200" t="s">
        <v>4438</v>
      </c>
      <c r="C7187" s="194" t="s">
        <v>18</v>
      </c>
      <c r="D7187" s="194" t="s">
        <v>281</v>
      </c>
      <c r="E7187" s="195" t="s">
        <v>7321</v>
      </c>
      <c r="F7187" s="150"/>
      <c r="G7187" s="150"/>
    </row>
    <row r="7188" spans="1:7" ht="15" x14ac:dyDescent="0.25">
      <c r="A7188" s="218">
        <v>6188</v>
      </c>
      <c r="B7188" s="200" t="s">
        <v>4439</v>
      </c>
      <c r="C7188" s="194" t="s">
        <v>286</v>
      </c>
      <c r="D7188" s="194" t="s">
        <v>281</v>
      </c>
      <c r="E7188" s="195" t="s">
        <v>10473</v>
      </c>
      <c r="F7188" s="147"/>
      <c r="G7188" s="147"/>
    </row>
    <row r="7189" spans="1:7" x14ac:dyDescent="0.2">
      <c r="A7189" s="218">
        <v>6214</v>
      </c>
      <c r="B7189" s="200" t="s">
        <v>19084</v>
      </c>
      <c r="C7189" s="194" t="s">
        <v>286</v>
      </c>
      <c r="D7189" s="194" t="s">
        <v>281</v>
      </c>
      <c r="E7189" s="195" t="s">
        <v>19085</v>
      </c>
      <c r="F7189" s="150"/>
      <c r="G7189" s="150"/>
    </row>
    <row r="7190" spans="1:7" ht="15" x14ac:dyDescent="0.25">
      <c r="A7190" s="192"/>
      <c r="B7190" s="200" t="s">
        <v>724</v>
      </c>
      <c r="C7190" s="192"/>
      <c r="D7190" s="192"/>
      <c r="E7190" s="192"/>
      <c r="F7190" s="147"/>
      <c r="G7190" s="147"/>
    </row>
    <row r="7191" spans="1:7" x14ac:dyDescent="0.2">
      <c r="A7191" s="218">
        <v>36153</v>
      </c>
      <c r="B7191" s="200" t="s">
        <v>4440</v>
      </c>
      <c r="C7191" s="194" t="s">
        <v>273</v>
      </c>
      <c r="D7191" s="194" t="s">
        <v>281</v>
      </c>
      <c r="E7191" s="195" t="s">
        <v>19086</v>
      </c>
      <c r="F7191" s="150"/>
      <c r="G7191" s="150"/>
    </row>
    <row r="7192" spans="1:7" ht="15" x14ac:dyDescent="0.25">
      <c r="A7192" s="192"/>
      <c r="B7192" s="200" t="s">
        <v>4441</v>
      </c>
      <c r="C7192" s="192"/>
      <c r="D7192" s="192"/>
      <c r="E7192" s="192"/>
      <c r="F7192" s="147"/>
      <c r="G7192" s="147"/>
    </row>
    <row r="7193" spans="1:7" x14ac:dyDescent="0.2">
      <c r="A7193" s="218">
        <v>10740</v>
      </c>
      <c r="B7193" s="200" t="s">
        <v>4442</v>
      </c>
      <c r="C7193" s="194" t="s">
        <v>273</v>
      </c>
      <c r="D7193" s="194" t="s">
        <v>281</v>
      </c>
      <c r="E7193" s="197" t="s">
        <v>6811</v>
      </c>
      <c r="F7193" s="150"/>
      <c r="G7193" s="150"/>
    </row>
    <row r="7194" spans="1:7" ht="15" x14ac:dyDescent="0.25">
      <c r="A7194" s="218">
        <v>10809</v>
      </c>
      <c r="B7194" s="200" t="s">
        <v>4443</v>
      </c>
      <c r="C7194" s="194" t="s">
        <v>56</v>
      </c>
      <c r="D7194" s="194" t="s">
        <v>281</v>
      </c>
      <c r="E7194" s="194" t="s">
        <v>6567</v>
      </c>
      <c r="F7194" s="147"/>
      <c r="G7194" s="147"/>
    </row>
    <row r="7195" spans="1:7" x14ac:dyDescent="0.2">
      <c r="A7195" s="218">
        <v>13914</v>
      </c>
      <c r="B7195" s="200" t="s">
        <v>4444</v>
      </c>
      <c r="C7195" s="194" t="s">
        <v>273</v>
      </c>
      <c r="D7195" s="194" t="s">
        <v>281</v>
      </c>
      <c r="E7195" s="195" t="s">
        <v>6812</v>
      </c>
      <c r="F7195" s="150"/>
      <c r="G7195" s="150"/>
    </row>
    <row r="7196" spans="1:7" x14ac:dyDescent="0.2">
      <c r="A7196" s="218">
        <v>10742</v>
      </c>
      <c r="B7196" s="200" t="s">
        <v>4445</v>
      </c>
      <c r="C7196" s="194" t="s">
        <v>273</v>
      </c>
      <c r="D7196" s="194" t="s">
        <v>209</v>
      </c>
      <c r="E7196" s="197" t="s">
        <v>6813</v>
      </c>
      <c r="F7196" s="150"/>
      <c r="G7196" s="150"/>
    </row>
    <row r="7197" spans="1:7" x14ac:dyDescent="0.2">
      <c r="A7197" s="218">
        <v>10811</v>
      </c>
      <c r="B7197" s="200" t="s">
        <v>4446</v>
      </c>
      <c r="C7197" s="194" t="s">
        <v>56</v>
      </c>
      <c r="D7197" s="194" t="s">
        <v>209</v>
      </c>
      <c r="E7197" s="194" t="s">
        <v>6617</v>
      </c>
      <c r="F7197" s="150"/>
      <c r="G7197" s="150"/>
    </row>
    <row r="7198" spans="1:7" x14ac:dyDescent="0.2">
      <c r="A7198" s="218">
        <v>7552</v>
      </c>
      <c r="B7198" s="200" t="s">
        <v>4447</v>
      </c>
      <c r="C7198" s="194" t="s">
        <v>273</v>
      </c>
      <c r="D7198" s="194" t="s">
        <v>281</v>
      </c>
      <c r="E7198" s="195" t="s">
        <v>12358</v>
      </c>
      <c r="F7198" s="150"/>
      <c r="G7198" s="150"/>
    </row>
    <row r="7199" spans="1:7" x14ac:dyDescent="0.2">
      <c r="A7199" s="218">
        <v>7543</v>
      </c>
      <c r="B7199" s="200" t="s">
        <v>4448</v>
      </c>
      <c r="C7199" s="194" t="s">
        <v>273</v>
      </c>
      <c r="D7199" s="194" t="s">
        <v>281</v>
      </c>
      <c r="E7199" s="195" t="s">
        <v>5737</v>
      </c>
      <c r="F7199" s="150"/>
      <c r="G7199" s="150"/>
    </row>
    <row r="7200" spans="1:7" x14ac:dyDescent="0.2">
      <c r="A7200" s="218">
        <v>13255</v>
      </c>
      <c r="B7200" s="200" t="s">
        <v>4449</v>
      </c>
      <c r="C7200" s="194" t="s">
        <v>273</v>
      </c>
      <c r="D7200" s="194" t="s">
        <v>281</v>
      </c>
      <c r="E7200" s="195" t="s">
        <v>19087</v>
      </c>
      <c r="F7200" s="150"/>
      <c r="G7200" s="150"/>
    </row>
    <row r="7201" spans="1:7" x14ac:dyDescent="0.2">
      <c r="A7201" s="218">
        <v>11299</v>
      </c>
      <c r="B7201" s="200" t="s">
        <v>4450</v>
      </c>
      <c r="C7201" s="194" t="s">
        <v>273</v>
      </c>
      <c r="D7201" s="194" t="s">
        <v>281</v>
      </c>
      <c r="E7201" s="195" t="s">
        <v>19088</v>
      </c>
      <c r="F7201" s="150"/>
      <c r="G7201" s="150"/>
    </row>
    <row r="7202" spans="1:7" ht="15" x14ac:dyDescent="0.25">
      <c r="A7202" s="192"/>
      <c r="B7202" s="200" t="s">
        <v>4451</v>
      </c>
      <c r="C7202" s="192"/>
      <c r="D7202" s="192"/>
      <c r="E7202" s="192"/>
      <c r="F7202" s="150"/>
      <c r="G7202" s="150"/>
    </row>
    <row r="7203" spans="1:7" x14ac:dyDescent="0.2">
      <c r="A7203" s="218">
        <v>14112</v>
      </c>
      <c r="B7203" s="200" t="s">
        <v>4452</v>
      </c>
      <c r="C7203" s="194" t="s">
        <v>273</v>
      </c>
      <c r="D7203" s="194" t="s">
        <v>281</v>
      </c>
      <c r="E7203" s="195" t="s">
        <v>19089</v>
      </c>
      <c r="F7203" s="150"/>
      <c r="G7203" s="150"/>
    </row>
    <row r="7204" spans="1:7" ht="15" x14ac:dyDescent="0.25">
      <c r="A7204" s="192"/>
      <c r="B7204" s="200" t="s">
        <v>4451</v>
      </c>
      <c r="C7204" s="192"/>
      <c r="D7204" s="192"/>
      <c r="E7204" s="192"/>
      <c r="F7204" s="150"/>
      <c r="G7204" s="150"/>
    </row>
    <row r="7205" spans="1:7" x14ac:dyDescent="0.2">
      <c r="A7205" s="218">
        <v>21071</v>
      </c>
      <c r="B7205" s="200" t="s">
        <v>4453</v>
      </c>
      <c r="C7205" s="194" t="s">
        <v>273</v>
      </c>
      <c r="D7205" s="194" t="s">
        <v>281</v>
      </c>
      <c r="E7205" s="195" t="s">
        <v>19090</v>
      </c>
      <c r="F7205" s="150"/>
      <c r="G7205" s="150"/>
    </row>
    <row r="7206" spans="1:7" ht="15" x14ac:dyDescent="0.25">
      <c r="A7206" s="192"/>
      <c r="B7206" s="200" t="s">
        <v>4454</v>
      </c>
      <c r="C7206" s="192"/>
      <c r="D7206" s="192"/>
      <c r="E7206" s="192"/>
      <c r="F7206" s="150"/>
      <c r="G7206" s="150"/>
    </row>
    <row r="7207" spans="1:7" x14ac:dyDescent="0.2">
      <c r="A7207" s="218">
        <v>20964</v>
      </c>
      <c r="B7207" s="200" t="s">
        <v>4455</v>
      </c>
      <c r="C7207" s="194" t="s">
        <v>273</v>
      </c>
      <c r="D7207" s="194" t="s">
        <v>281</v>
      </c>
      <c r="E7207" s="195" t="s">
        <v>19091</v>
      </c>
      <c r="F7207" s="150"/>
      <c r="G7207" s="150"/>
    </row>
    <row r="7208" spans="1:7" ht="15" x14ac:dyDescent="0.25">
      <c r="A7208" s="192"/>
      <c r="B7208" s="200" t="s">
        <v>4456</v>
      </c>
      <c r="C7208" s="192"/>
      <c r="D7208" s="192"/>
      <c r="E7208" s="192"/>
      <c r="F7208" s="150"/>
      <c r="G7208" s="150"/>
    </row>
    <row r="7209" spans="1:7" x14ac:dyDescent="0.2">
      <c r="A7209" s="218">
        <v>10905</v>
      </c>
      <c r="B7209" s="200" t="s">
        <v>4457</v>
      </c>
      <c r="C7209" s="194" t="s">
        <v>273</v>
      </c>
      <c r="D7209" s="194" t="s">
        <v>281</v>
      </c>
      <c r="E7209" s="195" t="s">
        <v>19092</v>
      </c>
    </row>
    <row r="7210" spans="1:7" ht="15" x14ac:dyDescent="0.25">
      <c r="A7210" s="192"/>
      <c r="B7210" s="200" t="s">
        <v>4456</v>
      </c>
      <c r="C7210" s="192"/>
      <c r="D7210" s="192"/>
      <c r="E7210" s="192"/>
    </row>
    <row r="7211" spans="1:7" x14ac:dyDescent="0.2">
      <c r="A7211" s="218">
        <v>6249</v>
      </c>
      <c r="B7211" s="200" t="s">
        <v>19093</v>
      </c>
      <c r="C7211" s="194" t="s">
        <v>273</v>
      </c>
      <c r="D7211" s="194" t="s">
        <v>209</v>
      </c>
      <c r="E7211" s="195" t="s">
        <v>6819</v>
      </c>
    </row>
    <row r="7212" spans="1:7" x14ac:dyDescent="0.2">
      <c r="A7212" s="218">
        <v>6251</v>
      </c>
      <c r="B7212" s="200" t="s">
        <v>19094</v>
      </c>
      <c r="C7212" s="194" t="s">
        <v>273</v>
      </c>
      <c r="D7212" s="194" t="s">
        <v>281</v>
      </c>
      <c r="E7212" s="195" t="s">
        <v>19095</v>
      </c>
    </row>
    <row r="7213" spans="1:7" x14ac:dyDescent="0.2">
      <c r="A7213" s="218">
        <v>6252</v>
      </c>
      <c r="B7213" s="200" t="s">
        <v>19096</v>
      </c>
      <c r="C7213" s="194" t="s">
        <v>273</v>
      </c>
      <c r="D7213" s="194" t="s">
        <v>281</v>
      </c>
      <c r="E7213" s="195" t="s">
        <v>6820</v>
      </c>
    </row>
    <row r="7214" spans="1:7" ht="15" x14ac:dyDescent="0.25">
      <c r="A7214" s="218">
        <v>6250</v>
      </c>
      <c r="B7214" s="200" t="s">
        <v>19097</v>
      </c>
      <c r="C7214" s="194" t="s">
        <v>273</v>
      </c>
      <c r="D7214" s="194" t="s">
        <v>281</v>
      </c>
      <c r="E7214" s="195" t="s">
        <v>5708</v>
      </c>
      <c r="F7214" s="147"/>
      <c r="G7214" s="147"/>
    </row>
    <row r="7215" spans="1:7" x14ac:dyDescent="0.2">
      <c r="A7215" s="218">
        <v>21090</v>
      </c>
      <c r="B7215" s="200" t="s">
        <v>4458</v>
      </c>
      <c r="C7215" s="194" t="s">
        <v>273</v>
      </c>
      <c r="D7215" s="194" t="s">
        <v>281</v>
      </c>
      <c r="E7215" s="195" t="s">
        <v>19098</v>
      </c>
    </row>
    <row r="7216" spans="1:7" ht="15" x14ac:dyDescent="0.25">
      <c r="A7216" s="192"/>
      <c r="B7216" s="200" t="s">
        <v>705</v>
      </c>
      <c r="C7216" s="192"/>
      <c r="D7216" s="192"/>
      <c r="E7216" s="192"/>
      <c r="F7216" s="147"/>
      <c r="G7216" s="147"/>
    </row>
    <row r="7217" spans="1:7" ht="15" x14ac:dyDescent="0.25">
      <c r="A7217" s="218">
        <v>11301</v>
      </c>
      <c r="B7217" s="200" t="s">
        <v>4459</v>
      </c>
      <c r="C7217" s="194" t="s">
        <v>273</v>
      </c>
      <c r="D7217" s="194" t="s">
        <v>281</v>
      </c>
      <c r="E7217" s="195" t="s">
        <v>19099</v>
      </c>
      <c r="F7217" s="147"/>
      <c r="G7217" s="147"/>
    </row>
    <row r="7218" spans="1:7" ht="15" x14ac:dyDescent="0.25">
      <c r="A7218" s="192"/>
      <c r="B7218" s="200" t="s">
        <v>705</v>
      </c>
      <c r="C7218" s="192"/>
      <c r="D7218" s="192"/>
      <c r="E7218" s="192"/>
      <c r="F7218" s="147"/>
      <c r="G7218" s="147"/>
    </row>
    <row r="7219" spans="1:7" ht="15" x14ac:dyDescent="0.25">
      <c r="A7219" s="218">
        <v>11315</v>
      </c>
      <c r="B7219" s="200" t="s">
        <v>4460</v>
      </c>
      <c r="C7219" s="194" t="s">
        <v>273</v>
      </c>
      <c r="D7219" s="194" t="s">
        <v>281</v>
      </c>
      <c r="E7219" s="195" t="s">
        <v>19100</v>
      </c>
      <c r="F7219" s="147"/>
      <c r="G7219" s="147"/>
    </row>
    <row r="7220" spans="1:7" ht="15" x14ac:dyDescent="0.25">
      <c r="A7220" s="218">
        <v>11296</v>
      </c>
      <c r="B7220" s="200" t="s">
        <v>4461</v>
      </c>
      <c r="C7220" s="194" t="s">
        <v>273</v>
      </c>
      <c r="D7220" s="194" t="s">
        <v>281</v>
      </c>
      <c r="E7220" s="196" t="s">
        <v>19101</v>
      </c>
      <c r="F7220" s="147"/>
      <c r="G7220" s="147"/>
    </row>
    <row r="7221" spans="1:7" ht="15" x14ac:dyDescent="0.25">
      <c r="A7221" s="192"/>
      <c r="B7221" s="200" t="s">
        <v>4462</v>
      </c>
      <c r="C7221" s="192"/>
      <c r="D7221" s="192"/>
      <c r="E7221" s="192"/>
    </row>
    <row r="7222" spans="1:7" ht="15" x14ac:dyDescent="0.25">
      <c r="A7222" s="218">
        <v>11292</v>
      </c>
      <c r="B7222" s="200" t="s">
        <v>4463</v>
      </c>
      <c r="C7222" s="194" t="s">
        <v>273</v>
      </c>
      <c r="D7222" s="194" t="s">
        <v>281</v>
      </c>
      <c r="E7222" s="195" t="s">
        <v>19102</v>
      </c>
      <c r="F7222" s="147"/>
      <c r="G7222" s="147"/>
    </row>
    <row r="7223" spans="1:7" ht="15" x14ac:dyDescent="0.25">
      <c r="A7223" s="199" t="s">
        <v>16759</v>
      </c>
      <c r="B7223" s="192"/>
      <c r="C7223" s="192"/>
      <c r="D7223" s="192"/>
      <c r="E7223" s="192"/>
      <c r="F7223" s="147"/>
      <c r="G7223" s="151"/>
    </row>
    <row r="7224" spans="1:7" ht="15" x14ac:dyDescent="0.25">
      <c r="A7224" s="174"/>
      <c r="B7224" s="173"/>
      <c r="C7224" s="168"/>
      <c r="D7224" s="168"/>
      <c r="E7224" s="169"/>
      <c r="F7224" s="148"/>
      <c r="G7224" s="147"/>
    </row>
    <row r="7225" spans="1:7" ht="18" x14ac:dyDescent="0.25">
      <c r="A7225" s="192"/>
      <c r="B7225" s="201" t="s">
        <v>264</v>
      </c>
      <c r="C7225" s="192"/>
      <c r="D7225" s="193" t="s">
        <v>16732</v>
      </c>
      <c r="E7225" s="194" t="s">
        <v>19103</v>
      </c>
      <c r="F7225" s="148"/>
      <c r="G7225" s="148"/>
    </row>
    <row r="7226" spans="1:7" ht="15" x14ac:dyDescent="0.25">
      <c r="A7226" s="199" t="s">
        <v>16734</v>
      </c>
      <c r="B7226" s="192"/>
      <c r="C7226" s="192"/>
      <c r="D7226" s="192"/>
      <c r="E7226" s="192"/>
      <c r="F7226" s="148"/>
      <c r="G7226" s="148"/>
    </row>
    <row r="7227" spans="1:7" ht="15" x14ac:dyDescent="0.25">
      <c r="A7227" s="199" t="s">
        <v>16735</v>
      </c>
      <c r="B7227" s="192"/>
      <c r="C7227" s="192"/>
      <c r="D7227" s="192"/>
      <c r="E7227" s="192"/>
      <c r="F7227" s="150"/>
      <c r="G7227" s="151"/>
    </row>
    <row r="7228" spans="1:7" ht="15" x14ac:dyDescent="0.25">
      <c r="A7228" s="199" t="s">
        <v>16736</v>
      </c>
      <c r="B7228" s="192"/>
      <c r="C7228" s="192"/>
      <c r="D7228" s="192"/>
      <c r="E7228" s="192"/>
      <c r="F7228" s="150"/>
      <c r="G7228" s="151"/>
    </row>
    <row r="7229" spans="1:7" ht="15" x14ac:dyDescent="0.25">
      <c r="A7229" s="199" t="s">
        <v>16737</v>
      </c>
      <c r="B7229" s="192"/>
      <c r="C7229" s="192"/>
      <c r="D7229" s="192"/>
      <c r="E7229" s="192"/>
      <c r="F7229" s="150"/>
      <c r="G7229" s="152"/>
    </row>
    <row r="7230" spans="1:7" ht="15" x14ac:dyDescent="0.25">
      <c r="A7230" s="199" t="s">
        <v>16738</v>
      </c>
      <c r="B7230" s="192"/>
      <c r="C7230" s="192"/>
      <c r="D7230" s="192"/>
      <c r="E7230" s="192"/>
      <c r="F7230" s="147"/>
      <c r="G7230" s="147"/>
    </row>
    <row r="7231" spans="1:7" ht="15" x14ac:dyDescent="0.25">
      <c r="A7231" s="199" t="s">
        <v>16739</v>
      </c>
      <c r="B7231" s="200" t="s">
        <v>16740</v>
      </c>
      <c r="C7231" s="192"/>
      <c r="D7231" s="192"/>
      <c r="E7231" s="192"/>
      <c r="F7231" s="150"/>
      <c r="G7231" s="152"/>
    </row>
    <row r="7232" spans="1:7" ht="15" x14ac:dyDescent="0.25">
      <c r="A7232" s="192"/>
      <c r="B7232" s="200" t="s">
        <v>16741</v>
      </c>
      <c r="C7232" s="195" t="s">
        <v>16742</v>
      </c>
      <c r="D7232" s="192"/>
      <c r="E7232" s="195" t="s">
        <v>16743</v>
      </c>
      <c r="F7232" s="147"/>
      <c r="G7232" s="147"/>
    </row>
    <row r="7233" spans="1:7" ht="15" x14ac:dyDescent="0.25">
      <c r="A7233" s="199" t="s">
        <v>16744</v>
      </c>
      <c r="B7233" s="199" t="s">
        <v>16745</v>
      </c>
      <c r="C7233" s="192"/>
      <c r="D7233" s="193" t="s">
        <v>16746</v>
      </c>
      <c r="E7233" s="192"/>
      <c r="F7233" s="150"/>
      <c r="G7233" s="152"/>
    </row>
    <row r="7234" spans="1:7" ht="15" x14ac:dyDescent="0.25">
      <c r="A7234" s="199" t="s">
        <v>265</v>
      </c>
      <c r="B7234" s="199" t="s">
        <v>266</v>
      </c>
      <c r="C7234" s="193" t="s">
        <v>267</v>
      </c>
      <c r="D7234" s="193" t="s">
        <v>268</v>
      </c>
      <c r="E7234" s="193" t="s">
        <v>269</v>
      </c>
      <c r="F7234" s="147"/>
      <c r="G7234" s="147"/>
    </row>
    <row r="7235" spans="1:7" ht="15" x14ac:dyDescent="0.25">
      <c r="A7235" s="192"/>
      <c r="B7235" s="192"/>
      <c r="C7235" s="192"/>
      <c r="D7235" s="193" t="s">
        <v>270</v>
      </c>
      <c r="E7235" s="193" t="s">
        <v>271</v>
      </c>
      <c r="F7235" s="150"/>
      <c r="G7235" s="153"/>
    </row>
    <row r="7236" spans="1:7" ht="15" x14ac:dyDescent="0.25">
      <c r="A7236" s="218">
        <v>11316</v>
      </c>
      <c r="B7236" s="200" t="s">
        <v>4464</v>
      </c>
      <c r="C7236" s="194" t="s">
        <v>273</v>
      </c>
      <c r="D7236" s="194" t="s">
        <v>281</v>
      </c>
      <c r="E7236" s="195" t="s">
        <v>19104</v>
      </c>
      <c r="F7236" s="147"/>
      <c r="G7236" s="147"/>
    </row>
    <row r="7237" spans="1:7" ht="15" x14ac:dyDescent="0.25">
      <c r="A7237" s="192"/>
      <c r="B7237" s="200" t="s">
        <v>4462</v>
      </c>
      <c r="C7237" s="192"/>
      <c r="D7237" s="192"/>
      <c r="E7237" s="192"/>
      <c r="F7237" s="150"/>
      <c r="G7237" s="151"/>
    </row>
    <row r="7238" spans="1:7" ht="15" x14ac:dyDescent="0.25">
      <c r="A7238" s="218">
        <v>11293</v>
      </c>
      <c r="B7238" s="200" t="s">
        <v>4465</v>
      </c>
      <c r="C7238" s="194" t="s">
        <v>273</v>
      </c>
      <c r="D7238" s="194" t="s">
        <v>281</v>
      </c>
      <c r="E7238" s="195" t="s">
        <v>19105</v>
      </c>
      <c r="F7238" s="147"/>
      <c r="G7238" s="147"/>
    </row>
    <row r="7239" spans="1:7" ht="15" x14ac:dyDescent="0.25">
      <c r="A7239" s="218">
        <v>21079</v>
      </c>
      <c r="B7239" s="200" t="s">
        <v>4466</v>
      </c>
      <c r="C7239" s="194" t="s">
        <v>273</v>
      </c>
      <c r="D7239" s="194" t="s">
        <v>281</v>
      </c>
      <c r="E7239" s="195" t="s">
        <v>19106</v>
      </c>
      <c r="F7239" s="147"/>
      <c r="G7239" s="147"/>
    </row>
    <row r="7240" spans="1:7" ht="15" x14ac:dyDescent="0.25">
      <c r="A7240" s="192"/>
      <c r="B7240" s="200" t="s">
        <v>4467</v>
      </c>
      <c r="C7240" s="192"/>
      <c r="D7240" s="192"/>
      <c r="E7240" s="192"/>
      <c r="F7240" s="150"/>
      <c r="G7240" s="151"/>
    </row>
    <row r="7241" spans="1:7" ht="15" x14ac:dyDescent="0.25">
      <c r="A7241" s="218">
        <v>6243</v>
      </c>
      <c r="B7241" s="200" t="s">
        <v>4468</v>
      </c>
      <c r="C7241" s="194" t="s">
        <v>273</v>
      </c>
      <c r="D7241" s="194" t="s">
        <v>281</v>
      </c>
      <c r="E7241" s="196" t="s">
        <v>19107</v>
      </c>
      <c r="F7241" s="147"/>
      <c r="G7241" s="147"/>
    </row>
    <row r="7242" spans="1:7" ht="15" x14ac:dyDescent="0.25">
      <c r="A7242" s="192"/>
      <c r="B7242" s="200" t="s">
        <v>4462</v>
      </c>
      <c r="C7242" s="192"/>
      <c r="D7242" s="192"/>
      <c r="E7242" s="192"/>
      <c r="F7242" s="147"/>
      <c r="G7242" s="147"/>
    </row>
    <row r="7243" spans="1:7" x14ac:dyDescent="0.2">
      <c r="A7243" s="218">
        <v>6240</v>
      </c>
      <c r="B7243" s="200" t="s">
        <v>4469</v>
      </c>
      <c r="C7243" s="194" t="s">
        <v>273</v>
      </c>
      <c r="D7243" s="194" t="s">
        <v>281</v>
      </c>
      <c r="E7243" s="195" t="s">
        <v>19108</v>
      </c>
      <c r="F7243" s="150"/>
      <c r="G7243" s="151"/>
    </row>
    <row r="7244" spans="1:7" ht="15" x14ac:dyDescent="0.25">
      <c r="A7244" s="192"/>
      <c r="B7244" s="200" t="s">
        <v>4462</v>
      </c>
      <c r="C7244" s="192"/>
      <c r="D7244" s="192"/>
      <c r="E7244" s="192"/>
      <c r="F7244" s="147"/>
      <c r="G7244" s="147"/>
    </row>
    <row r="7245" spans="1:7" x14ac:dyDescent="0.2">
      <c r="A7245" s="218">
        <v>11066</v>
      </c>
      <c r="B7245" s="200" t="s">
        <v>4470</v>
      </c>
      <c r="C7245" s="194" t="s">
        <v>273</v>
      </c>
      <c r="D7245" s="194" t="s">
        <v>281</v>
      </c>
      <c r="E7245" s="195" t="s">
        <v>19109</v>
      </c>
      <c r="F7245" s="150"/>
      <c r="G7245" s="151"/>
    </row>
    <row r="7246" spans="1:7" ht="15" x14ac:dyDescent="0.25">
      <c r="A7246" s="218">
        <v>11065</v>
      </c>
      <c r="B7246" s="200" t="s">
        <v>4471</v>
      </c>
      <c r="C7246" s="194" t="s">
        <v>273</v>
      </c>
      <c r="D7246" s="194" t="s">
        <v>281</v>
      </c>
      <c r="E7246" s="195" t="s">
        <v>8933</v>
      </c>
      <c r="F7246" s="147"/>
      <c r="G7246" s="147"/>
    </row>
    <row r="7247" spans="1:7" x14ac:dyDescent="0.2">
      <c r="A7247" s="218">
        <v>11289</v>
      </c>
      <c r="B7247" s="200" t="s">
        <v>4472</v>
      </c>
      <c r="C7247" s="194" t="s">
        <v>273</v>
      </c>
      <c r="D7247" s="194" t="s">
        <v>281</v>
      </c>
      <c r="E7247" s="195" t="s">
        <v>6853</v>
      </c>
      <c r="F7247" s="150"/>
      <c r="G7247" s="151"/>
    </row>
    <row r="7248" spans="1:7" ht="15" x14ac:dyDescent="0.25">
      <c r="A7248" s="218">
        <v>2666</v>
      </c>
      <c r="B7248" s="200" t="s">
        <v>4473</v>
      </c>
      <c r="C7248" s="194" t="s">
        <v>273</v>
      </c>
      <c r="D7248" s="194" t="s">
        <v>281</v>
      </c>
      <c r="E7248" s="195" t="s">
        <v>5568</v>
      </c>
      <c r="F7248" s="147"/>
      <c r="G7248" s="147"/>
    </row>
    <row r="7249" spans="1:7" x14ac:dyDescent="0.2">
      <c r="A7249" s="218">
        <v>2668</v>
      </c>
      <c r="B7249" s="200" t="s">
        <v>4474</v>
      </c>
      <c r="C7249" s="194" t="s">
        <v>273</v>
      </c>
      <c r="D7249" s="194" t="s">
        <v>281</v>
      </c>
      <c r="E7249" s="195" t="s">
        <v>5916</v>
      </c>
      <c r="F7249" s="150"/>
      <c r="G7249" s="152"/>
    </row>
    <row r="7250" spans="1:7" ht="15" x14ac:dyDescent="0.25">
      <c r="A7250" s="218">
        <v>2664</v>
      </c>
      <c r="B7250" s="200" t="s">
        <v>4475</v>
      </c>
      <c r="C7250" s="194" t="s">
        <v>273</v>
      </c>
      <c r="D7250" s="194" t="s">
        <v>281</v>
      </c>
      <c r="E7250" s="195" t="s">
        <v>6398</v>
      </c>
      <c r="F7250" s="147"/>
      <c r="G7250" s="147"/>
    </row>
    <row r="7251" spans="1:7" x14ac:dyDescent="0.2">
      <c r="A7251" s="218">
        <v>2662</v>
      </c>
      <c r="B7251" s="200" t="s">
        <v>4476</v>
      </c>
      <c r="C7251" s="194" t="s">
        <v>273</v>
      </c>
      <c r="D7251" s="194" t="s">
        <v>281</v>
      </c>
      <c r="E7251" s="195" t="s">
        <v>7404</v>
      </c>
      <c r="F7251" s="150"/>
      <c r="G7251" s="151"/>
    </row>
    <row r="7252" spans="1:7" ht="15" x14ac:dyDescent="0.25">
      <c r="A7252" s="218">
        <v>2663</v>
      </c>
      <c r="B7252" s="200" t="s">
        <v>4477</v>
      </c>
      <c r="C7252" s="194" t="s">
        <v>273</v>
      </c>
      <c r="D7252" s="194" t="s">
        <v>281</v>
      </c>
      <c r="E7252" s="195" t="s">
        <v>5249</v>
      </c>
      <c r="F7252" s="147"/>
      <c r="G7252" s="147"/>
    </row>
    <row r="7253" spans="1:7" x14ac:dyDescent="0.2">
      <c r="A7253" s="218">
        <v>2665</v>
      </c>
      <c r="B7253" s="200" t="s">
        <v>4478</v>
      </c>
      <c r="C7253" s="194" t="s">
        <v>273</v>
      </c>
      <c r="D7253" s="194" t="s">
        <v>281</v>
      </c>
      <c r="E7253" s="195" t="s">
        <v>8470</v>
      </c>
      <c r="F7253" s="150"/>
      <c r="G7253" s="151"/>
    </row>
    <row r="7254" spans="1:7" ht="15" x14ac:dyDescent="0.25">
      <c r="A7254" s="218">
        <v>11688</v>
      </c>
      <c r="B7254" s="200" t="s">
        <v>4479</v>
      </c>
      <c r="C7254" s="194" t="s">
        <v>273</v>
      </c>
      <c r="D7254" s="194" t="s">
        <v>281</v>
      </c>
      <c r="E7254" s="195" t="s">
        <v>19110</v>
      </c>
      <c r="F7254" s="147"/>
      <c r="G7254" s="147"/>
    </row>
    <row r="7255" spans="1:7" x14ac:dyDescent="0.2">
      <c r="A7255" s="218">
        <v>37736</v>
      </c>
      <c r="B7255" s="200" t="s">
        <v>19111</v>
      </c>
      <c r="C7255" s="194" t="s">
        <v>273</v>
      </c>
      <c r="D7255" s="194" t="s">
        <v>209</v>
      </c>
      <c r="E7255" s="197" t="s">
        <v>19112</v>
      </c>
      <c r="F7255" s="150"/>
      <c r="G7255" s="152"/>
    </row>
    <row r="7256" spans="1:7" ht="15" x14ac:dyDescent="0.25">
      <c r="A7256" s="192"/>
      <c r="B7256" s="200" t="s">
        <v>19113</v>
      </c>
      <c r="C7256" s="192"/>
      <c r="D7256" s="192"/>
      <c r="E7256" s="192"/>
      <c r="F7256" s="147"/>
      <c r="G7256" s="147"/>
    </row>
    <row r="7257" spans="1:7" ht="15" x14ac:dyDescent="0.25">
      <c r="A7257" s="192"/>
      <c r="B7257" s="200" t="s">
        <v>19114</v>
      </c>
      <c r="C7257" s="192"/>
      <c r="D7257" s="192"/>
      <c r="E7257" s="192"/>
      <c r="F7257" s="147"/>
      <c r="G7257" s="147"/>
    </row>
    <row r="7258" spans="1:7" x14ac:dyDescent="0.2">
      <c r="A7258" s="218">
        <v>37739</v>
      </c>
      <c r="B7258" s="200" t="s">
        <v>19115</v>
      </c>
      <c r="C7258" s="194" t="s">
        <v>273</v>
      </c>
      <c r="D7258" s="194" t="s">
        <v>281</v>
      </c>
      <c r="E7258" s="196" t="s">
        <v>19116</v>
      </c>
      <c r="F7258" s="150"/>
      <c r="G7258" s="152"/>
    </row>
    <row r="7259" spans="1:7" ht="15" x14ac:dyDescent="0.25">
      <c r="A7259" s="192"/>
      <c r="B7259" s="200" t="s">
        <v>18005</v>
      </c>
      <c r="C7259" s="192"/>
      <c r="D7259" s="192"/>
      <c r="E7259" s="192"/>
      <c r="F7259" s="147"/>
      <c r="G7259" s="147"/>
    </row>
    <row r="7260" spans="1:7" x14ac:dyDescent="0.2">
      <c r="A7260" s="218">
        <v>37740</v>
      </c>
      <c r="B7260" s="200" t="s">
        <v>19117</v>
      </c>
      <c r="C7260" s="194" t="s">
        <v>273</v>
      </c>
      <c r="D7260" s="194" t="s">
        <v>281</v>
      </c>
      <c r="E7260" s="196" t="s">
        <v>19118</v>
      </c>
      <c r="F7260" s="150"/>
      <c r="G7260" s="152"/>
    </row>
    <row r="7261" spans="1:7" ht="15" x14ac:dyDescent="0.25">
      <c r="A7261" s="192"/>
      <c r="B7261" s="200" t="s">
        <v>18005</v>
      </c>
      <c r="C7261" s="192"/>
      <c r="D7261" s="192"/>
      <c r="E7261" s="192"/>
      <c r="F7261" s="147"/>
      <c r="G7261" s="147"/>
    </row>
    <row r="7262" spans="1:7" x14ac:dyDescent="0.2">
      <c r="A7262" s="218">
        <v>37738</v>
      </c>
      <c r="B7262" s="200" t="s">
        <v>19119</v>
      </c>
      <c r="C7262" s="194" t="s">
        <v>273</v>
      </c>
      <c r="D7262" s="194" t="s">
        <v>281</v>
      </c>
      <c r="E7262" s="196" t="s">
        <v>19120</v>
      </c>
      <c r="F7262" s="150"/>
      <c r="G7262" s="152"/>
    </row>
    <row r="7263" spans="1:7" ht="15" x14ac:dyDescent="0.25">
      <c r="A7263" s="192"/>
      <c r="B7263" s="200" t="s">
        <v>18005</v>
      </c>
      <c r="C7263" s="192"/>
      <c r="D7263" s="192"/>
      <c r="E7263" s="192"/>
      <c r="F7263" s="147"/>
      <c r="G7263" s="147"/>
    </row>
    <row r="7264" spans="1:7" x14ac:dyDescent="0.2">
      <c r="A7264" s="218">
        <v>37737</v>
      </c>
      <c r="B7264" s="200" t="s">
        <v>19121</v>
      </c>
      <c r="C7264" s="194" t="s">
        <v>273</v>
      </c>
      <c r="D7264" s="194" t="s">
        <v>281</v>
      </c>
      <c r="E7264" s="196" t="s">
        <v>19122</v>
      </c>
      <c r="F7264" s="150"/>
      <c r="G7264" s="152"/>
    </row>
    <row r="7265" spans="1:7" ht="15" x14ac:dyDescent="0.25">
      <c r="A7265" s="192"/>
      <c r="B7265" s="200" t="s">
        <v>18005</v>
      </c>
      <c r="C7265" s="192"/>
      <c r="D7265" s="192"/>
      <c r="E7265" s="192"/>
      <c r="F7265" s="147"/>
      <c r="G7265" s="147"/>
    </row>
    <row r="7266" spans="1:7" x14ac:dyDescent="0.2">
      <c r="A7266" s="218">
        <v>25014</v>
      </c>
      <c r="B7266" s="200" t="s">
        <v>4480</v>
      </c>
      <c r="C7266" s="194" t="s">
        <v>273</v>
      </c>
      <c r="D7266" s="194" t="s">
        <v>281</v>
      </c>
      <c r="E7266" s="196" t="s">
        <v>19123</v>
      </c>
      <c r="F7266" s="150"/>
      <c r="G7266" s="152"/>
    </row>
    <row r="7267" spans="1:7" ht="15" x14ac:dyDescent="0.25">
      <c r="A7267" s="218">
        <v>25013</v>
      </c>
      <c r="B7267" s="200" t="s">
        <v>4481</v>
      </c>
      <c r="C7267" s="194" t="s">
        <v>273</v>
      </c>
      <c r="D7267" s="194" t="s">
        <v>281</v>
      </c>
      <c r="E7267" s="196" t="s">
        <v>19124</v>
      </c>
      <c r="F7267" s="147"/>
      <c r="G7267" s="147"/>
    </row>
    <row r="7268" spans="1:7" x14ac:dyDescent="0.2">
      <c r="A7268" s="218">
        <v>14405</v>
      </c>
      <c r="B7268" s="200" t="s">
        <v>4482</v>
      </c>
      <c r="C7268" s="194" t="s">
        <v>273</v>
      </c>
      <c r="D7268" s="194" t="s">
        <v>281</v>
      </c>
      <c r="E7268" s="196" t="s">
        <v>19125</v>
      </c>
      <c r="F7268" s="150"/>
      <c r="G7268" s="151"/>
    </row>
    <row r="7269" spans="1:7" ht="15" x14ac:dyDescent="0.25">
      <c r="A7269" s="218">
        <v>6253</v>
      </c>
      <c r="B7269" s="200" t="s">
        <v>4483</v>
      </c>
      <c r="C7269" s="194" t="s">
        <v>273</v>
      </c>
      <c r="D7269" s="194" t="s">
        <v>209</v>
      </c>
      <c r="E7269" s="195" t="s">
        <v>6822</v>
      </c>
      <c r="F7269" s="147"/>
      <c r="G7269" s="147"/>
    </row>
    <row r="7270" spans="1:7" ht="15" x14ac:dyDescent="0.25">
      <c r="A7270" s="192"/>
      <c r="B7270" s="200" t="s">
        <v>4484</v>
      </c>
      <c r="C7270" s="192"/>
      <c r="D7270" s="192"/>
      <c r="E7270" s="192"/>
      <c r="F7270" s="147"/>
      <c r="G7270" s="147"/>
    </row>
    <row r="7271" spans="1:7" x14ac:dyDescent="0.2">
      <c r="A7271" s="218">
        <v>36790</v>
      </c>
      <c r="B7271" s="200" t="s">
        <v>4485</v>
      </c>
      <c r="C7271" s="194" t="s">
        <v>273</v>
      </c>
      <c r="D7271" s="194" t="s">
        <v>281</v>
      </c>
      <c r="E7271" s="195" t="s">
        <v>12592</v>
      </c>
      <c r="F7271" s="150"/>
      <c r="G7271" s="151"/>
    </row>
    <row r="7272" spans="1:7" ht="15" x14ac:dyDescent="0.25">
      <c r="A7272" s="218">
        <v>20271</v>
      </c>
      <c r="B7272" s="200" t="s">
        <v>4486</v>
      </c>
      <c r="C7272" s="194" t="s">
        <v>273</v>
      </c>
      <c r="D7272" s="194" t="s">
        <v>281</v>
      </c>
      <c r="E7272" s="195" t="s">
        <v>6823</v>
      </c>
      <c r="F7272" s="147"/>
      <c r="G7272" s="147"/>
    </row>
    <row r="7273" spans="1:7" x14ac:dyDescent="0.2">
      <c r="A7273" s="218">
        <v>10423</v>
      </c>
      <c r="B7273" s="200" t="s">
        <v>4487</v>
      </c>
      <c r="C7273" s="194" t="s">
        <v>273</v>
      </c>
      <c r="D7273" s="194" t="s">
        <v>281</v>
      </c>
      <c r="E7273" s="195" t="s">
        <v>6824</v>
      </c>
      <c r="F7273" s="150"/>
      <c r="G7273" s="151"/>
    </row>
    <row r="7274" spans="1:7" ht="15" x14ac:dyDescent="0.25">
      <c r="A7274" s="218">
        <v>37589</v>
      </c>
      <c r="B7274" s="200" t="s">
        <v>4488</v>
      </c>
      <c r="C7274" s="194" t="s">
        <v>273</v>
      </c>
      <c r="D7274" s="194" t="s">
        <v>281</v>
      </c>
      <c r="E7274" s="195" t="s">
        <v>19126</v>
      </c>
      <c r="F7274" s="147"/>
      <c r="G7274" s="147"/>
    </row>
    <row r="7275" spans="1:7" x14ac:dyDescent="0.2">
      <c r="A7275" s="218">
        <v>11690</v>
      </c>
      <c r="B7275" s="200" t="s">
        <v>4489</v>
      </c>
      <c r="C7275" s="194" t="s">
        <v>273</v>
      </c>
      <c r="D7275" s="194" t="s">
        <v>281</v>
      </c>
      <c r="E7275" s="195" t="s">
        <v>19127</v>
      </c>
      <c r="F7275" s="150"/>
      <c r="G7275" s="151"/>
    </row>
    <row r="7276" spans="1:7" ht="15" x14ac:dyDescent="0.25">
      <c r="A7276" s="192"/>
      <c r="B7276" s="200" t="s">
        <v>4490</v>
      </c>
      <c r="C7276" s="192"/>
      <c r="D7276" s="192"/>
      <c r="E7276" s="192"/>
      <c r="F7276" s="147"/>
      <c r="G7276" s="147"/>
    </row>
    <row r="7277" spans="1:7" x14ac:dyDescent="0.2">
      <c r="A7277" s="218">
        <v>20234</v>
      </c>
      <c r="B7277" s="200" t="s">
        <v>4491</v>
      </c>
      <c r="C7277" s="194" t="s">
        <v>273</v>
      </c>
      <c r="D7277" s="194" t="s">
        <v>281</v>
      </c>
      <c r="E7277" s="195" t="s">
        <v>13467</v>
      </c>
      <c r="F7277" s="150"/>
      <c r="G7277" s="151"/>
    </row>
    <row r="7278" spans="1:7" ht="15" x14ac:dyDescent="0.25">
      <c r="A7278" s="218">
        <v>4763</v>
      </c>
      <c r="B7278" s="200" t="s">
        <v>4492</v>
      </c>
      <c r="C7278" s="194" t="s">
        <v>56</v>
      </c>
      <c r="D7278" s="194" t="s">
        <v>281</v>
      </c>
      <c r="E7278" s="195" t="s">
        <v>17959</v>
      </c>
      <c r="F7278" s="147"/>
      <c r="G7278" s="147"/>
    </row>
    <row r="7279" spans="1:7" x14ac:dyDescent="0.2">
      <c r="A7279" s="218">
        <v>14583</v>
      </c>
      <c r="B7279" s="200" t="s">
        <v>4493</v>
      </c>
      <c r="C7279" s="194" t="s">
        <v>302</v>
      </c>
      <c r="D7279" s="194" t="s">
        <v>281</v>
      </c>
      <c r="E7279" s="195" t="s">
        <v>10470</v>
      </c>
      <c r="F7279" s="150"/>
      <c r="G7279" s="151"/>
    </row>
    <row r="7280" spans="1:7" ht="15" x14ac:dyDescent="0.25">
      <c r="A7280" s="218">
        <v>14250</v>
      </c>
      <c r="B7280" s="200" t="s">
        <v>4494</v>
      </c>
      <c r="C7280" s="194" t="s">
        <v>147</v>
      </c>
      <c r="D7280" s="194" t="s">
        <v>209</v>
      </c>
      <c r="E7280" s="194" t="s">
        <v>5672</v>
      </c>
      <c r="F7280" s="147"/>
      <c r="G7280" s="147"/>
    </row>
    <row r="7281" spans="1:7" ht="15" x14ac:dyDescent="0.25">
      <c r="A7281" s="192"/>
      <c r="B7281" s="200" t="s">
        <v>4495</v>
      </c>
      <c r="C7281" s="192"/>
      <c r="D7281" s="192"/>
      <c r="E7281" s="192"/>
      <c r="F7281" s="150"/>
      <c r="G7281" s="151"/>
    </row>
    <row r="7282" spans="1:7" ht="15" x14ac:dyDescent="0.25">
      <c r="A7282" s="218">
        <v>11457</v>
      </c>
      <c r="B7282" s="200" t="s">
        <v>4496</v>
      </c>
      <c r="C7282" s="194" t="s">
        <v>273</v>
      </c>
      <c r="D7282" s="194" t="s">
        <v>281</v>
      </c>
      <c r="E7282" s="195" t="s">
        <v>17916</v>
      </c>
      <c r="F7282" s="147"/>
      <c r="G7282" s="147"/>
    </row>
    <row r="7283" spans="1:7" x14ac:dyDescent="0.2">
      <c r="A7283" s="218">
        <v>13304</v>
      </c>
      <c r="B7283" s="200" t="s">
        <v>4497</v>
      </c>
      <c r="C7283" s="194" t="s">
        <v>273</v>
      </c>
      <c r="D7283" s="194" t="s">
        <v>209</v>
      </c>
      <c r="E7283" s="195" t="s">
        <v>6826</v>
      </c>
      <c r="F7283" s="150"/>
      <c r="G7283" s="153"/>
    </row>
    <row r="7284" spans="1:7" ht="15" x14ac:dyDescent="0.25">
      <c r="A7284" s="192"/>
      <c r="B7284" s="200" t="s">
        <v>4498</v>
      </c>
      <c r="C7284" s="192"/>
      <c r="D7284" s="192"/>
      <c r="E7284" s="192"/>
      <c r="F7284" s="147"/>
      <c r="G7284" s="147"/>
    </row>
    <row r="7285" spans="1:7" x14ac:dyDescent="0.2">
      <c r="A7285" s="218">
        <v>12740</v>
      </c>
      <c r="B7285" s="200" t="s">
        <v>4499</v>
      </c>
      <c r="C7285" s="194" t="s">
        <v>273</v>
      </c>
      <c r="D7285" s="194" t="s">
        <v>281</v>
      </c>
      <c r="E7285" s="195" t="s">
        <v>19128</v>
      </c>
      <c r="F7285" s="150"/>
      <c r="G7285" s="152"/>
    </row>
    <row r="7286" spans="1:7" ht="15" x14ac:dyDescent="0.25">
      <c r="A7286" s="218">
        <v>12733</v>
      </c>
      <c r="B7286" s="200" t="s">
        <v>4500</v>
      </c>
      <c r="C7286" s="194" t="s">
        <v>273</v>
      </c>
      <c r="D7286" s="194" t="s">
        <v>281</v>
      </c>
      <c r="E7286" s="195" t="s">
        <v>5723</v>
      </c>
      <c r="F7286" s="147"/>
      <c r="G7286" s="147"/>
    </row>
    <row r="7287" spans="1:7" x14ac:dyDescent="0.2">
      <c r="A7287" s="218">
        <v>12734</v>
      </c>
      <c r="B7287" s="200" t="s">
        <v>4501</v>
      </c>
      <c r="C7287" s="194" t="s">
        <v>273</v>
      </c>
      <c r="D7287" s="194" t="s">
        <v>281</v>
      </c>
      <c r="E7287" s="195" t="s">
        <v>6240</v>
      </c>
      <c r="F7287" s="150"/>
      <c r="G7287" s="152"/>
    </row>
    <row r="7288" spans="1:7" ht="15" x14ac:dyDescent="0.25">
      <c r="A7288" s="199" t="s">
        <v>16759</v>
      </c>
      <c r="B7288" s="192"/>
      <c r="C7288" s="192"/>
      <c r="D7288" s="192"/>
      <c r="E7288" s="192"/>
      <c r="F7288" s="147"/>
      <c r="G7288" s="147"/>
    </row>
    <row r="7289" spans="1:7" x14ac:dyDescent="0.2">
      <c r="A7289" s="174"/>
      <c r="B7289" s="173"/>
      <c r="C7289" s="168"/>
      <c r="D7289" s="168"/>
      <c r="E7289" s="169"/>
    </row>
    <row r="7290" spans="1:7" ht="18" x14ac:dyDescent="0.25">
      <c r="A7290" s="192"/>
      <c r="B7290" s="201" t="s">
        <v>264</v>
      </c>
      <c r="C7290" s="192"/>
      <c r="D7290" s="193" t="s">
        <v>16732</v>
      </c>
      <c r="E7290" s="194" t="s">
        <v>19129</v>
      </c>
    </row>
    <row r="7291" spans="1:7" ht="15" x14ac:dyDescent="0.25">
      <c r="A7291" s="199" t="s">
        <v>16734</v>
      </c>
      <c r="B7291" s="192"/>
      <c r="C7291" s="192"/>
      <c r="D7291" s="192"/>
      <c r="E7291" s="192"/>
    </row>
    <row r="7292" spans="1:7" ht="15" x14ac:dyDescent="0.25">
      <c r="A7292" s="199" t="s">
        <v>16735</v>
      </c>
      <c r="B7292" s="192"/>
      <c r="C7292" s="192"/>
      <c r="D7292" s="192"/>
      <c r="E7292" s="192"/>
    </row>
    <row r="7293" spans="1:7" ht="15" x14ac:dyDescent="0.25">
      <c r="A7293" s="199" t="s">
        <v>16736</v>
      </c>
      <c r="B7293" s="192"/>
      <c r="C7293" s="192"/>
      <c r="D7293" s="192"/>
      <c r="E7293" s="192"/>
    </row>
    <row r="7294" spans="1:7" ht="15" x14ac:dyDescent="0.25">
      <c r="A7294" s="199" t="s">
        <v>16737</v>
      </c>
      <c r="B7294" s="192"/>
      <c r="C7294" s="192"/>
      <c r="D7294" s="192"/>
      <c r="E7294" s="192"/>
      <c r="F7294" s="147"/>
      <c r="G7294" s="147"/>
    </row>
    <row r="7295" spans="1:7" ht="15" x14ac:dyDescent="0.25">
      <c r="A7295" s="199" t="s">
        <v>16738</v>
      </c>
      <c r="B7295" s="192"/>
      <c r="C7295" s="192"/>
      <c r="D7295" s="192"/>
      <c r="E7295" s="192"/>
    </row>
    <row r="7296" spans="1:7" ht="15" x14ac:dyDescent="0.25">
      <c r="A7296" s="199" t="s">
        <v>16739</v>
      </c>
      <c r="B7296" s="200" t="s">
        <v>16740</v>
      </c>
      <c r="C7296" s="192"/>
      <c r="D7296" s="192"/>
      <c r="E7296" s="192"/>
      <c r="F7296" s="147"/>
      <c r="G7296" s="147"/>
    </row>
    <row r="7297" spans="1:7" ht="15" x14ac:dyDescent="0.25">
      <c r="A7297" s="192"/>
      <c r="B7297" s="200" t="s">
        <v>16741</v>
      </c>
      <c r="C7297" s="195" t="s">
        <v>16742</v>
      </c>
      <c r="D7297" s="192"/>
      <c r="E7297" s="195" t="s">
        <v>16743</v>
      </c>
      <c r="F7297" s="147"/>
      <c r="G7297" s="147"/>
    </row>
    <row r="7298" spans="1:7" ht="15" x14ac:dyDescent="0.25">
      <c r="A7298" s="199" t="s">
        <v>16744</v>
      </c>
      <c r="B7298" s="199" t="s">
        <v>16745</v>
      </c>
      <c r="C7298" s="192"/>
      <c r="D7298" s="193" t="s">
        <v>16746</v>
      </c>
      <c r="E7298" s="192"/>
      <c r="F7298" s="147"/>
      <c r="G7298" s="147"/>
    </row>
    <row r="7299" spans="1:7" ht="15" x14ac:dyDescent="0.25">
      <c r="A7299" s="199" t="s">
        <v>265</v>
      </c>
      <c r="B7299" s="199" t="s">
        <v>266</v>
      </c>
      <c r="C7299" s="193" t="s">
        <v>267</v>
      </c>
      <c r="D7299" s="193" t="s">
        <v>268</v>
      </c>
      <c r="E7299" s="193" t="s">
        <v>269</v>
      </c>
      <c r="F7299" s="147"/>
      <c r="G7299" s="147"/>
    </row>
    <row r="7300" spans="1:7" ht="15" x14ac:dyDescent="0.25">
      <c r="A7300" s="192"/>
      <c r="B7300" s="192"/>
      <c r="C7300" s="192"/>
      <c r="D7300" s="193" t="s">
        <v>270</v>
      </c>
      <c r="E7300" s="193" t="s">
        <v>271</v>
      </c>
      <c r="F7300" s="147"/>
      <c r="G7300" s="147"/>
    </row>
    <row r="7301" spans="1:7" x14ac:dyDescent="0.2">
      <c r="A7301" s="218">
        <v>12735</v>
      </c>
      <c r="B7301" s="200" t="s">
        <v>4502</v>
      </c>
      <c r="C7301" s="194" t="s">
        <v>273</v>
      </c>
      <c r="D7301" s="194" t="s">
        <v>281</v>
      </c>
      <c r="E7301" s="195" t="s">
        <v>5314</v>
      </c>
    </row>
    <row r="7302" spans="1:7" ht="15" x14ac:dyDescent="0.25">
      <c r="A7302" s="218">
        <v>12736</v>
      </c>
      <c r="B7302" s="200" t="s">
        <v>4503</v>
      </c>
      <c r="C7302" s="194" t="s">
        <v>273</v>
      </c>
      <c r="D7302" s="194" t="s">
        <v>281</v>
      </c>
      <c r="E7302" s="195" t="s">
        <v>13491</v>
      </c>
      <c r="F7302" s="147"/>
      <c r="G7302" s="147"/>
    </row>
    <row r="7303" spans="1:7" ht="15" x14ac:dyDescent="0.25">
      <c r="A7303" s="218">
        <v>12737</v>
      </c>
      <c r="B7303" s="200" t="s">
        <v>4504</v>
      </c>
      <c r="C7303" s="194" t="s">
        <v>273</v>
      </c>
      <c r="D7303" s="194" t="s">
        <v>281</v>
      </c>
      <c r="E7303" s="195" t="s">
        <v>11223</v>
      </c>
      <c r="F7303" s="151"/>
      <c r="G7303" s="147"/>
    </row>
    <row r="7304" spans="1:7" ht="15" x14ac:dyDescent="0.25">
      <c r="A7304" s="218">
        <v>12738</v>
      </c>
      <c r="B7304" s="200" t="s">
        <v>4505</v>
      </c>
      <c r="C7304" s="194" t="s">
        <v>273</v>
      </c>
      <c r="D7304" s="194" t="s">
        <v>281</v>
      </c>
      <c r="E7304" s="195" t="s">
        <v>19130</v>
      </c>
      <c r="F7304" s="147"/>
      <c r="G7304" s="148"/>
    </row>
    <row r="7305" spans="1:7" x14ac:dyDescent="0.2">
      <c r="A7305" s="218">
        <v>12739</v>
      </c>
      <c r="B7305" s="200" t="s">
        <v>4506</v>
      </c>
      <c r="C7305" s="194" t="s">
        <v>273</v>
      </c>
      <c r="D7305" s="194" t="s">
        <v>281</v>
      </c>
      <c r="E7305" s="195" t="s">
        <v>19131</v>
      </c>
      <c r="F7305" s="148"/>
      <c r="G7305" s="148"/>
    </row>
    <row r="7306" spans="1:7" ht="15" x14ac:dyDescent="0.25">
      <c r="A7306" s="218">
        <v>12741</v>
      </c>
      <c r="B7306" s="200" t="s">
        <v>4507</v>
      </c>
      <c r="C7306" s="194" t="s">
        <v>273</v>
      </c>
      <c r="D7306" s="194" t="s">
        <v>281</v>
      </c>
      <c r="E7306" s="195" t="s">
        <v>19132</v>
      </c>
      <c r="F7306" s="147"/>
      <c r="G7306" s="148"/>
    </row>
    <row r="7307" spans="1:7" x14ac:dyDescent="0.2">
      <c r="A7307" s="218">
        <v>21121</v>
      </c>
      <c r="B7307" s="200" t="s">
        <v>4508</v>
      </c>
      <c r="C7307" s="194" t="s">
        <v>273</v>
      </c>
      <c r="D7307" s="194" t="s">
        <v>281</v>
      </c>
      <c r="E7307" s="195" t="s">
        <v>6554</v>
      </c>
      <c r="F7307" s="150"/>
      <c r="G7307" s="150"/>
    </row>
    <row r="7308" spans="1:7" ht="15" x14ac:dyDescent="0.25">
      <c r="A7308" s="218">
        <v>38680</v>
      </c>
      <c r="B7308" s="200" t="s">
        <v>4509</v>
      </c>
      <c r="C7308" s="194" t="s">
        <v>273</v>
      </c>
      <c r="D7308" s="194" t="s">
        <v>281</v>
      </c>
      <c r="E7308" s="195" t="s">
        <v>5480</v>
      </c>
      <c r="F7308" s="147"/>
      <c r="G7308" s="147"/>
    </row>
    <row r="7309" spans="1:7" x14ac:dyDescent="0.2">
      <c r="A7309" s="218">
        <v>7105</v>
      </c>
      <c r="B7309" s="200" t="s">
        <v>19133</v>
      </c>
      <c r="C7309" s="194" t="s">
        <v>273</v>
      </c>
      <c r="D7309" s="194" t="s">
        <v>281</v>
      </c>
      <c r="E7309" s="195" t="s">
        <v>19134</v>
      </c>
      <c r="F7309" s="150"/>
      <c r="G7309" s="150"/>
    </row>
    <row r="7310" spans="1:7" ht="15" x14ac:dyDescent="0.25">
      <c r="A7310" s="218">
        <v>7119</v>
      </c>
      <c r="B7310" s="200" t="s">
        <v>19135</v>
      </c>
      <c r="C7310" s="194" t="s">
        <v>273</v>
      </c>
      <c r="D7310" s="194" t="s">
        <v>281</v>
      </c>
      <c r="E7310" s="195" t="s">
        <v>6937</v>
      </c>
      <c r="F7310" s="147"/>
      <c r="G7310" s="147"/>
    </row>
    <row r="7311" spans="1:7" ht="15" x14ac:dyDescent="0.25">
      <c r="A7311" s="218">
        <v>7120</v>
      </c>
      <c r="B7311" s="200" t="s">
        <v>19136</v>
      </c>
      <c r="C7311" s="194" t="s">
        <v>273</v>
      </c>
      <c r="D7311" s="194" t="s">
        <v>281</v>
      </c>
      <c r="E7311" s="195" t="s">
        <v>5729</v>
      </c>
      <c r="F7311" s="147"/>
      <c r="G7311" s="147"/>
    </row>
    <row r="7312" spans="1:7" x14ac:dyDescent="0.2">
      <c r="A7312" s="218">
        <v>20176</v>
      </c>
      <c r="B7312" s="200" t="s">
        <v>19137</v>
      </c>
      <c r="C7312" s="194" t="s">
        <v>273</v>
      </c>
      <c r="D7312" s="194" t="s">
        <v>281</v>
      </c>
      <c r="E7312" s="195" t="s">
        <v>19138</v>
      </c>
      <c r="F7312" s="150"/>
      <c r="G7312" s="150"/>
    </row>
    <row r="7313" spans="1:7" ht="15" x14ac:dyDescent="0.25">
      <c r="A7313" s="192"/>
      <c r="B7313" s="200" t="s">
        <v>19139</v>
      </c>
      <c r="C7313" s="192"/>
      <c r="D7313" s="192"/>
      <c r="E7313" s="192"/>
      <c r="F7313" s="147"/>
      <c r="G7313" s="147"/>
    </row>
    <row r="7314" spans="1:7" x14ac:dyDescent="0.2">
      <c r="A7314" s="218">
        <v>11378</v>
      </c>
      <c r="B7314" s="200" t="s">
        <v>19140</v>
      </c>
      <c r="C7314" s="194" t="s">
        <v>273</v>
      </c>
      <c r="D7314" s="194" t="s">
        <v>281</v>
      </c>
      <c r="E7314" s="195" t="s">
        <v>14859</v>
      </c>
      <c r="F7314" s="150"/>
      <c r="G7314" s="150"/>
    </row>
    <row r="7315" spans="1:7" ht="15" x14ac:dyDescent="0.25">
      <c r="A7315" s="192"/>
      <c r="B7315" s="203" t="s">
        <v>19141</v>
      </c>
      <c r="C7315" s="192"/>
      <c r="D7315" s="192"/>
      <c r="E7315" s="192"/>
      <c r="F7315" s="147"/>
      <c r="G7315" s="147"/>
    </row>
    <row r="7316" spans="1:7" x14ac:dyDescent="0.2">
      <c r="A7316" s="218">
        <v>11379</v>
      </c>
      <c r="B7316" s="200" t="s">
        <v>19142</v>
      </c>
      <c r="C7316" s="194" t="s">
        <v>273</v>
      </c>
      <c r="D7316" s="194" t="s">
        <v>281</v>
      </c>
      <c r="E7316" s="195" t="s">
        <v>19143</v>
      </c>
      <c r="F7316" s="150"/>
      <c r="G7316" s="150"/>
    </row>
    <row r="7317" spans="1:7" ht="15" x14ac:dyDescent="0.25">
      <c r="A7317" s="192"/>
      <c r="B7317" s="203" t="s">
        <v>19141</v>
      </c>
      <c r="C7317" s="192"/>
      <c r="D7317" s="192"/>
      <c r="E7317" s="192"/>
      <c r="F7317" s="147"/>
      <c r="G7317" s="147"/>
    </row>
    <row r="7318" spans="1:7" x14ac:dyDescent="0.2">
      <c r="A7318" s="218">
        <v>11493</v>
      </c>
      <c r="B7318" s="200" t="s">
        <v>19144</v>
      </c>
      <c r="C7318" s="194" t="s">
        <v>273</v>
      </c>
      <c r="D7318" s="194" t="s">
        <v>281</v>
      </c>
      <c r="E7318" s="195" t="s">
        <v>8105</v>
      </c>
      <c r="F7318" s="150"/>
      <c r="G7318" s="150"/>
    </row>
    <row r="7319" spans="1:7" ht="15" x14ac:dyDescent="0.25">
      <c r="A7319" s="192"/>
      <c r="B7319" s="203" t="s">
        <v>19141</v>
      </c>
      <c r="C7319" s="192"/>
      <c r="D7319" s="192"/>
      <c r="E7319" s="192"/>
      <c r="F7319" s="147"/>
      <c r="G7319" s="147"/>
    </row>
    <row r="7320" spans="1:7" x14ac:dyDescent="0.2">
      <c r="A7320" s="218">
        <v>7066</v>
      </c>
      <c r="B7320" s="200" t="s">
        <v>19145</v>
      </c>
      <c r="C7320" s="194" t="s">
        <v>273</v>
      </c>
      <c r="D7320" s="194" t="s">
        <v>281</v>
      </c>
      <c r="E7320" s="195" t="s">
        <v>19146</v>
      </c>
      <c r="F7320" s="150"/>
      <c r="G7320" s="150"/>
    </row>
    <row r="7321" spans="1:7" ht="15" x14ac:dyDescent="0.25">
      <c r="A7321" s="192"/>
      <c r="B7321" s="200" t="s">
        <v>19147</v>
      </c>
      <c r="C7321" s="192"/>
      <c r="D7321" s="192"/>
      <c r="E7321" s="192"/>
      <c r="F7321" s="147"/>
      <c r="G7321" s="147"/>
    </row>
    <row r="7322" spans="1:7" x14ac:dyDescent="0.2">
      <c r="A7322" s="218">
        <v>7068</v>
      </c>
      <c r="B7322" s="200" t="s">
        <v>19148</v>
      </c>
      <c r="C7322" s="194" t="s">
        <v>273</v>
      </c>
      <c r="D7322" s="194" t="s">
        <v>281</v>
      </c>
      <c r="E7322" s="195" t="s">
        <v>19149</v>
      </c>
      <c r="F7322" s="150"/>
      <c r="G7322" s="150"/>
    </row>
    <row r="7323" spans="1:7" ht="15" x14ac:dyDescent="0.25">
      <c r="A7323" s="192"/>
      <c r="B7323" s="200" t="s">
        <v>19147</v>
      </c>
      <c r="C7323" s="192"/>
      <c r="D7323" s="192"/>
      <c r="E7323" s="192"/>
      <c r="F7323" s="150"/>
      <c r="G7323" s="150"/>
    </row>
    <row r="7324" spans="1:7" x14ac:dyDescent="0.2">
      <c r="A7324" s="218">
        <v>7106</v>
      </c>
      <c r="B7324" s="200" t="s">
        <v>19150</v>
      </c>
      <c r="C7324" s="194" t="s">
        <v>273</v>
      </c>
      <c r="D7324" s="194" t="s">
        <v>281</v>
      </c>
      <c r="E7324" s="195" t="s">
        <v>8360</v>
      </c>
      <c r="F7324" s="150"/>
      <c r="G7324" s="150"/>
    </row>
    <row r="7325" spans="1:7" x14ac:dyDescent="0.2">
      <c r="A7325" s="218">
        <v>7104</v>
      </c>
      <c r="B7325" s="200" t="s">
        <v>19151</v>
      </c>
      <c r="C7325" s="194" t="s">
        <v>273</v>
      </c>
      <c r="D7325" s="194" t="s">
        <v>281</v>
      </c>
      <c r="E7325" s="195" t="s">
        <v>6371</v>
      </c>
      <c r="F7325" s="150"/>
      <c r="G7325" s="150"/>
    </row>
    <row r="7326" spans="1:7" x14ac:dyDescent="0.2">
      <c r="A7326" s="218">
        <v>7136</v>
      </c>
      <c r="B7326" s="200" t="s">
        <v>19152</v>
      </c>
      <c r="C7326" s="194" t="s">
        <v>273</v>
      </c>
      <c r="D7326" s="194" t="s">
        <v>281</v>
      </c>
      <c r="E7326" s="195" t="s">
        <v>6572</v>
      </c>
      <c r="F7326" s="150"/>
      <c r="G7326" s="150"/>
    </row>
    <row r="7327" spans="1:7" x14ac:dyDescent="0.2">
      <c r="A7327" s="218">
        <v>7128</v>
      </c>
      <c r="B7327" s="200" t="s">
        <v>19153</v>
      </c>
      <c r="C7327" s="194" t="s">
        <v>273</v>
      </c>
      <c r="D7327" s="194" t="s">
        <v>281</v>
      </c>
      <c r="E7327" s="195" t="s">
        <v>8762</v>
      </c>
      <c r="F7327" s="150"/>
      <c r="G7327" s="150"/>
    </row>
    <row r="7328" spans="1:7" x14ac:dyDescent="0.2">
      <c r="A7328" s="218">
        <v>7108</v>
      </c>
      <c r="B7328" s="200" t="s">
        <v>19154</v>
      </c>
      <c r="C7328" s="194" t="s">
        <v>273</v>
      </c>
      <c r="D7328" s="194" t="s">
        <v>281</v>
      </c>
      <c r="E7328" s="195" t="s">
        <v>19155</v>
      </c>
      <c r="F7328" s="150"/>
      <c r="G7328" s="150"/>
    </row>
    <row r="7329" spans="1:7" x14ac:dyDescent="0.2">
      <c r="A7329" s="218">
        <v>7129</v>
      </c>
      <c r="B7329" s="200" t="s">
        <v>19156</v>
      </c>
      <c r="C7329" s="194" t="s">
        <v>273</v>
      </c>
      <c r="D7329" s="194" t="s">
        <v>281</v>
      </c>
      <c r="E7329" s="195" t="s">
        <v>5603</v>
      </c>
      <c r="F7329" s="150"/>
      <c r="G7329" s="150"/>
    </row>
    <row r="7330" spans="1:7" x14ac:dyDescent="0.2">
      <c r="A7330" s="218">
        <v>7130</v>
      </c>
      <c r="B7330" s="200" t="s">
        <v>19157</v>
      </c>
      <c r="C7330" s="194" t="s">
        <v>273</v>
      </c>
      <c r="D7330" s="194" t="s">
        <v>281</v>
      </c>
      <c r="E7330" s="195" t="s">
        <v>5662</v>
      </c>
      <c r="F7330" s="150"/>
      <c r="G7330" s="150"/>
    </row>
    <row r="7331" spans="1:7" x14ac:dyDescent="0.2">
      <c r="A7331" s="218">
        <v>7131</v>
      </c>
      <c r="B7331" s="200" t="s">
        <v>19158</v>
      </c>
      <c r="C7331" s="194" t="s">
        <v>273</v>
      </c>
      <c r="D7331" s="194" t="s">
        <v>281</v>
      </c>
      <c r="E7331" s="195" t="s">
        <v>6809</v>
      </c>
      <c r="F7331" s="150"/>
      <c r="G7331" s="150"/>
    </row>
    <row r="7332" spans="1:7" x14ac:dyDescent="0.2">
      <c r="A7332" s="218">
        <v>7132</v>
      </c>
      <c r="B7332" s="200" t="s">
        <v>19159</v>
      </c>
      <c r="C7332" s="194" t="s">
        <v>273</v>
      </c>
      <c r="D7332" s="194" t="s">
        <v>281</v>
      </c>
      <c r="E7332" s="195" t="s">
        <v>19160</v>
      </c>
      <c r="F7332" s="150"/>
      <c r="G7332" s="150"/>
    </row>
    <row r="7333" spans="1:7" x14ac:dyDescent="0.2">
      <c r="A7333" s="218">
        <v>7133</v>
      </c>
      <c r="B7333" s="200" t="s">
        <v>19161</v>
      </c>
      <c r="C7333" s="194" t="s">
        <v>273</v>
      </c>
      <c r="D7333" s="194" t="s">
        <v>281</v>
      </c>
      <c r="E7333" s="195" t="s">
        <v>19162</v>
      </c>
      <c r="F7333" s="150"/>
      <c r="G7333" s="150"/>
    </row>
    <row r="7334" spans="1:7" x14ac:dyDescent="0.2">
      <c r="A7334" s="218">
        <v>37420</v>
      </c>
      <c r="B7334" s="200" t="s">
        <v>4510</v>
      </c>
      <c r="C7334" s="194" t="s">
        <v>273</v>
      </c>
      <c r="D7334" s="194" t="s">
        <v>274</v>
      </c>
      <c r="E7334" s="195" t="s">
        <v>5634</v>
      </c>
      <c r="F7334" s="150"/>
      <c r="G7334" s="150"/>
    </row>
    <row r="7335" spans="1:7" ht="15" x14ac:dyDescent="0.25">
      <c r="A7335" s="192"/>
      <c r="B7335" s="200" t="s">
        <v>4511</v>
      </c>
      <c r="C7335" s="192"/>
      <c r="D7335" s="192"/>
      <c r="E7335" s="192"/>
      <c r="F7335" s="150"/>
      <c r="G7335" s="150"/>
    </row>
    <row r="7336" spans="1:7" ht="15" x14ac:dyDescent="0.25">
      <c r="A7336" s="218">
        <v>37421</v>
      </c>
      <c r="B7336" s="200" t="s">
        <v>4512</v>
      </c>
      <c r="C7336" s="194" t="s">
        <v>273</v>
      </c>
      <c r="D7336" s="194" t="s">
        <v>274</v>
      </c>
      <c r="E7336" s="195" t="s">
        <v>19163</v>
      </c>
      <c r="F7336" s="147"/>
      <c r="G7336" s="147"/>
    </row>
    <row r="7337" spans="1:7" ht="15" x14ac:dyDescent="0.25">
      <c r="A7337" s="192"/>
      <c r="B7337" s="200" t="s">
        <v>4511</v>
      </c>
      <c r="C7337" s="192"/>
      <c r="D7337" s="192"/>
      <c r="E7337" s="192"/>
      <c r="F7337" s="150"/>
      <c r="G7337" s="150"/>
    </row>
    <row r="7338" spans="1:7" x14ac:dyDescent="0.2">
      <c r="A7338" s="218">
        <v>37422</v>
      </c>
      <c r="B7338" s="200" t="s">
        <v>4513</v>
      </c>
      <c r="C7338" s="194" t="s">
        <v>273</v>
      </c>
      <c r="D7338" s="194" t="s">
        <v>274</v>
      </c>
      <c r="E7338" s="195" t="s">
        <v>6438</v>
      </c>
      <c r="F7338" s="150"/>
      <c r="G7338" s="150"/>
    </row>
    <row r="7339" spans="1:7" ht="15" x14ac:dyDescent="0.25">
      <c r="A7339" s="192"/>
      <c r="B7339" s="200" t="s">
        <v>1890</v>
      </c>
      <c r="C7339" s="192"/>
      <c r="D7339" s="192"/>
      <c r="E7339" s="192"/>
      <c r="F7339" s="150"/>
      <c r="G7339" s="150"/>
    </row>
    <row r="7340" spans="1:7" x14ac:dyDescent="0.2">
      <c r="A7340" s="218">
        <v>37443</v>
      </c>
      <c r="B7340" s="200" t="s">
        <v>4514</v>
      </c>
      <c r="C7340" s="194" t="s">
        <v>273</v>
      </c>
      <c r="D7340" s="194" t="s">
        <v>281</v>
      </c>
      <c r="E7340" s="195" t="s">
        <v>19164</v>
      </c>
      <c r="F7340" s="150"/>
      <c r="G7340" s="150"/>
    </row>
    <row r="7341" spans="1:7" x14ac:dyDescent="0.2">
      <c r="A7341" s="218">
        <v>37444</v>
      </c>
      <c r="B7341" s="200" t="s">
        <v>4515</v>
      </c>
      <c r="C7341" s="194" t="s">
        <v>273</v>
      </c>
      <c r="D7341" s="194" t="s">
        <v>281</v>
      </c>
      <c r="E7341" s="195" t="s">
        <v>19165</v>
      </c>
      <c r="F7341" s="150"/>
      <c r="G7341" s="150"/>
    </row>
    <row r="7342" spans="1:7" x14ac:dyDescent="0.2">
      <c r="A7342" s="218">
        <v>37445</v>
      </c>
      <c r="B7342" s="200" t="s">
        <v>4516</v>
      </c>
      <c r="C7342" s="194" t="s">
        <v>273</v>
      </c>
      <c r="D7342" s="194" t="s">
        <v>281</v>
      </c>
      <c r="E7342" s="195" t="s">
        <v>19166</v>
      </c>
      <c r="F7342" s="150"/>
      <c r="G7342" s="150"/>
    </row>
    <row r="7343" spans="1:7" x14ac:dyDescent="0.2">
      <c r="A7343" s="218">
        <v>37446</v>
      </c>
      <c r="B7343" s="200" t="s">
        <v>4517</v>
      </c>
      <c r="C7343" s="194" t="s">
        <v>273</v>
      </c>
      <c r="D7343" s="194" t="s">
        <v>281</v>
      </c>
      <c r="E7343" s="195" t="s">
        <v>19167</v>
      </c>
      <c r="F7343" s="150"/>
      <c r="G7343" s="150"/>
    </row>
    <row r="7344" spans="1:7" x14ac:dyDescent="0.2">
      <c r="A7344" s="218">
        <v>37447</v>
      </c>
      <c r="B7344" s="200" t="s">
        <v>4518</v>
      </c>
      <c r="C7344" s="194" t="s">
        <v>273</v>
      </c>
      <c r="D7344" s="194" t="s">
        <v>281</v>
      </c>
      <c r="E7344" s="195" t="s">
        <v>19168</v>
      </c>
      <c r="F7344" s="150"/>
      <c r="G7344" s="150"/>
    </row>
    <row r="7345" spans="1:7" ht="15" x14ac:dyDescent="0.25">
      <c r="A7345" s="218">
        <v>37448</v>
      </c>
      <c r="B7345" s="200" t="s">
        <v>4519</v>
      </c>
      <c r="C7345" s="194" t="s">
        <v>273</v>
      </c>
      <c r="D7345" s="194" t="s">
        <v>281</v>
      </c>
      <c r="E7345" s="195" t="s">
        <v>6154</v>
      </c>
      <c r="F7345" s="147"/>
      <c r="G7345" s="147"/>
    </row>
    <row r="7346" spans="1:7" x14ac:dyDescent="0.2">
      <c r="A7346" s="218">
        <v>37440</v>
      </c>
      <c r="B7346" s="200" t="s">
        <v>4520</v>
      </c>
      <c r="C7346" s="194" t="s">
        <v>273</v>
      </c>
      <c r="D7346" s="194" t="s">
        <v>281</v>
      </c>
      <c r="E7346" s="195" t="s">
        <v>19169</v>
      </c>
      <c r="F7346" s="150"/>
      <c r="G7346" s="150"/>
    </row>
    <row r="7347" spans="1:7" x14ac:dyDescent="0.2">
      <c r="A7347" s="218">
        <v>37441</v>
      </c>
      <c r="B7347" s="200" t="s">
        <v>4521</v>
      </c>
      <c r="C7347" s="194" t="s">
        <v>273</v>
      </c>
      <c r="D7347" s="194" t="s">
        <v>281</v>
      </c>
      <c r="E7347" s="195" t="s">
        <v>19169</v>
      </c>
      <c r="F7347" s="150"/>
      <c r="G7347" s="150"/>
    </row>
    <row r="7348" spans="1:7" x14ac:dyDescent="0.2">
      <c r="A7348" s="218">
        <v>37442</v>
      </c>
      <c r="B7348" s="200" t="s">
        <v>4522</v>
      </c>
      <c r="C7348" s="194" t="s">
        <v>273</v>
      </c>
      <c r="D7348" s="194" t="s">
        <v>281</v>
      </c>
      <c r="E7348" s="195" t="s">
        <v>19170</v>
      </c>
      <c r="F7348" s="150"/>
      <c r="G7348" s="150"/>
    </row>
    <row r="7349" spans="1:7" x14ac:dyDescent="0.2">
      <c r="A7349" s="218">
        <v>12414</v>
      </c>
      <c r="B7349" s="200" t="s">
        <v>4523</v>
      </c>
      <c r="C7349" s="194" t="s">
        <v>273</v>
      </c>
      <c r="D7349" s="194" t="s">
        <v>281</v>
      </c>
      <c r="E7349" s="195" t="s">
        <v>6837</v>
      </c>
      <c r="F7349" s="150"/>
      <c r="G7349" s="150"/>
    </row>
    <row r="7350" spans="1:7" x14ac:dyDescent="0.2">
      <c r="A7350" s="218">
        <v>12415</v>
      </c>
      <c r="B7350" s="200" t="s">
        <v>4524</v>
      </c>
      <c r="C7350" s="194" t="s">
        <v>273</v>
      </c>
      <c r="D7350" s="194" t="s">
        <v>281</v>
      </c>
      <c r="E7350" s="195" t="s">
        <v>6838</v>
      </c>
      <c r="F7350" s="150"/>
      <c r="G7350" s="150"/>
    </row>
    <row r="7351" spans="1:7" ht="15" x14ac:dyDescent="0.25">
      <c r="A7351" s="199" t="s">
        <v>16759</v>
      </c>
      <c r="B7351" s="192"/>
      <c r="C7351" s="192"/>
      <c r="D7351" s="192"/>
      <c r="E7351" s="192"/>
      <c r="F7351" s="150"/>
      <c r="G7351" s="150"/>
    </row>
    <row r="7352" spans="1:7" x14ac:dyDescent="0.2">
      <c r="A7352" s="174"/>
      <c r="B7352" s="173"/>
      <c r="C7352" s="168"/>
      <c r="D7352" s="168"/>
      <c r="E7352" s="169"/>
      <c r="F7352" s="150"/>
      <c r="G7352" s="150"/>
    </row>
    <row r="7353" spans="1:7" ht="18" x14ac:dyDescent="0.25">
      <c r="A7353" s="192"/>
      <c r="B7353" s="201" t="s">
        <v>264</v>
      </c>
      <c r="C7353" s="192"/>
      <c r="D7353" s="193" t="s">
        <v>16732</v>
      </c>
      <c r="E7353" s="194" t="s">
        <v>19171</v>
      </c>
      <c r="F7353" s="150"/>
      <c r="G7353" s="150"/>
    </row>
    <row r="7354" spans="1:7" ht="15" x14ac:dyDescent="0.25">
      <c r="A7354" s="199" t="s">
        <v>16734</v>
      </c>
      <c r="B7354" s="192"/>
      <c r="C7354" s="192"/>
      <c r="D7354" s="192"/>
      <c r="E7354" s="192"/>
      <c r="F7354" s="150"/>
      <c r="G7354" s="150"/>
    </row>
    <row r="7355" spans="1:7" ht="15" x14ac:dyDescent="0.25">
      <c r="A7355" s="199" t="s">
        <v>16735</v>
      </c>
      <c r="B7355" s="192"/>
      <c r="C7355" s="192"/>
      <c r="D7355" s="192"/>
      <c r="E7355" s="192"/>
      <c r="F7355" s="150"/>
      <c r="G7355" s="150"/>
    </row>
    <row r="7356" spans="1:7" ht="15" x14ac:dyDescent="0.25">
      <c r="A7356" s="199" t="s">
        <v>16736</v>
      </c>
      <c r="B7356" s="192"/>
      <c r="C7356" s="192"/>
      <c r="D7356" s="192"/>
      <c r="E7356" s="192"/>
      <c r="F7356" s="147"/>
      <c r="G7356" s="147"/>
    </row>
    <row r="7357" spans="1:7" ht="15" x14ac:dyDescent="0.25">
      <c r="A7357" s="199" t="s">
        <v>16737</v>
      </c>
      <c r="B7357" s="192"/>
      <c r="C7357" s="192"/>
      <c r="D7357" s="192"/>
      <c r="E7357" s="192"/>
      <c r="F7357" s="150"/>
      <c r="G7357" s="150"/>
    </row>
    <row r="7358" spans="1:7" ht="15" x14ac:dyDescent="0.25">
      <c r="A7358" s="199" t="s">
        <v>16738</v>
      </c>
      <c r="B7358" s="192"/>
      <c r="C7358" s="192"/>
      <c r="D7358" s="192"/>
      <c r="E7358" s="192"/>
      <c r="F7358" s="147"/>
      <c r="G7358" s="147"/>
    </row>
    <row r="7359" spans="1:7" ht="15" x14ac:dyDescent="0.25">
      <c r="A7359" s="199" t="s">
        <v>16739</v>
      </c>
      <c r="B7359" s="200" t="s">
        <v>16740</v>
      </c>
      <c r="C7359" s="192"/>
      <c r="D7359" s="192"/>
      <c r="E7359" s="192"/>
      <c r="F7359" s="150"/>
      <c r="G7359" s="150"/>
    </row>
    <row r="7360" spans="1:7" ht="15" x14ac:dyDescent="0.25">
      <c r="A7360" s="192"/>
      <c r="B7360" s="200" t="s">
        <v>16741</v>
      </c>
      <c r="C7360" s="195" t="s">
        <v>16742</v>
      </c>
      <c r="D7360" s="192"/>
      <c r="E7360" s="195" t="s">
        <v>16743</v>
      </c>
      <c r="F7360" s="147"/>
      <c r="G7360" s="147"/>
    </row>
    <row r="7361" spans="1:7" ht="15" x14ac:dyDescent="0.25">
      <c r="A7361" s="199" t="s">
        <v>16744</v>
      </c>
      <c r="B7361" s="199" t="s">
        <v>16745</v>
      </c>
      <c r="C7361" s="192"/>
      <c r="D7361" s="193" t="s">
        <v>16746</v>
      </c>
      <c r="E7361" s="192"/>
    </row>
    <row r="7362" spans="1:7" x14ac:dyDescent="0.2">
      <c r="A7362" s="199" t="s">
        <v>265</v>
      </c>
      <c r="B7362" s="199" t="s">
        <v>266</v>
      </c>
      <c r="C7362" s="193" t="s">
        <v>267</v>
      </c>
      <c r="D7362" s="193" t="s">
        <v>268</v>
      </c>
      <c r="E7362" s="193" t="s">
        <v>269</v>
      </c>
    </row>
    <row r="7363" spans="1:7" ht="15" x14ac:dyDescent="0.25">
      <c r="A7363" s="192"/>
      <c r="B7363" s="192"/>
      <c r="C7363" s="192"/>
      <c r="D7363" s="193" t="s">
        <v>270</v>
      </c>
      <c r="E7363" s="193" t="s">
        <v>271</v>
      </c>
    </row>
    <row r="7364" spans="1:7" x14ac:dyDescent="0.2">
      <c r="A7364" s="218">
        <v>12417</v>
      </c>
      <c r="B7364" s="200" t="s">
        <v>4525</v>
      </c>
      <c r="C7364" s="194" t="s">
        <v>273</v>
      </c>
      <c r="D7364" s="194" t="s">
        <v>281</v>
      </c>
      <c r="E7364" s="195" t="s">
        <v>6692</v>
      </c>
    </row>
    <row r="7365" spans="1:7" x14ac:dyDescent="0.2">
      <c r="A7365" s="218">
        <v>12416</v>
      </c>
      <c r="B7365" s="200" t="s">
        <v>4526</v>
      </c>
      <c r="C7365" s="194" t="s">
        <v>273</v>
      </c>
      <c r="D7365" s="194" t="s">
        <v>281</v>
      </c>
      <c r="E7365" s="195" t="s">
        <v>5442</v>
      </c>
    </row>
    <row r="7366" spans="1:7" ht="15" x14ac:dyDescent="0.25">
      <c r="A7366" s="218">
        <v>12418</v>
      </c>
      <c r="B7366" s="200" t="s">
        <v>4527</v>
      </c>
      <c r="C7366" s="194" t="s">
        <v>273</v>
      </c>
      <c r="D7366" s="194" t="s">
        <v>281</v>
      </c>
      <c r="E7366" s="195" t="s">
        <v>6839</v>
      </c>
      <c r="F7366" s="147"/>
      <c r="G7366" s="147"/>
    </row>
    <row r="7367" spans="1:7" x14ac:dyDescent="0.2">
      <c r="A7367" s="218">
        <v>12419</v>
      </c>
      <c r="B7367" s="200" t="s">
        <v>142</v>
      </c>
      <c r="C7367" s="194" t="s">
        <v>273</v>
      </c>
      <c r="D7367" s="194" t="s">
        <v>281</v>
      </c>
      <c r="E7367" s="195" t="s">
        <v>6840</v>
      </c>
    </row>
    <row r="7368" spans="1:7" ht="15" x14ac:dyDescent="0.25">
      <c r="A7368" s="218">
        <v>12421</v>
      </c>
      <c r="B7368" s="200" t="s">
        <v>4528</v>
      </c>
      <c r="C7368" s="194" t="s">
        <v>273</v>
      </c>
      <c r="D7368" s="194" t="s">
        <v>281</v>
      </c>
      <c r="E7368" s="195" t="s">
        <v>5380</v>
      </c>
      <c r="F7368" s="147"/>
      <c r="G7368" s="147"/>
    </row>
    <row r="7369" spans="1:7" ht="15" x14ac:dyDescent="0.25">
      <c r="A7369" s="218">
        <v>12420</v>
      </c>
      <c r="B7369" s="200" t="s">
        <v>141</v>
      </c>
      <c r="C7369" s="194" t="s">
        <v>273</v>
      </c>
      <c r="D7369" s="194" t="s">
        <v>281</v>
      </c>
      <c r="E7369" s="195" t="s">
        <v>6841</v>
      </c>
      <c r="F7369" s="147"/>
      <c r="G7369" s="147"/>
    </row>
    <row r="7370" spans="1:7" ht="15" x14ac:dyDescent="0.25">
      <c r="A7370" s="218">
        <v>12422</v>
      </c>
      <c r="B7370" s="200" t="s">
        <v>4529</v>
      </c>
      <c r="C7370" s="194" t="s">
        <v>273</v>
      </c>
      <c r="D7370" s="194" t="s">
        <v>281</v>
      </c>
      <c r="E7370" s="195" t="s">
        <v>6842</v>
      </c>
      <c r="F7370" s="147"/>
      <c r="G7370" s="147"/>
    </row>
    <row r="7371" spans="1:7" ht="15" x14ac:dyDescent="0.25">
      <c r="A7371" s="218">
        <v>6297</v>
      </c>
      <c r="B7371" s="200" t="s">
        <v>4530</v>
      </c>
      <c r="C7371" s="194" t="s">
        <v>273</v>
      </c>
      <c r="D7371" s="194" t="s">
        <v>281</v>
      </c>
      <c r="E7371" s="195" t="s">
        <v>6843</v>
      </c>
      <c r="F7371" s="147"/>
      <c r="G7371" s="147"/>
    </row>
    <row r="7372" spans="1:7" ht="15" x14ac:dyDescent="0.25">
      <c r="A7372" s="218">
        <v>6296</v>
      </c>
      <c r="B7372" s="200" t="s">
        <v>4531</v>
      </c>
      <c r="C7372" s="194" t="s">
        <v>273</v>
      </c>
      <c r="D7372" s="194" t="s">
        <v>281</v>
      </c>
      <c r="E7372" s="195" t="s">
        <v>5395</v>
      </c>
      <c r="F7372" s="147"/>
      <c r="G7372" s="147"/>
    </row>
    <row r="7373" spans="1:7" x14ac:dyDescent="0.2">
      <c r="A7373" s="218">
        <v>6294</v>
      </c>
      <c r="B7373" s="200" t="s">
        <v>4532</v>
      </c>
      <c r="C7373" s="194" t="s">
        <v>273</v>
      </c>
      <c r="D7373" s="194" t="s">
        <v>281</v>
      </c>
      <c r="E7373" s="195" t="s">
        <v>6844</v>
      </c>
    </row>
    <row r="7374" spans="1:7" ht="15" x14ac:dyDescent="0.25">
      <c r="A7374" s="218">
        <v>6323</v>
      </c>
      <c r="B7374" s="200" t="s">
        <v>4533</v>
      </c>
      <c r="C7374" s="194" t="s">
        <v>273</v>
      </c>
      <c r="D7374" s="194" t="s">
        <v>281</v>
      </c>
      <c r="E7374" s="195" t="s">
        <v>6845</v>
      </c>
      <c r="F7374" s="147"/>
      <c r="G7374" s="147"/>
    </row>
    <row r="7375" spans="1:7" ht="15" x14ac:dyDescent="0.25">
      <c r="A7375" s="218">
        <v>6299</v>
      </c>
      <c r="B7375" s="200" t="s">
        <v>4534</v>
      </c>
      <c r="C7375" s="194" t="s">
        <v>273</v>
      </c>
      <c r="D7375" s="194" t="s">
        <v>281</v>
      </c>
      <c r="E7375" s="195" t="s">
        <v>6846</v>
      </c>
      <c r="F7375" s="147"/>
      <c r="G7375" s="151"/>
    </row>
    <row r="7376" spans="1:7" ht="15" x14ac:dyDescent="0.25">
      <c r="A7376" s="218">
        <v>6298</v>
      </c>
      <c r="B7376" s="200" t="s">
        <v>4535</v>
      </c>
      <c r="C7376" s="194" t="s">
        <v>273</v>
      </c>
      <c r="D7376" s="194" t="s">
        <v>281</v>
      </c>
      <c r="E7376" s="195" t="s">
        <v>6847</v>
      </c>
      <c r="F7376" s="148"/>
      <c r="G7376" s="147"/>
    </row>
    <row r="7377" spans="1:7" x14ac:dyDescent="0.2">
      <c r="A7377" s="218">
        <v>6295</v>
      </c>
      <c r="B7377" s="200" t="s">
        <v>4536</v>
      </c>
      <c r="C7377" s="194" t="s">
        <v>273</v>
      </c>
      <c r="D7377" s="194" t="s">
        <v>281</v>
      </c>
      <c r="E7377" s="195" t="s">
        <v>6539</v>
      </c>
      <c r="F7377" s="148"/>
      <c r="G7377" s="148"/>
    </row>
    <row r="7378" spans="1:7" x14ac:dyDescent="0.2">
      <c r="A7378" s="218">
        <v>6322</v>
      </c>
      <c r="B7378" s="200" t="s">
        <v>4537</v>
      </c>
      <c r="C7378" s="194" t="s">
        <v>273</v>
      </c>
      <c r="D7378" s="194" t="s">
        <v>281</v>
      </c>
      <c r="E7378" s="195" t="s">
        <v>6848</v>
      </c>
      <c r="F7378" s="148"/>
      <c r="G7378" s="148"/>
    </row>
    <row r="7379" spans="1:7" x14ac:dyDescent="0.2">
      <c r="A7379" s="218">
        <v>6300</v>
      </c>
      <c r="B7379" s="200" t="s">
        <v>4538</v>
      </c>
      <c r="C7379" s="194" t="s">
        <v>273</v>
      </c>
      <c r="D7379" s="194" t="s">
        <v>281</v>
      </c>
      <c r="E7379" s="195" t="s">
        <v>6849</v>
      </c>
      <c r="F7379" s="150"/>
      <c r="G7379" s="151"/>
    </row>
    <row r="7380" spans="1:7" x14ac:dyDescent="0.2">
      <c r="A7380" s="218">
        <v>6321</v>
      </c>
      <c r="B7380" s="200" t="s">
        <v>4539</v>
      </c>
      <c r="C7380" s="194" t="s">
        <v>273</v>
      </c>
      <c r="D7380" s="194" t="s">
        <v>281</v>
      </c>
      <c r="E7380" s="195" t="s">
        <v>6850</v>
      </c>
      <c r="F7380" s="150"/>
      <c r="G7380" s="151"/>
    </row>
    <row r="7381" spans="1:7" x14ac:dyDescent="0.2">
      <c r="A7381" s="218">
        <v>6301</v>
      </c>
      <c r="B7381" s="200" t="s">
        <v>4540</v>
      </c>
      <c r="C7381" s="194" t="s">
        <v>273</v>
      </c>
      <c r="D7381" s="194" t="s">
        <v>281</v>
      </c>
      <c r="E7381" s="195" t="s">
        <v>6851</v>
      </c>
      <c r="F7381" s="150"/>
      <c r="G7381" s="151"/>
    </row>
    <row r="7382" spans="1:7" x14ac:dyDescent="0.2">
      <c r="A7382" s="218">
        <v>20183</v>
      </c>
      <c r="B7382" s="200" t="s">
        <v>4541</v>
      </c>
      <c r="C7382" s="194" t="s">
        <v>273</v>
      </c>
      <c r="D7382" s="194" t="s">
        <v>281</v>
      </c>
      <c r="E7382" s="195" t="s">
        <v>6670</v>
      </c>
      <c r="F7382" s="150"/>
      <c r="G7382" s="151"/>
    </row>
    <row r="7383" spans="1:7" x14ac:dyDescent="0.2">
      <c r="A7383" s="218">
        <v>20182</v>
      </c>
      <c r="B7383" s="200" t="s">
        <v>4542</v>
      </c>
      <c r="C7383" s="194" t="s">
        <v>273</v>
      </c>
      <c r="D7383" s="194" t="s">
        <v>281</v>
      </c>
      <c r="E7383" s="195" t="s">
        <v>19172</v>
      </c>
      <c r="F7383" s="150"/>
      <c r="G7383" s="151"/>
    </row>
    <row r="7384" spans="1:7" x14ac:dyDescent="0.2">
      <c r="A7384" s="218">
        <v>38684</v>
      </c>
      <c r="B7384" s="200" t="s">
        <v>4543</v>
      </c>
      <c r="C7384" s="194" t="s">
        <v>273</v>
      </c>
      <c r="D7384" s="194" t="s">
        <v>281</v>
      </c>
      <c r="E7384" s="195" t="s">
        <v>7047</v>
      </c>
      <c r="F7384" s="150"/>
      <c r="G7384" s="151"/>
    </row>
    <row r="7385" spans="1:7" ht="15" x14ac:dyDescent="0.25">
      <c r="A7385" s="192"/>
      <c r="B7385" s="200" t="s">
        <v>2969</v>
      </c>
      <c r="C7385" s="192"/>
      <c r="D7385" s="192"/>
      <c r="E7385" s="192"/>
      <c r="F7385" s="150"/>
      <c r="G7385" s="151"/>
    </row>
    <row r="7386" spans="1:7" x14ac:dyDescent="0.2">
      <c r="A7386" s="218">
        <v>7094</v>
      </c>
      <c r="B7386" s="200" t="s">
        <v>19173</v>
      </c>
      <c r="C7386" s="194" t="s">
        <v>273</v>
      </c>
      <c r="D7386" s="194" t="s">
        <v>281</v>
      </c>
      <c r="E7386" s="195" t="s">
        <v>10207</v>
      </c>
      <c r="F7386" s="150"/>
      <c r="G7386" s="151"/>
    </row>
    <row r="7387" spans="1:7" x14ac:dyDescent="0.2">
      <c r="A7387" s="218">
        <v>7118</v>
      </c>
      <c r="B7387" s="200" t="s">
        <v>4544</v>
      </c>
      <c r="C7387" s="194" t="s">
        <v>273</v>
      </c>
      <c r="D7387" s="194" t="s">
        <v>281</v>
      </c>
      <c r="E7387" s="195" t="s">
        <v>11246</v>
      </c>
      <c r="F7387" s="150"/>
      <c r="G7387" s="151"/>
    </row>
    <row r="7388" spans="1:7" x14ac:dyDescent="0.2">
      <c r="A7388" s="218">
        <v>7117</v>
      </c>
      <c r="B7388" s="200" t="s">
        <v>4545</v>
      </c>
      <c r="C7388" s="194" t="s">
        <v>273</v>
      </c>
      <c r="D7388" s="194" t="s">
        <v>281</v>
      </c>
      <c r="E7388" s="195" t="s">
        <v>5620</v>
      </c>
      <c r="F7388" s="150"/>
      <c r="G7388" s="151"/>
    </row>
    <row r="7389" spans="1:7" x14ac:dyDescent="0.2">
      <c r="A7389" s="218">
        <v>7123</v>
      </c>
      <c r="B7389" s="200" t="s">
        <v>4546</v>
      </c>
      <c r="C7389" s="194" t="s">
        <v>273</v>
      </c>
      <c r="D7389" s="194" t="s">
        <v>281</v>
      </c>
      <c r="E7389" s="195" t="s">
        <v>5723</v>
      </c>
      <c r="F7389" s="150"/>
      <c r="G7389" s="151"/>
    </row>
    <row r="7390" spans="1:7" x14ac:dyDescent="0.2">
      <c r="A7390" s="218">
        <v>20179</v>
      </c>
      <c r="B7390" s="200" t="s">
        <v>4547</v>
      </c>
      <c r="C7390" s="194" t="s">
        <v>273</v>
      </c>
      <c r="D7390" s="194" t="s">
        <v>281</v>
      </c>
      <c r="E7390" s="195" t="s">
        <v>19174</v>
      </c>
      <c r="F7390" s="150"/>
      <c r="G7390" s="151"/>
    </row>
    <row r="7391" spans="1:7" x14ac:dyDescent="0.2">
      <c r="A7391" s="218">
        <v>20178</v>
      </c>
      <c r="B7391" s="200" t="s">
        <v>4548</v>
      </c>
      <c r="C7391" s="194" t="s">
        <v>273</v>
      </c>
      <c r="D7391" s="194" t="s">
        <v>281</v>
      </c>
      <c r="E7391" s="195" t="s">
        <v>19175</v>
      </c>
      <c r="F7391" s="150"/>
      <c r="G7391" s="151"/>
    </row>
    <row r="7392" spans="1:7" x14ac:dyDescent="0.2">
      <c r="A7392" s="218">
        <v>20180</v>
      </c>
      <c r="B7392" s="200" t="s">
        <v>4549</v>
      </c>
      <c r="C7392" s="194" t="s">
        <v>273</v>
      </c>
      <c r="D7392" s="194" t="s">
        <v>281</v>
      </c>
      <c r="E7392" s="195" t="s">
        <v>19176</v>
      </c>
      <c r="F7392" s="150"/>
      <c r="G7392" s="151"/>
    </row>
    <row r="7393" spans="1:7" x14ac:dyDescent="0.2">
      <c r="A7393" s="218">
        <v>20181</v>
      </c>
      <c r="B7393" s="200" t="s">
        <v>4550</v>
      </c>
      <c r="C7393" s="194" t="s">
        <v>273</v>
      </c>
      <c r="D7393" s="194" t="s">
        <v>281</v>
      </c>
      <c r="E7393" s="195" t="s">
        <v>10177</v>
      </c>
      <c r="F7393" s="150"/>
      <c r="G7393" s="151"/>
    </row>
    <row r="7394" spans="1:7" x14ac:dyDescent="0.2">
      <c r="A7394" s="218">
        <v>20177</v>
      </c>
      <c r="B7394" s="200" t="s">
        <v>4551</v>
      </c>
      <c r="C7394" s="194" t="s">
        <v>273</v>
      </c>
      <c r="D7394" s="194" t="s">
        <v>281</v>
      </c>
      <c r="E7394" s="195" t="s">
        <v>5635</v>
      </c>
      <c r="F7394" s="150"/>
      <c r="G7394" s="151"/>
    </row>
    <row r="7395" spans="1:7" x14ac:dyDescent="0.2">
      <c r="A7395" s="218">
        <v>7116</v>
      </c>
      <c r="B7395" s="200" t="s">
        <v>19177</v>
      </c>
      <c r="C7395" s="194" t="s">
        <v>273</v>
      </c>
      <c r="D7395" s="194" t="s">
        <v>281</v>
      </c>
      <c r="E7395" s="195" t="s">
        <v>5697</v>
      </c>
      <c r="F7395" s="150"/>
      <c r="G7395" s="151"/>
    </row>
    <row r="7396" spans="1:7" x14ac:dyDescent="0.2">
      <c r="A7396" s="218">
        <v>7098</v>
      </c>
      <c r="B7396" s="200" t="s">
        <v>4552</v>
      </c>
      <c r="C7396" s="194" t="s">
        <v>273</v>
      </c>
      <c r="D7396" s="194" t="s">
        <v>281</v>
      </c>
      <c r="E7396" s="195" t="s">
        <v>5562</v>
      </c>
      <c r="F7396" s="150"/>
      <c r="G7396" s="151"/>
    </row>
    <row r="7397" spans="1:7" x14ac:dyDescent="0.2">
      <c r="A7397" s="218">
        <v>7110</v>
      </c>
      <c r="B7397" s="200" t="s">
        <v>4553</v>
      </c>
      <c r="C7397" s="194" t="s">
        <v>273</v>
      </c>
      <c r="D7397" s="194" t="s">
        <v>281</v>
      </c>
      <c r="E7397" s="195" t="s">
        <v>19178</v>
      </c>
      <c r="F7397" s="150"/>
      <c r="G7397" s="151"/>
    </row>
    <row r="7398" spans="1:7" x14ac:dyDescent="0.2">
      <c r="A7398" s="218">
        <v>7121</v>
      </c>
      <c r="B7398" s="200" t="s">
        <v>19179</v>
      </c>
      <c r="C7398" s="194" t="s">
        <v>273</v>
      </c>
      <c r="D7398" s="194" t="s">
        <v>281</v>
      </c>
      <c r="E7398" s="195" t="s">
        <v>5784</v>
      </c>
      <c r="F7398" s="150"/>
      <c r="G7398" s="151"/>
    </row>
    <row r="7399" spans="1:7" ht="15" x14ac:dyDescent="0.25">
      <c r="A7399" s="192"/>
      <c r="B7399" s="200" t="s">
        <v>19180</v>
      </c>
      <c r="C7399" s="192"/>
      <c r="D7399" s="192"/>
      <c r="E7399" s="192"/>
      <c r="F7399" s="150"/>
      <c r="G7399" s="151"/>
    </row>
    <row r="7400" spans="1:7" x14ac:dyDescent="0.2">
      <c r="A7400" s="218">
        <v>7137</v>
      </c>
      <c r="B7400" s="200" t="s">
        <v>19181</v>
      </c>
      <c r="C7400" s="194" t="s">
        <v>273</v>
      </c>
      <c r="D7400" s="194" t="s">
        <v>281</v>
      </c>
      <c r="E7400" s="195" t="s">
        <v>6074</v>
      </c>
      <c r="F7400" s="150"/>
      <c r="G7400" s="151"/>
    </row>
    <row r="7401" spans="1:7" ht="15" x14ac:dyDescent="0.25">
      <c r="A7401" s="192"/>
      <c r="B7401" s="200" t="s">
        <v>19180</v>
      </c>
      <c r="C7401" s="192"/>
      <c r="D7401" s="192"/>
      <c r="E7401" s="192"/>
      <c r="F7401" s="150"/>
      <c r="G7401" s="151"/>
    </row>
    <row r="7402" spans="1:7" x14ac:dyDescent="0.2">
      <c r="A7402" s="218">
        <v>7122</v>
      </c>
      <c r="B7402" s="200" t="s">
        <v>19182</v>
      </c>
      <c r="C7402" s="194" t="s">
        <v>273</v>
      </c>
      <c r="D7402" s="194" t="s">
        <v>281</v>
      </c>
      <c r="E7402" s="195" t="s">
        <v>16986</v>
      </c>
      <c r="F7402" s="150"/>
      <c r="G7402" s="151"/>
    </row>
    <row r="7403" spans="1:7" ht="15" x14ac:dyDescent="0.25">
      <c r="A7403" s="192"/>
      <c r="B7403" s="200" t="s">
        <v>19180</v>
      </c>
      <c r="C7403" s="192"/>
      <c r="D7403" s="192"/>
      <c r="E7403" s="192"/>
      <c r="F7403" s="150"/>
      <c r="G7403" s="151"/>
    </row>
    <row r="7404" spans="1:7" x14ac:dyDescent="0.2">
      <c r="A7404" s="218">
        <v>7114</v>
      </c>
      <c r="B7404" s="200" t="s">
        <v>19183</v>
      </c>
      <c r="C7404" s="194" t="s">
        <v>273</v>
      </c>
      <c r="D7404" s="194" t="s">
        <v>281</v>
      </c>
      <c r="E7404" s="195" t="s">
        <v>7915</v>
      </c>
      <c r="F7404" s="150"/>
      <c r="G7404" s="151"/>
    </row>
    <row r="7405" spans="1:7" ht="15" x14ac:dyDescent="0.25">
      <c r="A7405" s="192"/>
      <c r="B7405" s="200" t="s">
        <v>19180</v>
      </c>
      <c r="C7405" s="192"/>
      <c r="D7405" s="192"/>
      <c r="E7405" s="192"/>
      <c r="F7405" s="147"/>
      <c r="G7405" s="147"/>
    </row>
    <row r="7406" spans="1:7" x14ac:dyDescent="0.2">
      <c r="A7406" s="218">
        <v>7109</v>
      </c>
      <c r="B7406" s="200" t="s">
        <v>19184</v>
      </c>
      <c r="C7406" s="194" t="s">
        <v>273</v>
      </c>
      <c r="D7406" s="194" t="s">
        <v>281</v>
      </c>
      <c r="E7406" s="195" t="s">
        <v>6436</v>
      </c>
      <c r="F7406" s="150"/>
      <c r="G7406" s="151"/>
    </row>
    <row r="7407" spans="1:7" ht="15" x14ac:dyDescent="0.25">
      <c r="A7407" s="192"/>
      <c r="B7407" s="200" t="s">
        <v>19185</v>
      </c>
      <c r="C7407" s="192"/>
      <c r="D7407" s="192"/>
      <c r="E7407" s="192"/>
      <c r="F7407" s="150"/>
      <c r="G7407" s="151"/>
    </row>
    <row r="7408" spans="1:7" x14ac:dyDescent="0.2">
      <c r="A7408" s="218">
        <v>7135</v>
      </c>
      <c r="B7408" s="200" t="s">
        <v>19186</v>
      </c>
      <c r="C7408" s="194" t="s">
        <v>273</v>
      </c>
      <c r="D7408" s="194" t="s">
        <v>281</v>
      </c>
      <c r="E7408" s="195" t="s">
        <v>7814</v>
      </c>
      <c r="F7408" s="150"/>
      <c r="G7408" s="151"/>
    </row>
    <row r="7409" spans="1:7" ht="15" x14ac:dyDescent="0.25">
      <c r="A7409" s="192"/>
      <c r="B7409" s="200" t="s">
        <v>19185</v>
      </c>
      <c r="C7409" s="192"/>
      <c r="D7409" s="192"/>
      <c r="E7409" s="192"/>
      <c r="F7409" s="150"/>
      <c r="G7409" s="151"/>
    </row>
    <row r="7410" spans="1:7" x14ac:dyDescent="0.2">
      <c r="A7410" s="218">
        <v>37947</v>
      </c>
      <c r="B7410" s="200" t="s">
        <v>19187</v>
      </c>
      <c r="C7410" s="194" t="s">
        <v>273</v>
      </c>
      <c r="D7410" s="194" t="s">
        <v>281</v>
      </c>
      <c r="E7410" s="195" t="s">
        <v>17041</v>
      </c>
      <c r="F7410" s="150"/>
      <c r="G7410" s="151"/>
    </row>
    <row r="7411" spans="1:7" ht="15" x14ac:dyDescent="0.25">
      <c r="A7411" s="192"/>
      <c r="B7411" s="200" t="s">
        <v>19185</v>
      </c>
      <c r="C7411" s="192"/>
      <c r="D7411" s="192"/>
      <c r="E7411" s="192"/>
      <c r="F7411" s="150"/>
      <c r="G7411" s="151"/>
    </row>
    <row r="7412" spans="1:7" x14ac:dyDescent="0.2">
      <c r="A7412" s="218">
        <v>7103</v>
      </c>
      <c r="B7412" s="200" t="s">
        <v>19188</v>
      </c>
      <c r="C7412" s="194" t="s">
        <v>273</v>
      </c>
      <c r="D7412" s="194" t="s">
        <v>281</v>
      </c>
      <c r="E7412" s="195" t="s">
        <v>7915</v>
      </c>
      <c r="F7412" s="150"/>
      <c r="G7412" s="151"/>
    </row>
    <row r="7413" spans="1:7" ht="15" x14ac:dyDescent="0.25">
      <c r="A7413" s="192"/>
      <c r="B7413" s="200" t="s">
        <v>19185</v>
      </c>
      <c r="C7413" s="192"/>
      <c r="D7413" s="192"/>
      <c r="E7413" s="192"/>
      <c r="F7413" s="150"/>
      <c r="G7413" s="151"/>
    </row>
    <row r="7414" spans="1:7" ht="15" x14ac:dyDescent="0.25">
      <c r="A7414" s="199" t="s">
        <v>16759</v>
      </c>
      <c r="B7414" s="192"/>
      <c r="C7414" s="192"/>
      <c r="D7414" s="192"/>
      <c r="E7414" s="192"/>
      <c r="F7414" s="150"/>
      <c r="G7414" s="151"/>
    </row>
    <row r="7415" spans="1:7" x14ac:dyDescent="0.2">
      <c r="A7415" s="174"/>
      <c r="B7415" s="173"/>
      <c r="C7415" s="168"/>
      <c r="D7415" s="168"/>
      <c r="E7415" s="169"/>
      <c r="F7415" s="150"/>
      <c r="G7415" s="151"/>
    </row>
    <row r="7416" spans="1:7" ht="18" x14ac:dyDescent="0.25">
      <c r="A7416" s="192"/>
      <c r="B7416" s="201" t="s">
        <v>264</v>
      </c>
      <c r="C7416" s="192"/>
      <c r="D7416" s="193" t="s">
        <v>16732</v>
      </c>
      <c r="E7416" s="194" t="s">
        <v>19189</v>
      </c>
      <c r="F7416" s="150"/>
      <c r="G7416" s="151"/>
    </row>
    <row r="7417" spans="1:7" ht="15" x14ac:dyDescent="0.25">
      <c r="A7417" s="199" t="s">
        <v>16734</v>
      </c>
      <c r="B7417" s="192"/>
      <c r="C7417" s="192"/>
      <c r="D7417" s="192"/>
      <c r="E7417" s="192"/>
      <c r="F7417" s="150"/>
      <c r="G7417" s="151"/>
    </row>
    <row r="7418" spans="1:7" ht="15" x14ac:dyDescent="0.25">
      <c r="A7418" s="199" t="s">
        <v>16735</v>
      </c>
      <c r="B7418" s="192"/>
      <c r="C7418" s="192"/>
      <c r="D7418" s="192"/>
      <c r="E7418" s="192"/>
      <c r="F7418" s="147"/>
      <c r="G7418" s="147"/>
    </row>
    <row r="7419" spans="1:7" ht="15" x14ac:dyDescent="0.25">
      <c r="A7419" s="199" t="s">
        <v>16736</v>
      </c>
      <c r="B7419" s="192"/>
      <c r="C7419" s="192"/>
      <c r="D7419" s="192"/>
      <c r="E7419" s="192"/>
      <c r="F7419" s="150"/>
      <c r="G7419" s="151"/>
    </row>
    <row r="7420" spans="1:7" ht="15" x14ac:dyDescent="0.25">
      <c r="A7420" s="199" t="s">
        <v>16737</v>
      </c>
      <c r="B7420" s="192"/>
      <c r="C7420" s="192"/>
      <c r="D7420" s="192"/>
      <c r="E7420" s="192"/>
      <c r="F7420" s="150"/>
      <c r="G7420" s="151"/>
    </row>
    <row r="7421" spans="1:7" ht="15" x14ac:dyDescent="0.25">
      <c r="A7421" s="199" t="s">
        <v>16738</v>
      </c>
      <c r="B7421" s="192"/>
      <c r="C7421" s="192"/>
      <c r="D7421" s="192"/>
      <c r="E7421" s="192"/>
      <c r="F7421" s="147"/>
      <c r="G7421" s="147"/>
    </row>
    <row r="7422" spans="1:7" ht="15" x14ac:dyDescent="0.25">
      <c r="A7422" s="199" t="s">
        <v>16739</v>
      </c>
      <c r="B7422" s="200" t="s">
        <v>16740</v>
      </c>
      <c r="C7422" s="192"/>
      <c r="D7422" s="192"/>
      <c r="E7422" s="192"/>
      <c r="F7422" s="150"/>
      <c r="G7422" s="151"/>
    </row>
    <row r="7423" spans="1:7" ht="15" x14ac:dyDescent="0.25">
      <c r="A7423" s="192"/>
      <c r="B7423" s="200" t="s">
        <v>16741</v>
      </c>
      <c r="C7423" s="195" t="s">
        <v>16742</v>
      </c>
      <c r="D7423" s="192"/>
      <c r="E7423" s="195" t="s">
        <v>16743</v>
      </c>
      <c r="F7423" s="147"/>
      <c r="G7423" s="147"/>
    </row>
    <row r="7424" spans="1:7" ht="15" x14ac:dyDescent="0.25">
      <c r="A7424" s="199" t="s">
        <v>16744</v>
      </c>
      <c r="B7424" s="199" t="s">
        <v>16745</v>
      </c>
      <c r="C7424" s="192"/>
      <c r="D7424" s="193" t="s">
        <v>16746</v>
      </c>
      <c r="E7424" s="192"/>
      <c r="F7424" s="150"/>
      <c r="G7424" s="151"/>
    </row>
    <row r="7425" spans="1:7" ht="15" x14ac:dyDescent="0.25">
      <c r="A7425" s="199" t="s">
        <v>265</v>
      </c>
      <c r="B7425" s="199" t="s">
        <v>266</v>
      </c>
      <c r="C7425" s="193" t="s">
        <v>267</v>
      </c>
      <c r="D7425" s="193" t="s">
        <v>268</v>
      </c>
      <c r="E7425" s="193" t="s">
        <v>269</v>
      </c>
      <c r="F7425" s="147"/>
      <c r="G7425" s="147"/>
    </row>
    <row r="7426" spans="1:7" ht="15" x14ac:dyDescent="0.25">
      <c r="A7426" s="192"/>
      <c r="B7426" s="192"/>
      <c r="C7426" s="192"/>
      <c r="D7426" s="193" t="s">
        <v>270</v>
      </c>
      <c r="E7426" s="193" t="s">
        <v>271</v>
      </c>
      <c r="F7426" s="150"/>
      <c r="G7426" s="151"/>
    </row>
    <row r="7427" spans="1:7" ht="15" x14ac:dyDescent="0.25">
      <c r="A7427" s="218">
        <v>6314</v>
      </c>
      <c r="B7427" s="200" t="s">
        <v>4554</v>
      </c>
      <c r="C7427" s="194" t="s">
        <v>273</v>
      </c>
      <c r="D7427" s="194" t="s">
        <v>281</v>
      </c>
      <c r="E7427" s="195" t="s">
        <v>6863</v>
      </c>
      <c r="F7427" s="147"/>
      <c r="G7427" s="147"/>
    </row>
    <row r="7428" spans="1:7" x14ac:dyDescent="0.2">
      <c r="A7428" s="218">
        <v>6313</v>
      </c>
      <c r="B7428" s="200" t="s">
        <v>4555</v>
      </c>
      <c r="C7428" s="194" t="s">
        <v>273</v>
      </c>
      <c r="D7428" s="194" t="s">
        <v>281</v>
      </c>
      <c r="E7428" s="195" t="s">
        <v>6848</v>
      </c>
      <c r="F7428" s="150"/>
      <c r="G7428" s="151"/>
    </row>
    <row r="7429" spans="1:7" ht="15" x14ac:dyDescent="0.25">
      <c r="A7429" s="218">
        <v>6315</v>
      </c>
      <c r="B7429" s="200" t="s">
        <v>4556</v>
      </c>
      <c r="C7429" s="194" t="s">
        <v>273</v>
      </c>
      <c r="D7429" s="194" t="s">
        <v>281</v>
      </c>
      <c r="E7429" s="195" t="s">
        <v>6864</v>
      </c>
      <c r="F7429" s="147"/>
      <c r="G7429" s="147"/>
    </row>
    <row r="7430" spans="1:7" x14ac:dyDescent="0.2">
      <c r="A7430" s="218">
        <v>6316</v>
      </c>
      <c r="B7430" s="200" t="s">
        <v>4557</v>
      </c>
      <c r="C7430" s="194" t="s">
        <v>273</v>
      </c>
      <c r="D7430" s="194" t="s">
        <v>281</v>
      </c>
      <c r="E7430" s="195" t="s">
        <v>6864</v>
      </c>
    </row>
    <row r="7431" spans="1:7" x14ac:dyDescent="0.2">
      <c r="A7431" s="218">
        <v>6319</v>
      </c>
      <c r="B7431" s="200" t="s">
        <v>4558</v>
      </c>
      <c r="C7431" s="194" t="s">
        <v>273</v>
      </c>
      <c r="D7431" s="194" t="s">
        <v>281</v>
      </c>
      <c r="E7431" s="195" t="s">
        <v>6865</v>
      </c>
    </row>
    <row r="7432" spans="1:7" x14ac:dyDescent="0.2">
      <c r="A7432" s="218">
        <v>6304</v>
      </c>
      <c r="B7432" s="200" t="s">
        <v>4559</v>
      </c>
      <c r="C7432" s="194" t="s">
        <v>273</v>
      </c>
      <c r="D7432" s="194" t="s">
        <v>281</v>
      </c>
      <c r="E7432" s="195" t="s">
        <v>6561</v>
      </c>
    </row>
    <row r="7433" spans="1:7" x14ac:dyDescent="0.2">
      <c r="A7433" s="218">
        <v>21116</v>
      </c>
      <c r="B7433" s="200" t="s">
        <v>4560</v>
      </c>
      <c r="C7433" s="194" t="s">
        <v>273</v>
      </c>
      <c r="D7433" s="194" t="s">
        <v>281</v>
      </c>
      <c r="E7433" s="195" t="s">
        <v>6866</v>
      </c>
    </row>
    <row r="7434" spans="1:7" x14ac:dyDescent="0.2">
      <c r="A7434" s="218">
        <v>6320</v>
      </c>
      <c r="B7434" s="200" t="s">
        <v>4561</v>
      </c>
      <c r="C7434" s="194" t="s">
        <v>273</v>
      </c>
      <c r="D7434" s="194" t="s">
        <v>281</v>
      </c>
      <c r="E7434" s="195" t="s">
        <v>6867</v>
      </c>
    </row>
    <row r="7435" spans="1:7" ht="15" x14ac:dyDescent="0.25">
      <c r="A7435" s="218">
        <v>6303</v>
      </c>
      <c r="B7435" s="200" t="s">
        <v>4562</v>
      </c>
      <c r="C7435" s="194" t="s">
        <v>273</v>
      </c>
      <c r="D7435" s="194" t="s">
        <v>281</v>
      </c>
      <c r="E7435" s="195" t="s">
        <v>6549</v>
      </c>
      <c r="F7435" s="147"/>
      <c r="G7435" s="147"/>
    </row>
    <row r="7436" spans="1:7" x14ac:dyDescent="0.2">
      <c r="A7436" s="218">
        <v>6308</v>
      </c>
      <c r="B7436" s="200" t="s">
        <v>4563</v>
      </c>
      <c r="C7436" s="194" t="s">
        <v>273</v>
      </c>
      <c r="D7436" s="194" t="s">
        <v>281</v>
      </c>
      <c r="E7436" s="195" t="s">
        <v>6868</v>
      </c>
    </row>
    <row r="7437" spans="1:7" ht="15" x14ac:dyDescent="0.25">
      <c r="A7437" s="218">
        <v>6317</v>
      </c>
      <c r="B7437" s="200" t="s">
        <v>4564</v>
      </c>
      <c r="C7437" s="194" t="s">
        <v>273</v>
      </c>
      <c r="D7437" s="194" t="s">
        <v>281</v>
      </c>
      <c r="E7437" s="195" t="s">
        <v>6869</v>
      </c>
      <c r="F7437" s="147"/>
      <c r="G7437" s="147"/>
    </row>
    <row r="7438" spans="1:7" ht="15" x14ac:dyDescent="0.25">
      <c r="A7438" s="218">
        <v>6307</v>
      </c>
      <c r="B7438" s="200" t="s">
        <v>4565</v>
      </c>
      <c r="C7438" s="194" t="s">
        <v>273</v>
      </c>
      <c r="D7438" s="194" t="s">
        <v>281</v>
      </c>
      <c r="E7438" s="195" t="s">
        <v>6846</v>
      </c>
      <c r="F7438" s="147"/>
      <c r="G7438" s="147"/>
    </row>
    <row r="7439" spans="1:7" ht="15" x14ac:dyDescent="0.25">
      <c r="A7439" s="218">
        <v>6309</v>
      </c>
      <c r="B7439" s="200" t="s">
        <v>4566</v>
      </c>
      <c r="C7439" s="194" t="s">
        <v>273</v>
      </c>
      <c r="D7439" s="194" t="s">
        <v>281</v>
      </c>
      <c r="E7439" s="195" t="s">
        <v>6846</v>
      </c>
      <c r="F7439" s="147"/>
      <c r="G7439" s="147"/>
    </row>
    <row r="7440" spans="1:7" ht="15" x14ac:dyDescent="0.25">
      <c r="A7440" s="218">
        <v>6318</v>
      </c>
      <c r="B7440" s="200" t="s">
        <v>4567</v>
      </c>
      <c r="C7440" s="194" t="s">
        <v>273</v>
      </c>
      <c r="D7440" s="194" t="s">
        <v>281</v>
      </c>
      <c r="E7440" s="195" t="s">
        <v>6870</v>
      </c>
      <c r="F7440" s="147"/>
      <c r="G7440" s="147"/>
    </row>
    <row r="7441" spans="1:7" ht="15" x14ac:dyDescent="0.25">
      <c r="A7441" s="218">
        <v>6306</v>
      </c>
      <c r="B7441" s="200" t="s">
        <v>4568</v>
      </c>
      <c r="C7441" s="194" t="s">
        <v>273</v>
      </c>
      <c r="D7441" s="194" t="s">
        <v>281</v>
      </c>
      <c r="E7441" s="195" t="s">
        <v>6871</v>
      </c>
      <c r="F7441" s="147"/>
      <c r="G7441" s="147"/>
    </row>
    <row r="7442" spans="1:7" x14ac:dyDescent="0.2">
      <c r="A7442" s="218">
        <v>6305</v>
      </c>
      <c r="B7442" s="200" t="s">
        <v>4569</v>
      </c>
      <c r="C7442" s="194" t="s">
        <v>273</v>
      </c>
      <c r="D7442" s="194" t="s">
        <v>281</v>
      </c>
      <c r="E7442" s="195" t="s">
        <v>6872</v>
      </c>
    </row>
    <row r="7443" spans="1:7" ht="15" x14ac:dyDescent="0.25">
      <c r="A7443" s="218">
        <v>6302</v>
      </c>
      <c r="B7443" s="200" t="s">
        <v>4570</v>
      </c>
      <c r="C7443" s="194" t="s">
        <v>273</v>
      </c>
      <c r="D7443" s="194" t="s">
        <v>281</v>
      </c>
      <c r="E7443" s="195" t="s">
        <v>6559</v>
      </c>
      <c r="F7443" s="147"/>
      <c r="G7443" s="147"/>
    </row>
    <row r="7444" spans="1:7" ht="15" x14ac:dyDescent="0.25">
      <c r="A7444" s="218">
        <v>6312</v>
      </c>
      <c r="B7444" s="200" t="s">
        <v>4571</v>
      </c>
      <c r="C7444" s="194" t="s">
        <v>273</v>
      </c>
      <c r="D7444" s="194" t="s">
        <v>281</v>
      </c>
      <c r="E7444" s="195" t="s">
        <v>6848</v>
      </c>
      <c r="F7444" s="147"/>
      <c r="G7444" s="151"/>
    </row>
    <row r="7445" spans="1:7" ht="15" x14ac:dyDescent="0.25">
      <c r="A7445" s="218">
        <v>6311</v>
      </c>
      <c r="B7445" s="200" t="s">
        <v>4572</v>
      </c>
      <c r="C7445" s="194" t="s">
        <v>273</v>
      </c>
      <c r="D7445" s="194" t="s">
        <v>281</v>
      </c>
      <c r="E7445" s="195" t="s">
        <v>6873</v>
      </c>
      <c r="F7445" s="148"/>
      <c r="G7445" s="147"/>
    </row>
    <row r="7446" spans="1:7" x14ac:dyDescent="0.2">
      <c r="A7446" s="218">
        <v>6310</v>
      </c>
      <c r="B7446" s="200" t="s">
        <v>4573</v>
      </c>
      <c r="C7446" s="194" t="s">
        <v>273</v>
      </c>
      <c r="D7446" s="194" t="s">
        <v>281</v>
      </c>
      <c r="E7446" s="195" t="s">
        <v>6874</v>
      </c>
      <c r="F7446" s="148"/>
      <c r="G7446" s="148"/>
    </row>
    <row r="7447" spans="1:7" x14ac:dyDescent="0.2">
      <c r="A7447" s="218">
        <v>7126</v>
      </c>
      <c r="B7447" s="200" t="s">
        <v>4574</v>
      </c>
      <c r="C7447" s="194" t="s">
        <v>273</v>
      </c>
      <c r="D7447" s="194" t="s">
        <v>281</v>
      </c>
      <c r="E7447" s="195" t="s">
        <v>6339</v>
      </c>
      <c r="F7447" s="148"/>
      <c r="G7447" s="148"/>
    </row>
    <row r="7448" spans="1:7" x14ac:dyDescent="0.2">
      <c r="A7448" s="218">
        <v>7091</v>
      </c>
      <c r="B7448" s="200" t="s">
        <v>19190</v>
      </c>
      <c r="C7448" s="194" t="s">
        <v>273</v>
      </c>
      <c r="D7448" s="194" t="s">
        <v>281</v>
      </c>
      <c r="E7448" s="195" t="s">
        <v>6789</v>
      </c>
      <c r="F7448" s="150"/>
      <c r="G7448" s="151"/>
    </row>
    <row r="7449" spans="1:7" ht="15" x14ac:dyDescent="0.25">
      <c r="A7449" s="218">
        <v>11655</v>
      </c>
      <c r="B7449" s="200" t="s">
        <v>19191</v>
      </c>
      <c r="C7449" s="194" t="s">
        <v>273</v>
      </c>
      <c r="D7449" s="194" t="s">
        <v>281</v>
      </c>
      <c r="E7449" s="195" t="s">
        <v>19192</v>
      </c>
      <c r="F7449" s="147"/>
      <c r="G7449" s="147"/>
    </row>
    <row r="7450" spans="1:7" x14ac:dyDescent="0.2">
      <c r="A7450" s="218">
        <v>11656</v>
      </c>
      <c r="B7450" s="200" t="s">
        <v>19193</v>
      </c>
      <c r="C7450" s="194" t="s">
        <v>273</v>
      </c>
      <c r="D7450" s="194" t="s">
        <v>281</v>
      </c>
      <c r="E7450" s="195" t="s">
        <v>19194</v>
      </c>
      <c r="F7450" s="150"/>
      <c r="G7450" s="151"/>
    </row>
    <row r="7451" spans="1:7" ht="15" x14ac:dyDescent="0.25">
      <c r="A7451" s="218">
        <v>37948</v>
      </c>
      <c r="B7451" s="200" t="s">
        <v>19195</v>
      </c>
      <c r="C7451" s="194" t="s">
        <v>273</v>
      </c>
      <c r="D7451" s="194" t="s">
        <v>281</v>
      </c>
      <c r="E7451" s="195" t="s">
        <v>6360</v>
      </c>
      <c r="F7451" s="147"/>
      <c r="G7451" s="147"/>
    </row>
    <row r="7452" spans="1:7" x14ac:dyDescent="0.2">
      <c r="A7452" s="218">
        <v>7097</v>
      </c>
      <c r="B7452" s="200" t="s">
        <v>19196</v>
      </c>
      <c r="C7452" s="194" t="s">
        <v>273</v>
      </c>
      <c r="D7452" s="194" t="s">
        <v>281</v>
      </c>
      <c r="E7452" s="195" t="s">
        <v>6080</v>
      </c>
      <c r="F7452" s="150"/>
      <c r="G7452" s="151"/>
    </row>
    <row r="7453" spans="1:7" ht="15" x14ac:dyDescent="0.25">
      <c r="A7453" s="218">
        <v>11657</v>
      </c>
      <c r="B7453" s="200" t="s">
        <v>19197</v>
      </c>
      <c r="C7453" s="194" t="s">
        <v>273</v>
      </c>
      <c r="D7453" s="194" t="s">
        <v>281</v>
      </c>
      <c r="E7453" s="195" t="s">
        <v>6907</v>
      </c>
      <c r="F7453" s="147"/>
      <c r="G7453" s="147"/>
    </row>
    <row r="7454" spans="1:7" x14ac:dyDescent="0.2">
      <c r="A7454" s="218">
        <v>11658</v>
      </c>
      <c r="B7454" s="200" t="s">
        <v>19198</v>
      </c>
      <c r="C7454" s="194" t="s">
        <v>273</v>
      </c>
      <c r="D7454" s="194" t="s">
        <v>281</v>
      </c>
      <c r="E7454" s="195" t="s">
        <v>17051</v>
      </c>
      <c r="F7454" s="150"/>
      <c r="G7454" s="151"/>
    </row>
    <row r="7455" spans="1:7" x14ac:dyDescent="0.2">
      <c r="A7455" s="218">
        <v>7146</v>
      </c>
      <c r="B7455" s="200" t="s">
        <v>19199</v>
      </c>
      <c r="C7455" s="194" t="s">
        <v>273</v>
      </c>
      <c r="D7455" s="194" t="s">
        <v>281</v>
      </c>
      <c r="E7455" s="195" t="s">
        <v>19200</v>
      </c>
      <c r="F7455" s="150"/>
      <c r="G7455" s="151"/>
    </row>
    <row r="7456" spans="1:7" x14ac:dyDescent="0.2">
      <c r="A7456" s="218">
        <v>7138</v>
      </c>
      <c r="B7456" s="200" t="s">
        <v>19201</v>
      </c>
      <c r="C7456" s="194" t="s">
        <v>273</v>
      </c>
      <c r="D7456" s="194" t="s">
        <v>209</v>
      </c>
      <c r="E7456" s="194" t="s">
        <v>6464</v>
      </c>
      <c r="F7456" s="150"/>
      <c r="G7456" s="151"/>
    </row>
    <row r="7457" spans="1:7" x14ac:dyDescent="0.2">
      <c r="A7457" s="218">
        <v>7139</v>
      </c>
      <c r="B7457" s="200" t="s">
        <v>19202</v>
      </c>
      <c r="C7457" s="194" t="s">
        <v>273</v>
      </c>
      <c r="D7457" s="194" t="s">
        <v>281</v>
      </c>
      <c r="E7457" s="195" t="s">
        <v>5460</v>
      </c>
      <c r="F7457" s="150"/>
      <c r="G7457" s="153"/>
    </row>
    <row r="7458" spans="1:7" x14ac:dyDescent="0.2">
      <c r="A7458" s="218">
        <v>7140</v>
      </c>
      <c r="B7458" s="200" t="s">
        <v>19203</v>
      </c>
      <c r="C7458" s="194" t="s">
        <v>273</v>
      </c>
      <c r="D7458" s="194" t="s">
        <v>281</v>
      </c>
      <c r="E7458" s="195" t="s">
        <v>6899</v>
      </c>
      <c r="F7458" s="150"/>
      <c r="G7458" s="152"/>
    </row>
    <row r="7459" spans="1:7" x14ac:dyDescent="0.2">
      <c r="A7459" s="218">
        <v>7141</v>
      </c>
      <c r="B7459" s="200" t="s">
        <v>19204</v>
      </c>
      <c r="C7459" s="194" t="s">
        <v>273</v>
      </c>
      <c r="D7459" s="194" t="s">
        <v>281</v>
      </c>
      <c r="E7459" s="195" t="s">
        <v>7120</v>
      </c>
      <c r="F7459" s="150"/>
      <c r="G7459" s="152"/>
    </row>
    <row r="7460" spans="1:7" x14ac:dyDescent="0.2">
      <c r="A7460" s="218">
        <v>7143</v>
      </c>
      <c r="B7460" s="200" t="s">
        <v>19205</v>
      </c>
      <c r="C7460" s="194" t="s">
        <v>273</v>
      </c>
      <c r="D7460" s="194" t="s">
        <v>281</v>
      </c>
      <c r="E7460" s="195" t="s">
        <v>19206</v>
      </c>
      <c r="F7460" s="150"/>
      <c r="G7460" s="151"/>
    </row>
    <row r="7461" spans="1:7" x14ac:dyDescent="0.2">
      <c r="A7461" s="218">
        <v>7144</v>
      </c>
      <c r="B7461" s="200" t="s">
        <v>19207</v>
      </c>
      <c r="C7461" s="194" t="s">
        <v>273</v>
      </c>
      <c r="D7461" s="194" t="s">
        <v>281</v>
      </c>
      <c r="E7461" s="195" t="s">
        <v>19208</v>
      </c>
      <c r="F7461" s="150"/>
      <c r="G7461" s="152"/>
    </row>
    <row r="7462" spans="1:7" x14ac:dyDescent="0.2">
      <c r="A7462" s="218">
        <v>7145</v>
      </c>
      <c r="B7462" s="200" t="s">
        <v>19209</v>
      </c>
      <c r="C7462" s="194" t="s">
        <v>273</v>
      </c>
      <c r="D7462" s="194" t="s">
        <v>281</v>
      </c>
      <c r="E7462" s="195" t="s">
        <v>19210</v>
      </c>
      <c r="F7462" s="150"/>
      <c r="G7462" s="152"/>
    </row>
    <row r="7463" spans="1:7" x14ac:dyDescent="0.2">
      <c r="A7463" s="218">
        <v>7142</v>
      </c>
      <c r="B7463" s="200" t="s">
        <v>19211</v>
      </c>
      <c r="C7463" s="194" t="s">
        <v>273</v>
      </c>
      <c r="D7463" s="194" t="s">
        <v>281</v>
      </c>
      <c r="E7463" s="195" t="s">
        <v>6662</v>
      </c>
      <c r="F7463" s="150"/>
      <c r="G7463" s="151"/>
    </row>
    <row r="7464" spans="1:7" x14ac:dyDescent="0.2">
      <c r="A7464" s="218">
        <v>20174</v>
      </c>
      <c r="B7464" s="200" t="s">
        <v>19212</v>
      </c>
      <c r="C7464" s="194" t="s">
        <v>273</v>
      </c>
      <c r="D7464" s="194" t="s">
        <v>281</v>
      </c>
      <c r="E7464" s="195" t="s">
        <v>6694</v>
      </c>
      <c r="F7464" s="150"/>
      <c r="G7464" s="151"/>
    </row>
    <row r="7465" spans="1:7" x14ac:dyDescent="0.2">
      <c r="A7465" s="218">
        <v>20175</v>
      </c>
      <c r="B7465" s="200" t="s">
        <v>19213</v>
      </c>
      <c r="C7465" s="194" t="s">
        <v>273</v>
      </c>
      <c r="D7465" s="194" t="s">
        <v>281</v>
      </c>
      <c r="E7465" s="195" t="s">
        <v>19214</v>
      </c>
      <c r="F7465" s="150"/>
      <c r="G7465" s="151"/>
    </row>
    <row r="7466" spans="1:7" ht="15" x14ac:dyDescent="0.25">
      <c r="A7466" s="218">
        <v>7049</v>
      </c>
      <c r="B7466" s="200" t="s">
        <v>19215</v>
      </c>
      <c r="C7466" s="194" t="s">
        <v>273</v>
      </c>
      <c r="D7466" s="194" t="s">
        <v>281</v>
      </c>
      <c r="E7466" s="195" t="s">
        <v>17879</v>
      </c>
      <c r="F7466" s="147"/>
      <c r="G7466" s="147"/>
    </row>
    <row r="7467" spans="1:7" x14ac:dyDescent="0.2">
      <c r="A7467" s="218">
        <v>7048</v>
      </c>
      <c r="B7467" s="200" t="s">
        <v>19216</v>
      </c>
      <c r="C7467" s="194" t="s">
        <v>273</v>
      </c>
      <c r="D7467" s="194" t="s">
        <v>209</v>
      </c>
      <c r="E7467" s="195" t="s">
        <v>5884</v>
      </c>
      <c r="F7467" s="150"/>
      <c r="G7467" s="151"/>
    </row>
    <row r="7468" spans="1:7" x14ac:dyDescent="0.2">
      <c r="A7468" s="218">
        <v>7088</v>
      </c>
      <c r="B7468" s="200" t="s">
        <v>19217</v>
      </c>
      <c r="C7468" s="194" t="s">
        <v>273</v>
      </c>
      <c r="D7468" s="194" t="s">
        <v>281</v>
      </c>
      <c r="E7468" s="195" t="s">
        <v>5433</v>
      </c>
      <c r="F7468" s="150"/>
      <c r="G7468" s="151"/>
    </row>
    <row r="7469" spans="1:7" x14ac:dyDescent="0.2">
      <c r="A7469" s="218">
        <v>7082</v>
      </c>
      <c r="B7469" s="200" t="s">
        <v>19218</v>
      </c>
      <c r="C7469" s="194" t="s">
        <v>273</v>
      </c>
      <c r="D7469" s="194" t="s">
        <v>281</v>
      </c>
      <c r="E7469" s="195" t="s">
        <v>19219</v>
      </c>
      <c r="F7469" s="150"/>
      <c r="G7469" s="151"/>
    </row>
    <row r="7470" spans="1:7" ht="15" x14ac:dyDescent="0.25">
      <c r="A7470" s="218">
        <v>7069</v>
      </c>
      <c r="B7470" s="200" t="s">
        <v>19220</v>
      </c>
      <c r="C7470" s="194" t="s">
        <v>273</v>
      </c>
      <c r="D7470" s="194" t="s">
        <v>281</v>
      </c>
      <c r="E7470" s="195" t="s">
        <v>19221</v>
      </c>
      <c r="F7470" s="147"/>
      <c r="G7470" s="147"/>
    </row>
    <row r="7471" spans="1:7" x14ac:dyDescent="0.2">
      <c r="A7471" s="218">
        <v>7070</v>
      </c>
      <c r="B7471" s="200" t="s">
        <v>19222</v>
      </c>
      <c r="C7471" s="194" t="s">
        <v>273</v>
      </c>
      <c r="D7471" s="194" t="s">
        <v>281</v>
      </c>
      <c r="E7471" s="195" t="s">
        <v>19223</v>
      </c>
      <c r="F7471" s="150"/>
      <c r="G7471" s="151"/>
    </row>
    <row r="7472" spans="1:7" ht="15" x14ac:dyDescent="0.25">
      <c r="A7472" s="218">
        <v>7060</v>
      </c>
      <c r="B7472" s="200" t="s">
        <v>19224</v>
      </c>
      <c r="C7472" s="194" t="s">
        <v>273</v>
      </c>
      <c r="D7472" s="194" t="s">
        <v>281</v>
      </c>
      <c r="E7472" s="195" t="s">
        <v>19225</v>
      </c>
      <c r="F7472" s="147"/>
      <c r="G7472" s="147"/>
    </row>
    <row r="7473" spans="1:7" ht="15" x14ac:dyDescent="0.25">
      <c r="A7473" s="199" t="s">
        <v>16759</v>
      </c>
      <c r="B7473" s="192"/>
      <c r="C7473" s="192"/>
      <c r="D7473" s="192"/>
      <c r="E7473" s="192"/>
      <c r="F7473" s="150"/>
      <c r="G7473" s="151"/>
    </row>
    <row r="7474" spans="1:7" ht="15" x14ac:dyDescent="0.25">
      <c r="A7474" s="166"/>
      <c r="B7474" s="166"/>
      <c r="C7474" s="166"/>
      <c r="D7474" s="167"/>
      <c r="E7474" s="167"/>
      <c r="F7474" s="150"/>
      <c r="G7474" s="151"/>
    </row>
    <row r="7475" spans="1:7" ht="18" x14ac:dyDescent="0.25">
      <c r="A7475" s="192"/>
      <c r="B7475" s="201" t="s">
        <v>264</v>
      </c>
      <c r="C7475" s="192"/>
      <c r="D7475" s="193" t="s">
        <v>16732</v>
      </c>
      <c r="E7475" s="194" t="s">
        <v>19226</v>
      </c>
      <c r="F7475" s="150"/>
      <c r="G7475" s="151"/>
    </row>
    <row r="7476" spans="1:7" ht="15" x14ac:dyDescent="0.25">
      <c r="A7476" s="199" t="s">
        <v>16734</v>
      </c>
      <c r="B7476" s="192"/>
      <c r="C7476" s="192"/>
      <c r="D7476" s="192"/>
      <c r="E7476" s="192"/>
      <c r="F7476" s="150"/>
      <c r="G7476" s="151"/>
    </row>
    <row r="7477" spans="1:7" ht="15" x14ac:dyDescent="0.25">
      <c r="A7477" s="199" t="s">
        <v>16735</v>
      </c>
      <c r="B7477" s="192"/>
      <c r="C7477" s="192"/>
      <c r="D7477" s="192"/>
      <c r="E7477" s="192"/>
      <c r="F7477" s="150"/>
      <c r="G7477" s="151"/>
    </row>
    <row r="7478" spans="1:7" ht="15" x14ac:dyDescent="0.25">
      <c r="A7478" s="199" t="s">
        <v>16736</v>
      </c>
      <c r="B7478" s="192"/>
      <c r="C7478" s="192"/>
      <c r="D7478" s="192"/>
      <c r="E7478" s="192"/>
      <c r="F7478" s="150"/>
      <c r="G7478" s="151"/>
    </row>
    <row r="7479" spans="1:7" ht="15" x14ac:dyDescent="0.25">
      <c r="A7479" s="199" t="s">
        <v>16737</v>
      </c>
      <c r="B7479" s="192"/>
      <c r="C7479" s="192"/>
      <c r="D7479" s="192"/>
      <c r="E7479" s="192"/>
      <c r="F7479" s="150"/>
      <c r="G7479" s="151"/>
    </row>
    <row r="7480" spans="1:7" ht="15" x14ac:dyDescent="0.25">
      <c r="A7480" s="199" t="s">
        <v>16738</v>
      </c>
      <c r="B7480" s="192"/>
      <c r="C7480" s="192"/>
      <c r="D7480" s="192"/>
      <c r="E7480" s="192"/>
      <c r="F7480" s="150"/>
      <c r="G7480" s="151"/>
    </row>
    <row r="7481" spans="1:7" ht="15" x14ac:dyDescent="0.25">
      <c r="A7481" s="199" t="s">
        <v>16739</v>
      </c>
      <c r="B7481" s="200" t="s">
        <v>16740</v>
      </c>
      <c r="C7481" s="192"/>
      <c r="D7481" s="192"/>
      <c r="E7481" s="192"/>
      <c r="F7481" s="150"/>
      <c r="G7481" s="151"/>
    </row>
    <row r="7482" spans="1:7" ht="15" x14ac:dyDescent="0.25">
      <c r="A7482" s="192"/>
      <c r="B7482" s="200" t="s">
        <v>16741</v>
      </c>
      <c r="C7482" s="195" t="s">
        <v>16742</v>
      </c>
      <c r="D7482" s="192"/>
      <c r="E7482" s="195" t="s">
        <v>16743</v>
      </c>
      <c r="F7482" s="150"/>
      <c r="G7482" s="151"/>
    </row>
    <row r="7483" spans="1:7" ht="15" x14ac:dyDescent="0.25">
      <c r="A7483" s="199" t="s">
        <v>16744</v>
      </c>
      <c r="B7483" s="199" t="s">
        <v>16745</v>
      </c>
      <c r="C7483" s="192"/>
      <c r="D7483" s="193" t="s">
        <v>16746</v>
      </c>
      <c r="E7483" s="192"/>
      <c r="F7483" s="150"/>
      <c r="G7483" s="151"/>
    </row>
    <row r="7484" spans="1:7" x14ac:dyDescent="0.2">
      <c r="A7484" s="199" t="s">
        <v>265</v>
      </c>
      <c r="B7484" s="199" t="s">
        <v>266</v>
      </c>
      <c r="C7484" s="193" t="s">
        <v>267</v>
      </c>
      <c r="D7484" s="193" t="s">
        <v>268</v>
      </c>
      <c r="E7484" s="193" t="s">
        <v>269</v>
      </c>
      <c r="F7484" s="150"/>
      <c r="G7484" s="151"/>
    </row>
    <row r="7485" spans="1:7" ht="15" x14ac:dyDescent="0.25">
      <c r="A7485" s="192"/>
      <c r="B7485" s="192"/>
      <c r="C7485" s="192"/>
      <c r="D7485" s="193" t="s">
        <v>270</v>
      </c>
      <c r="E7485" s="193" t="s">
        <v>271</v>
      </c>
      <c r="F7485" s="150"/>
      <c r="G7485" s="151"/>
    </row>
    <row r="7486" spans="1:7" x14ac:dyDescent="0.2">
      <c r="A7486" s="218">
        <v>7061</v>
      </c>
      <c r="B7486" s="200" t="s">
        <v>19227</v>
      </c>
      <c r="C7486" s="194" t="s">
        <v>273</v>
      </c>
      <c r="D7486" s="194" t="s">
        <v>281</v>
      </c>
      <c r="E7486" s="195" t="s">
        <v>19228</v>
      </c>
      <c r="F7486" s="150"/>
      <c r="G7486" s="151"/>
    </row>
    <row r="7487" spans="1:7" x14ac:dyDescent="0.2">
      <c r="A7487" s="218">
        <v>7065</v>
      </c>
      <c r="B7487" s="200" t="s">
        <v>19229</v>
      </c>
      <c r="C7487" s="194" t="s">
        <v>273</v>
      </c>
      <c r="D7487" s="194" t="s">
        <v>281</v>
      </c>
      <c r="E7487" s="196" t="s">
        <v>19230</v>
      </c>
      <c r="F7487" s="150"/>
      <c r="G7487" s="151"/>
    </row>
    <row r="7488" spans="1:7" x14ac:dyDescent="0.2">
      <c r="A7488" s="218">
        <v>20172</v>
      </c>
      <c r="B7488" s="200" t="s">
        <v>19231</v>
      </c>
      <c r="C7488" s="194" t="s">
        <v>273</v>
      </c>
      <c r="D7488" s="194" t="s">
        <v>281</v>
      </c>
      <c r="E7488" s="195" t="s">
        <v>19232</v>
      </c>
      <c r="F7488" s="150"/>
      <c r="G7488" s="151"/>
    </row>
    <row r="7489" spans="1:7" x14ac:dyDescent="0.2">
      <c r="A7489" s="218">
        <v>7153</v>
      </c>
      <c r="B7489" s="200" t="s">
        <v>4575</v>
      </c>
      <c r="C7489" s="194" t="s">
        <v>56</v>
      </c>
      <c r="D7489" s="194" t="s">
        <v>281</v>
      </c>
      <c r="E7489" s="195" t="s">
        <v>8460</v>
      </c>
      <c r="F7489" s="150"/>
      <c r="G7489" s="151"/>
    </row>
    <row r="7490" spans="1:7" x14ac:dyDescent="0.2">
      <c r="A7490" s="218">
        <v>6175</v>
      </c>
      <c r="B7490" s="200" t="s">
        <v>4576</v>
      </c>
      <c r="C7490" s="194" t="s">
        <v>56</v>
      </c>
      <c r="D7490" s="194" t="s">
        <v>281</v>
      </c>
      <c r="E7490" s="195" t="s">
        <v>19233</v>
      </c>
      <c r="F7490" s="150"/>
      <c r="G7490" s="151"/>
    </row>
    <row r="7491" spans="1:7" x14ac:dyDescent="0.2">
      <c r="A7491" s="218">
        <v>34548</v>
      </c>
      <c r="B7491" s="200" t="s">
        <v>4577</v>
      </c>
      <c r="C7491" s="194" t="s">
        <v>18</v>
      </c>
      <c r="D7491" s="194" t="s">
        <v>281</v>
      </c>
      <c r="E7491" s="195" t="s">
        <v>5554</v>
      </c>
      <c r="F7491" s="150"/>
      <c r="G7491" s="151"/>
    </row>
    <row r="7492" spans="1:7" ht="15" x14ac:dyDescent="0.25">
      <c r="A7492" s="192"/>
      <c r="B7492" s="200" t="s">
        <v>4578</v>
      </c>
      <c r="C7492" s="192"/>
      <c r="D7492" s="192"/>
      <c r="E7492" s="192"/>
      <c r="F7492" s="147"/>
      <c r="G7492" s="147"/>
    </row>
    <row r="7493" spans="1:7" x14ac:dyDescent="0.2">
      <c r="A7493" s="218">
        <v>34557</v>
      </c>
      <c r="B7493" s="200" t="s">
        <v>4579</v>
      </c>
      <c r="C7493" s="194" t="s">
        <v>18</v>
      </c>
      <c r="D7493" s="194" t="s">
        <v>281</v>
      </c>
      <c r="E7493" s="195" t="s">
        <v>6898</v>
      </c>
      <c r="F7493" s="150"/>
      <c r="G7493" s="153"/>
    </row>
    <row r="7494" spans="1:7" ht="15" x14ac:dyDescent="0.25">
      <c r="A7494" s="192"/>
      <c r="B7494" s="200" t="s">
        <v>4580</v>
      </c>
      <c r="C7494" s="192"/>
      <c r="D7494" s="192"/>
      <c r="E7494" s="192"/>
      <c r="F7494" s="150"/>
      <c r="G7494" s="150"/>
    </row>
    <row r="7495" spans="1:7" x14ac:dyDescent="0.2">
      <c r="A7495" s="218">
        <v>10932</v>
      </c>
      <c r="B7495" s="200" t="s">
        <v>4581</v>
      </c>
      <c r="C7495" s="194" t="s">
        <v>286</v>
      </c>
      <c r="D7495" s="194" t="s">
        <v>281</v>
      </c>
      <c r="E7495" s="195" t="s">
        <v>19234</v>
      </c>
      <c r="F7495" s="150"/>
      <c r="G7495" s="151"/>
    </row>
    <row r="7496" spans="1:7" x14ac:dyDescent="0.2">
      <c r="A7496" s="218">
        <v>7162</v>
      </c>
      <c r="B7496" s="200" t="s">
        <v>4582</v>
      </c>
      <c r="C7496" s="194" t="s">
        <v>286</v>
      </c>
      <c r="D7496" s="194" t="s">
        <v>281</v>
      </c>
      <c r="E7496" s="195" t="s">
        <v>19235</v>
      </c>
      <c r="F7496" s="150"/>
      <c r="G7496" s="153"/>
    </row>
    <row r="7497" spans="1:7" ht="15" x14ac:dyDescent="0.25">
      <c r="A7497" s="192"/>
      <c r="B7497" s="200" t="s">
        <v>4583</v>
      </c>
      <c r="C7497" s="192"/>
      <c r="D7497" s="192"/>
      <c r="E7497" s="192"/>
      <c r="F7497" s="150"/>
      <c r="G7497" s="150"/>
    </row>
    <row r="7498" spans="1:7" x14ac:dyDescent="0.2">
      <c r="A7498" s="218">
        <v>10925</v>
      </c>
      <c r="B7498" s="200" t="s">
        <v>4584</v>
      </c>
      <c r="C7498" s="194" t="s">
        <v>286</v>
      </c>
      <c r="D7498" s="194" t="s">
        <v>281</v>
      </c>
      <c r="E7498" s="195" t="s">
        <v>8158</v>
      </c>
    </row>
    <row r="7499" spans="1:7" x14ac:dyDescent="0.2">
      <c r="A7499" s="218">
        <v>10926</v>
      </c>
      <c r="B7499" s="200" t="s">
        <v>4585</v>
      </c>
      <c r="C7499" s="194" t="s">
        <v>286</v>
      </c>
      <c r="D7499" s="194" t="s">
        <v>281</v>
      </c>
      <c r="E7499" s="195" t="s">
        <v>9703</v>
      </c>
    </row>
    <row r="7500" spans="1:7" ht="15" x14ac:dyDescent="0.25">
      <c r="A7500" s="192"/>
      <c r="B7500" s="200" t="s">
        <v>4586</v>
      </c>
      <c r="C7500" s="192"/>
      <c r="D7500" s="192"/>
      <c r="E7500" s="192"/>
    </row>
    <row r="7501" spans="1:7" x14ac:dyDescent="0.2">
      <c r="A7501" s="218">
        <v>10933</v>
      </c>
      <c r="B7501" s="200" t="s">
        <v>4587</v>
      </c>
      <c r="C7501" s="194" t="s">
        <v>286</v>
      </c>
      <c r="D7501" s="194" t="s">
        <v>281</v>
      </c>
      <c r="E7501" s="195" t="s">
        <v>10488</v>
      </c>
    </row>
    <row r="7502" spans="1:7" ht="15" x14ac:dyDescent="0.25">
      <c r="A7502" s="192"/>
      <c r="B7502" s="200" t="s">
        <v>4586</v>
      </c>
      <c r="C7502" s="192"/>
      <c r="D7502" s="192"/>
      <c r="E7502" s="192"/>
    </row>
    <row r="7503" spans="1:7" ht="15" x14ac:dyDescent="0.25">
      <c r="A7503" s="218">
        <v>10927</v>
      </c>
      <c r="B7503" s="200" t="s">
        <v>4588</v>
      </c>
      <c r="C7503" s="194" t="s">
        <v>286</v>
      </c>
      <c r="D7503" s="194" t="s">
        <v>281</v>
      </c>
      <c r="E7503" s="195" t="s">
        <v>14944</v>
      </c>
      <c r="F7503" s="147"/>
      <c r="G7503" s="147"/>
    </row>
    <row r="7504" spans="1:7" x14ac:dyDescent="0.2">
      <c r="A7504" s="218">
        <v>7167</v>
      </c>
      <c r="B7504" s="200" t="s">
        <v>4589</v>
      </c>
      <c r="C7504" s="194" t="s">
        <v>286</v>
      </c>
      <c r="D7504" s="194" t="s">
        <v>281</v>
      </c>
      <c r="E7504" s="195" t="s">
        <v>7280</v>
      </c>
    </row>
    <row r="7505" spans="1:7" ht="15" x14ac:dyDescent="0.25">
      <c r="A7505" s="218">
        <v>10928</v>
      </c>
      <c r="B7505" s="200" t="s">
        <v>4590</v>
      </c>
      <c r="C7505" s="194" t="s">
        <v>286</v>
      </c>
      <c r="D7505" s="194" t="s">
        <v>281</v>
      </c>
      <c r="E7505" s="195" t="s">
        <v>7105</v>
      </c>
      <c r="F7505" s="147"/>
      <c r="G7505" s="147"/>
    </row>
    <row r="7506" spans="1:7" ht="15" x14ac:dyDescent="0.25">
      <c r="A7506" s="218">
        <v>10929</v>
      </c>
      <c r="B7506" s="200" t="s">
        <v>4591</v>
      </c>
      <c r="C7506" s="194" t="s">
        <v>286</v>
      </c>
      <c r="D7506" s="194" t="s">
        <v>281</v>
      </c>
      <c r="E7506" s="195" t="s">
        <v>19236</v>
      </c>
      <c r="F7506" s="147"/>
      <c r="G7506" s="147"/>
    </row>
    <row r="7507" spans="1:7" ht="15" x14ac:dyDescent="0.25">
      <c r="A7507" s="218">
        <v>10931</v>
      </c>
      <c r="B7507" s="200" t="s">
        <v>4592</v>
      </c>
      <c r="C7507" s="194" t="s">
        <v>286</v>
      </c>
      <c r="D7507" s="194" t="s">
        <v>281</v>
      </c>
      <c r="E7507" s="195" t="s">
        <v>6758</v>
      </c>
      <c r="F7507" s="147"/>
      <c r="G7507" s="147"/>
    </row>
    <row r="7508" spans="1:7" ht="15" x14ac:dyDescent="0.25">
      <c r="A7508" s="218">
        <v>7164</v>
      </c>
      <c r="B7508" s="200" t="s">
        <v>4593</v>
      </c>
      <c r="C7508" s="194" t="s">
        <v>286</v>
      </c>
      <c r="D7508" s="194" t="s">
        <v>281</v>
      </c>
      <c r="E7508" s="195" t="s">
        <v>6228</v>
      </c>
      <c r="F7508" s="147"/>
      <c r="G7508" s="147"/>
    </row>
    <row r="7509" spans="1:7" ht="15" x14ac:dyDescent="0.25">
      <c r="A7509" s="218">
        <v>10935</v>
      </c>
      <c r="B7509" s="200" t="s">
        <v>4594</v>
      </c>
      <c r="C7509" s="194" t="s">
        <v>286</v>
      </c>
      <c r="D7509" s="194" t="s">
        <v>281</v>
      </c>
      <c r="E7509" s="195" t="s">
        <v>19237</v>
      </c>
      <c r="F7509" s="147"/>
      <c r="G7509" s="147"/>
    </row>
    <row r="7510" spans="1:7" x14ac:dyDescent="0.2">
      <c r="A7510" s="218">
        <v>10937</v>
      </c>
      <c r="B7510" s="200" t="s">
        <v>4595</v>
      </c>
      <c r="C7510" s="194" t="s">
        <v>286</v>
      </c>
      <c r="D7510" s="194" t="s">
        <v>281</v>
      </c>
      <c r="E7510" s="195" t="s">
        <v>14171</v>
      </c>
    </row>
    <row r="7511" spans="1:7" ht="15" x14ac:dyDescent="0.25">
      <c r="A7511" s="218">
        <v>34547</v>
      </c>
      <c r="B7511" s="200" t="s">
        <v>4596</v>
      </c>
      <c r="C7511" s="194" t="s">
        <v>18</v>
      </c>
      <c r="D7511" s="194" t="s">
        <v>281</v>
      </c>
      <c r="E7511" s="195" t="s">
        <v>5944</v>
      </c>
      <c r="F7511" s="147"/>
      <c r="G7511" s="147"/>
    </row>
    <row r="7512" spans="1:7" ht="15" x14ac:dyDescent="0.25">
      <c r="A7512" s="192"/>
      <c r="B7512" s="200" t="s">
        <v>4597</v>
      </c>
      <c r="C7512" s="192"/>
      <c r="D7512" s="192"/>
      <c r="E7512" s="192"/>
      <c r="F7512" s="147"/>
      <c r="G7512" s="151"/>
    </row>
    <row r="7513" spans="1:7" ht="15" x14ac:dyDescent="0.25">
      <c r="A7513" s="218">
        <v>34550</v>
      </c>
      <c r="B7513" s="200" t="s">
        <v>4596</v>
      </c>
      <c r="C7513" s="194" t="s">
        <v>18</v>
      </c>
      <c r="D7513" s="194" t="s">
        <v>281</v>
      </c>
      <c r="E7513" s="195" t="s">
        <v>5701</v>
      </c>
      <c r="F7513" s="148"/>
      <c r="G7513" s="147"/>
    </row>
    <row r="7514" spans="1:7" ht="15" x14ac:dyDescent="0.25">
      <c r="A7514" s="192"/>
      <c r="B7514" s="200" t="s">
        <v>4598</v>
      </c>
      <c r="C7514" s="192"/>
      <c r="D7514" s="192"/>
      <c r="E7514" s="192"/>
      <c r="F7514" s="148"/>
      <c r="G7514" s="148"/>
    </row>
    <row r="7515" spans="1:7" x14ac:dyDescent="0.2">
      <c r="A7515" s="218">
        <v>34558</v>
      </c>
      <c r="B7515" s="200" t="s">
        <v>4596</v>
      </c>
      <c r="C7515" s="194" t="s">
        <v>18</v>
      </c>
      <c r="D7515" s="194" t="s">
        <v>281</v>
      </c>
      <c r="E7515" s="195" t="s">
        <v>5906</v>
      </c>
      <c r="F7515" s="148"/>
      <c r="G7515" s="148"/>
    </row>
    <row r="7516" spans="1:7" ht="15" x14ac:dyDescent="0.25">
      <c r="A7516" s="192"/>
      <c r="B7516" s="200" t="s">
        <v>4599</v>
      </c>
      <c r="C7516" s="192"/>
      <c r="D7516" s="192"/>
      <c r="E7516" s="192"/>
      <c r="F7516" s="150"/>
      <c r="G7516" s="151"/>
    </row>
    <row r="7517" spans="1:7" x14ac:dyDescent="0.2">
      <c r="A7517" s="218">
        <v>37411</v>
      </c>
      <c r="B7517" s="200" t="s">
        <v>4600</v>
      </c>
      <c r="C7517" s="194" t="s">
        <v>286</v>
      </c>
      <c r="D7517" s="194" t="s">
        <v>281</v>
      </c>
      <c r="E7517" s="195" t="s">
        <v>14282</v>
      </c>
      <c r="F7517" s="150"/>
      <c r="G7517" s="151"/>
    </row>
    <row r="7518" spans="1:7" ht="15" x14ac:dyDescent="0.25">
      <c r="A7518" s="192"/>
      <c r="B7518" s="200" t="s">
        <v>4601</v>
      </c>
      <c r="C7518" s="192"/>
      <c r="D7518" s="192"/>
      <c r="E7518" s="192"/>
      <c r="F7518" s="150"/>
      <c r="G7518" s="151"/>
    </row>
    <row r="7519" spans="1:7" x14ac:dyDescent="0.2">
      <c r="A7519" s="218">
        <v>7155</v>
      </c>
      <c r="B7519" s="200" t="s">
        <v>4602</v>
      </c>
      <c r="C7519" s="194" t="s">
        <v>286</v>
      </c>
      <c r="D7519" s="194" t="s">
        <v>281</v>
      </c>
      <c r="E7519" s="195" t="s">
        <v>5663</v>
      </c>
      <c r="F7519" s="150"/>
      <c r="G7519" s="151"/>
    </row>
    <row r="7520" spans="1:7" ht="15" x14ac:dyDescent="0.25">
      <c r="A7520" s="192"/>
      <c r="B7520" s="200" t="s">
        <v>4603</v>
      </c>
      <c r="C7520" s="192"/>
      <c r="D7520" s="192"/>
      <c r="E7520" s="192"/>
      <c r="F7520" s="150"/>
      <c r="G7520" s="151"/>
    </row>
    <row r="7521" spans="1:7" ht="15" x14ac:dyDescent="0.25">
      <c r="A7521" s="218">
        <v>7154</v>
      </c>
      <c r="B7521" s="200" t="s">
        <v>4602</v>
      </c>
      <c r="C7521" s="194" t="s">
        <v>31</v>
      </c>
      <c r="D7521" s="194" t="s">
        <v>281</v>
      </c>
      <c r="E7521" s="195" t="s">
        <v>7120</v>
      </c>
      <c r="F7521" s="147"/>
      <c r="G7521" s="147"/>
    </row>
    <row r="7522" spans="1:7" ht="15" x14ac:dyDescent="0.25">
      <c r="A7522" s="192"/>
      <c r="B7522" s="200" t="s">
        <v>4604</v>
      </c>
      <c r="C7522" s="192"/>
      <c r="D7522" s="192"/>
      <c r="E7522" s="192"/>
      <c r="F7522" s="150"/>
      <c r="G7522" s="151"/>
    </row>
    <row r="7523" spans="1:7" ht="15" x14ac:dyDescent="0.25">
      <c r="A7523" s="218">
        <v>10915</v>
      </c>
      <c r="B7523" s="200" t="s">
        <v>4605</v>
      </c>
      <c r="C7523" s="194" t="s">
        <v>31</v>
      </c>
      <c r="D7523" s="194" t="s">
        <v>281</v>
      </c>
      <c r="E7523" s="195" t="s">
        <v>5658</v>
      </c>
      <c r="F7523" s="147"/>
      <c r="G7523" s="147"/>
    </row>
    <row r="7524" spans="1:7" ht="15" x14ac:dyDescent="0.25">
      <c r="A7524" s="192"/>
      <c r="B7524" s="200" t="s">
        <v>4606</v>
      </c>
      <c r="C7524" s="192"/>
      <c r="D7524" s="192"/>
      <c r="E7524" s="192"/>
      <c r="F7524" s="150"/>
      <c r="G7524" s="151"/>
    </row>
    <row r="7525" spans="1:7" ht="15" x14ac:dyDescent="0.25">
      <c r="A7525" s="218">
        <v>10917</v>
      </c>
      <c r="B7525" s="200" t="s">
        <v>4605</v>
      </c>
      <c r="C7525" s="194" t="s">
        <v>286</v>
      </c>
      <c r="D7525" s="194" t="s">
        <v>281</v>
      </c>
      <c r="E7525" s="195" t="s">
        <v>13897</v>
      </c>
      <c r="F7525" s="147"/>
      <c r="G7525" s="147"/>
    </row>
    <row r="7526" spans="1:7" ht="15" x14ac:dyDescent="0.25">
      <c r="A7526" s="192"/>
      <c r="B7526" s="200" t="s">
        <v>4607</v>
      </c>
      <c r="C7526" s="192"/>
      <c r="D7526" s="192"/>
      <c r="E7526" s="192"/>
      <c r="F7526" s="150"/>
      <c r="G7526" s="151"/>
    </row>
    <row r="7527" spans="1:7" ht="15" x14ac:dyDescent="0.25">
      <c r="A7527" s="218">
        <v>21141</v>
      </c>
      <c r="B7527" s="200" t="s">
        <v>4608</v>
      </c>
      <c r="C7527" s="194" t="s">
        <v>286</v>
      </c>
      <c r="D7527" s="194" t="s">
        <v>281</v>
      </c>
      <c r="E7527" s="195" t="s">
        <v>5970</v>
      </c>
      <c r="F7527" s="147"/>
      <c r="G7527" s="147"/>
    </row>
    <row r="7528" spans="1:7" ht="15" x14ac:dyDescent="0.25">
      <c r="A7528" s="192"/>
      <c r="B7528" s="200" t="s">
        <v>4609</v>
      </c>
      <c r="C7528" s="192"/>
      <c r="D7528" s="192"/>
      <c r="E7528" s="192"/>
      <c r="F7528" s="150"/>
      <c r="G7528" s="151"/>
    </row>
    <row r="7529" spans="1:7" ht="15" x14ac:dyDescent="0.25">
      <c r="A7529" s="218">
        <v>10916</v>
      </c>
      <c r="B7529" s="200" t="s">
        <v>4608</v>
      </c>
      <c r="C7529" s="194" t="s">
        <v>31</v>
      </c>
      <c r="D7529" s="194" t="s">
        <v>281</v>
      </c>
      <c r="E7529" s="195" t="s">
        <v>6434</v>
      </c>
      <c r="F7529" s="147"/>
      <c r="G7529" s="147"/>
    </row>
    <row r="7530" spans="1:7" ht="15" x14ac:dyDescent="0.25">
      <c r="A7530" s="192"/>
      <c r="B7530" s="200" t="s">
        <v>4610</v>
      </c>
      <c r="C7530" s="192"/>
      <c r="D7530" s="192"/>
      <c r="E7530" s="192"/>
      <c r="F7530" s="150"/>
      <c r="G7530" s="151"/>
    </row>
    <row r="7531" spans="1:7" ht="15" x14ac:dyDescent="0.25">
      <c r="A7531" s="218">
        <v>40192</v>
      </c>
      <c r="B7531" s="200" t="s">
        <v>19238</v>
      </c>
      <c r="C7531" s="194" t="s">
        <v>286</v>
      </c>
      <c r="D7531" s="194" t="s">
        <v>281</v>
      </c>
      <c r="E7531" s="195" t="s">
        <v>17476</v>
      </c>
      <c r="F7531" s="147"/>
      <c r="G7531" s="147"/>
    </row>
    <row r="7532" spans="1:7" ht="15" x14ac:dyDescent="0.25">
      <c r="A7532" s="192"/>
      <c r="B7532" s="200" t="s">
        <v>19239</v>
      </c>
      <c r="C7532" s="192"/>
      <c r="D7532" s="192"/>
      <c r="E7532" s="192"/>
      <c r="F7532" s="150"/>
      <c r="G7532" s="153"/>
    </row>
    <row r="7533" spans="1:7" ht="15" x14ac:dyDescent="0.25">
      <c r="A7533" s="218">
        <v>40193</v>
      </c>
      <c r="B7533" s="200" t="s">
        <v>19240</v>
      </c>
      <c r="C7533" s="194" t="s">
        <v>286</v>
      </c>
      <c r="D7533" s="194" t="s">
        <v>281</v>
      </c>
      <c r="E7533" s="195" t="s">
        <v>6974</v>
      </c>
      <c r="F7533" s="147"/>
      <c r="G7533" s="147"/>
    </row>
    <row r="7534" spans="1:7" ht="15" x14ac:dyDescent="0.25">
      <c r="A7534" s="192"/>
      <c r="B7534" s="200" t="s">
        <v>19239</v>
      </c>
      <c r="C7534" s="192"/>
      <c r="D7534" s="192"/>
      <c r="E7534" s="192"/>
      <c r="F7534" s="150"/>
      <c r="G7534" s="151"/>
    </row>
    <row r="7535" spans="1:7" x14ac:dyDescent="0.2">
      <c r="A7535" s="218">
        <v>40191</v>
      </c>
      <c r="B7535" s="200" t="s">
        <v>19241</v>
      </c>
      <c r="C7535" s="194" t="s">
        <v>286</v>
      </c>
      <c r="D7535" s="194" t="s">
        <v>281</v>
      </c>
      <c r="E7535" s="195" t="s">
        <v>5604</v>
      </c>
      <c r="F7535" s="150"/>
      <c r="G7535" s="152"/>
    </row>
    <row r="7536" spans="1:7" ht="15" x14ac:dyDescent="0.25">
      <c r="A7536" s="192"/>
      <c r="B7536" s="200" t="s">
        <v>19242</v>
      </c>
      <c r="C7536" s="192"/>
      <c r="D7536" s="192"/>
      <c r="E7536" s="192"/>
      <c r="F7536" s="147"/>
      <c r="G7536" s="147"/>
    </row>
    <row r="7537" spans="1:7" x14ac:dyDescent="0.2">
      <c r="A7537" s="218">
        <v>7156</v>
      </c>
      <c r="B7537" s="200" t="s">
        <v>4611</v>
      </c>
      <c r="C7537" s="194" t="s">
        <v>286</v>
      </c>
      <c r="D7537" s="194" t="s">
        <v>209</v>
      </c>
      <c r="E7537" s="195" t="s">
        <v>19243</v>
      </c>
      <c r="F7537" s="150"/>
      <c r="G7537" s="151"/>
    </row>
    <row r="7538" spans="1:7" ht="15" x14ac:dyDescent="0.25">
      <c r="A7538" s="192"/>
      <c r="B7538" s="200" t="s">
        <v>4612</v>
      </c>
      <c r="C7538" s="192"/>
      <c r="D7538" s="192"/>
      <c r="E7538" s="192"/>
      <c r="F7538" s="150"/>
      <c r="G7538" s="151"/>
    </row>
    <row r="7539" spans="1:7" ht="15" x14ac:dyDescent="0.25">
      <c r="A7539" s="218">
        <v>25988</v>
      </c>
      <c r="B7539" s="200" t="s">
        <v>4613</v>
      </c>
      <c r="C7539" s="194" t="s">
        <v>286</v>
      </c>
      <c r="D7539" s="194" t="s">
        <v>281</v>
      </c>
      <c r="E7539" s="195" t="s">
        <v>6346</v>
      </c>
      <c r="F7539" s="147"/>
      <c r="G7539" s="147"/>
    </row>
    <row r="7540" spans="1:7" x14ac:dyDescent="0.2">
      <c r="A7540" s="218">
        <v>7158</v>
      </c>
      <c r="B7540" s="200" t="s">
        <v>4614</v>
      </c>
      <c r="C7540" s="194" t="s">
        <v>286</v>
      </c>
      <c r="D7540" s="194" t="s">
        <v>209</v>
      </c>
      <c r="E7540" s="195" t="s">
        <v>19244</v>
      </c>
      <c r="F7540" s="150"/>
      <c r="G7540" s="151"/>
    </row>
    <row r="7541" spans="1:7" ht="15" x14ac:dyDescent="0.25">
      <c r="A7541" s="199" t="s">
        <v>16759</v>
      </c>
      <c r="B7541" s="192"/>
      <c r="C7541" s="192"/>
      <c r="D7541" s="192"/>
      <c r="E7541" s="192"/>
      <c r="F7541" s="150"/>
      <c r="G7541" s="151"/>
    </row>
    <row r="7542" spans="1:7" ht="15" x14ac:dyDescent="0.25">
      <c r="A7542" s="167"/>
      <c r="B7542" s="171"/>
      <c r="C7542" s="166"/>
      <c r="D7542" s="167"/>
      <c r="E7542" s="167"/>
      <c r="F7542" s="147"/>
      <c r="G7542" s="147"/>
    </row>
    <row r="7543" spans="1:7" ht="18" x14ac:dyDescent="0.25">
      <c r="A7543" s="192"/>
      <c r="B7543" s="201" t="s">
        <v>264</v>
      </c>
      <c r="C7543" s="192"/>
      <c r="D7543" s="193" t="s">
        <v>16732</v>
      </c>
      <c r="E7543" s="194" t="s">
        <v>19245</v>
      </c>
      <c r="F7543" s="150"/>
      <c r="G7543" s="152"/>
    </row>
    <row r="7544" spans="1:7" ht="15" x14ac:dyDescent="0.25">
      <c r="A7544" s="199" t="s">
        <v>16734</v>
      </c>
      <c r="B7544" s="192"/>
      <c r="C7544" s="192"/>
      <c r="D7544" s="192"/>
      <c r="E7544" s="192"/>
      <c r="F7544" s="147"/>
      <c r="G7544" s="147"/>
    </row>
    <row r="7545" spans="1:7" ht="15" x14ac:dyDescent="0.25">
      <c r="A7545" s="199" t="s">
        <v>16735</v>
      </c>
      <c r="B7545" s="192"/>
      <c r="C7545" s="192"/>
      <c r="D7545" s="192"/>
      <c r="E7545" s="192"/>
      <c r="F7545" s="150"/>
      <c r="G7545" s="151"/>
    </row>
    <row r="7546" spans="1:7" ht="15" x14ac:dyDescent="0.25">
      <c r="A7546" s="199" t="s">
        <v>16736</v>
      </c>
      <c r="B7546" s="192"/>
      <c r="C7546" s="192"/>
      <c r="D7546" s="192"/>
      <c r="E7546" s="192"/>
      <c r="F7546" s="147"/>
      <c r="G7546" s="147"/>
    </row>
    <row r="7547" spans="1:7" ht="15" x14ac:dyDescent="0.25">
      <c r="A7547" s="199" t="s">
        <v>16737</v>
      </c>
      <c r="B7547" s="192"/>
      <c r="C7547" s="192"/>
      <c r="D7547" s="192"/>
      <c r="E7547" s="192"/>
      <c r="F7547" s="150"/>
      <c r="G7547" s="151"/>
    </row>
    <row r="7548" spans="1:7" ht="15" x14ac:dyDescent="0.25">
      <c r="A7548" s="199" t="s">
        <v>16738</v>
      </c>
      <c r="B7548" s="192"/>
      <c r="C7548" s="192"/>
      <c r="D7548" s="192"/>
      <c r="E7548" s="192"/>
      <c r="F7548" s="150"/>
      <c r="G7548" s="151"/>
    </row>
    <row r="7549" spans="1:7" ht="15" x14ac:dyDescent="0.25">
      <c r="A7549" s="199" t="s">
        <v>16739</v>
      </c>
      <c r="B7549" s="200" t="s">
        <v>16740</v>
      </c>
      <c r="C7549" s="192"/>
      <c r="D7549" s="192"/>
      <c r="E7549" s="192"/>
      <c r="F7549" s="150"/>
      <c r="G7549" s="151"/>
    </row>
    <row r="7550" spans="1:7" ht="15" x14ac:dyDescent="0.25">
      <c r="A7550" s="192"/>
      <c r="B7550" s="200" t="s">
        <v>16741</v>
      </c>
      <c r="C7550" s="195" t="s">
        <v>16742</v>
      </c>
      <c r="D7550" s="192"/>
      <c r="E7550" s="195" t="s">
        <v>16743</v>
      </c>
      <c r="F7550" s="150"/>
      <c r="G7550" s="151"/>
    </row>
    <row r="7551" spans="1:7" ht="15" x14ac:dyDescent="0.25">
      <c r="A7551" s="199" t="s">
        <v>16744</v>
      </c>
      <c r="B7551" s="199" t="s">
        <v>16745</v>
      </c>
      <c r="C7551" s="192"/>
      <c r="D7551" s="193" t="s">
        <v>16746</v>
      </c>
      <c r="E7551" s="192"/>
      <c r="F7551" s="150"/>
      <c r="G7551" s="151"/>
    </row>
    <row r="7552" spans="1:7" x14ac:dyDescent="0.2">
      <c r="A7552" s="199" t="s">
        <v>265</v>
      </c>
      <c r="B7552" s="199" t="s">
        <v>266</v>
      </c>
      <c r="C7552" s="193" t="s">
        <v>267</v>
      </c>
      <c r="D7552" s="193" t="s">
        <v>268</v>
      </c>
      <c r="E7552" s="193" t="s">
        <v>269</v>
      </c>
      <c r="F7552" s="150"/>
      <c r="G7552" s="151"/>
    </row>
    <row r="7553" spans="1:7" ht="15" x14ac:dyDescent="0.25">
      <c r="A7553" s="192"/>
      <c r="B7553" s="192"/>
      <c r="C7553" s="192"/>
      <c r="D7553" s="193" t="s">
        <v>270</v>
      </c>
      <c r="E7553" s="193" t="s">
        <v>271</v>
      </c>
      <c r="F7553" s="150"/>
      <c r="G7553" s="151"/>
    </row>
    <row r="7554" spans="1:7" ht="15" x14ac:dyDescent="0.25">
      <c r="A7554" s="192"/>
      <c r="B7554" s="200" t="s">
        <v>4615</v>
      </c>
      <c r="C7554" s="192"/>
      <c r="D7554" s="192"/>
      <c r="E7554" s="192"/>
      <c r="F7554" s="150"/>
      <c r="G7554" s="151"/>
    </row>
    <row r="7555" spans="1:7" x14ac:dyDescent="0.2">
      <c r="A7555" s="218">
        <v>7169</v>
      </c>
      <c r="B7555" s="200" t="s">
        <v>4616</v>
      </c>
      <c r="C7555" s="194" t="s">
        <v>286</v>
      </c>
      <c r="D7555" s="194" t="s">
        <v>281</v>
      </c>
      <c r="E7555" s="195" t="s">
        <v>5684</v>
      </c>
      <c r="F7555" s="150"/>
      <c r="G7555" s="151"/>
    </row>
    <row r="7556" spans="1:7" x14ac:dyDescent="0.2">
      <c r="A7556" s="218">
        <v>36887</v>
      </c>
      <c r="B7556" s="200" t="s">
        <v>4617</v>
      </c>
      <c r="C7556" s="194" t="s">
        <v>286</v>
      </c>
      <c r="D7556" s="194" t="s">
        <v>281</v>
      </c>
      <c r="E7556" s="195" t="s">
        <v>6099</v>
      </c>
      <c r="F7556" s="150"/>
      <c r="G7556" s="151"/>
    </row>
    <row r="7557" spans="1:7" x14ac:dyDescent="0.2">
      <c r="A7557" s="218">
        <v>34612</v>
      </c>
      <c r="B7557" s="200" t="s">
        <v>4618</v>
      </c>
      <c r="C7557" s="194" t="s">
        <v>273</v>
      </c>
      <c r="D7557" s="194" t="s">
        <v>281</v>
      </c>
      <c r="E7557" s="195" t="s">
        <v>19246</v>
      </c>
      <c r="F7557" s="150"/>
      <c r="G7557" s="151"/>
    </row>
    <row r="7558" spans="1:7" ht="15" x14ac:dyDescent="0.25">
      <c r="A7558" s="192"/>
      <c r="B7558" s="200" t="s">
        <v>4619</v>
      </c>
      <c r="C7558" s="192"/>
      <c r="D7558" s="192"/>
      <c r="E7558" s="192"/>
      <c r="F7558" s="150"/>
      <c r="G7558" s="151"/>
    </row>
    <row r="7559" spans="1:7" x14ac:dyDescent="0.2">
      <c r="A7559" s="218">
        <v>34614</v>
      </c>
      <c r="B7559" s="200" t="s">
        <v>4618</v>
      </c>
      <c r="C7559" s="194" t="s">
        <v>273</v>
      </c>
      <c r="D7559" s="194" t="s">
        <v>281</v>
      </c>
      <c r="E7559" s="195" t="s">
        <v>19247</v>
      </c>
      <c r="F7559" s="150"/>
      <c r="G7559" s="151"/>
    </row>
    <row r="7560" spans="1:7" ht="15" x14ac:dyDescent="0.25">
      <c r="A7560" s="192"/>
      <c r="B7560" s="200" t="s">
        <v>4620</v>
      </c>
      <c r="C7560" s="192"/>
      <c r="D7560" s="192"/>
      <c r="E7560" s="192"/>
      <c r="F7560" s="150"/>
      <c r="G7560" s="151"/>
    </row>
    <row r="7561" spans="1:7" x14ac:dyDescent="0.2">
      <c r="A7561" s="218">
        <v>34635</v>
      </c>
      <c r="B7561" s="200" t="s">
        <v>4618</v>
      </c>
      <c r="C7561" s="194" t="s">
        <v>273</v>
      </c>
      <c r="D7561" s="194" t="s">
        <v>281</v>
      </c>
      <c r="E7561" s="195" t="s">
        <v>19248</v>
      </c>
      <c r="F7561" s="150"/>
      <c r="G7561" s="153"/>
    </row>
    <row r="7562" spans="1:7" ht="15" x14ac:dyDescent="0.25">
      <c r="A7562" s="192"/>
      <c r="B7562" s="200" t="s">
        <v>4621</v>
      </c>
      <c r="C7562" s="192"/>
      <c r="D7562" s="192"/>
      <c r="E7562" s="192"/>
      <c r="F7562" s="150"/>
      <c r="G7562" s="152"/>
    </row>
    <row r="7563" spans="1:7" x14ac:dyDescent="0.2">
      <c r="A7563" s="218">
        <v>34633</v>
      </c>
      <c r="B7563" s="200" t="s">
        <v>4618</v>
      </c>
      <c r="C7563" s="194" t="s">
        <v>273</v>
      </c>
      <c r="D7563" s="194" t="s">
        <v>281</v>
      </c>
      <c r="E7563" s="195" t="s">
        <v>19249</v>
      </c>
      <c r="F7563" s="150"/>
      <c r="G7563" s="153"/>
    </row>
    <row r="7564" spans="1:7" ht="15" x14ac:dyDescent="0.25">
      <c r="A7564" s="192"/>
      <c r="B7564" s="200" t="s">
        <v>4622</v>
      </c>
      <c r="C7564" s="192"/>
      <c r="D7564" s="192"/>
      <c r="E7564" s="192"/>
      <c r="F7564" s="150"/>
      <c r="G7564" s="151"/>
    </row>
    <row r="7565" spans="1:7" ht="15" x14ac:dyDescent="0.25">
      <c r="A7565" s="218">
        <v>7170</v>
      </c>
      <c r="B7565" s="200" t="s">
        <v>4623</v>
      </c>
      <c r="C7565" s="194" t="s">
        <v>286</v>
      </c>
      <c r="D7565" s="194" t="s">
        <v>209</v>
      </c>
      <c r="E7565" s="195" t="s">
        <v>6320</v>
      </c>
      <c r="F7565" s="147"/>
      <c r="G7565" s="147"/>
    </row>
    <row r="7566" spans="1:7" ht="15" x14ac:dyDescent="0.25">
      <c r="A7566" s="192"/>
      <c r="B7566" s="200" t="s">
        <v>4624</v>
      </c>
      <c r="C7566" s="192"/>
      <c r="D7566" s="192"/>
      <c r="E7566" s="192"/>
      <c r="F7566" s="150"/>
      <c r="G7566" s="151"/>
    </row>
    <row r="7567" spans="1:7" x14ac:dyDescent="0.2">
      <c r="A7567" s="218">
        <v>34630</v>
      </c>
      <c r="B7567" s="200" t="s">
        <v>4625</v>
      </c>
      <c r="C7567" s="194" t="s">
        <v>273</v>
      </c>
      <c r="D7567" s="194" t="s">
        <v>281</v>
      </c>
      <c r="E7567" s="195" t="s">
        <v>19250</v>
      </c>
      <c r="F7567" s="150"/>
      <c r="G7567" s="151"/>
    </row>
    <row r="7568" spans="1:7" ht="15" x14ac:dyDescent="0.25">
      <c r="A7568" s="192"/>
      <c r="B7568" s="200" t="s">
        <v>4626</v>
      </c>
      <c r="C7568" s="192"/>
      <c r="D7568" s="192"/>
      <c r="E7568" s="192"/>
      <c r="F7568" s="150"/>
      <c r="G7568" s="151"/>
    </row>
    <row r="7569" spans="1:7" x14ac:dyDescent="0.2">
      <c r="A7569" s="218">
        <v>7161</v>
      </c>
      <c r="B7569" s="200" t="s">
        <v>4627</v>
      </c>
      <c r="C7569" s="194" t="s">
        <v>286</v>
      </c>
      <c r="D7569" s="194" t="s">
        <v>281</v>
      </c>
      <c r="E7569" s="195" t="s">
        <v>5379</v>
      </c>
      <c r="F7569" s="150"/>
      <c r="G7569" s="151"/>
    </row>
    <row r="7570" spans="1:7" x14ac:dyDescent="0.2">
      <c r="A7570" s="218">
        <v>10936</v>
      </c>
      <c r="B7570" s="200" t="s">
        <v>4628</v>
      </c>
      <c r="C7570" s="194" t="s">
        <v>286</v>
      </c>
      <c r="D7570" s="194" t="s">
        <v>281</v>
      </c>
      <c r="E7570" s="195" t="s">
        <v>19251</v>
      </c>
    </row>
    <row r="7571" spans="1:7" x14ac:dyDescent="0.2">
      <c r="A7571" s="218">
        <v>37524</v>
      </c>
      <c r="B7571" s="200" t="s">
        <v>4629</v>
      </c>
      <c r="C7571" s="194" t="s">
        <v>18</v>
      </c>
      <c r="D7571" s="194" t="s">
        <v>281</v>
      </c>
      <c r="E7571" s="195" t="s">
        <v>6859</v>
      </c>
    </row>
    <row r="7572" spans="1:7" ht="15" x14ac:dyDescent="0.25">
      <c r="A7572" s="192"/>
      <c r="B7572" s="200" t="s">
        <v>4630</v>
      </c>
      <c r="C7572" s="192"/>
      <c r="D7572" s="192"/>
      <c r="E7572" s="192"/>
    </row>
    <row r="7573" spans="1:7" x14ac:dyDescent="0.2">
      <c r="A7573" s="218">
        <v>37525</v>
      </c>
      <c r="B7573" s="200" t="s">
        <v>4631</v>
      </c>
      <c r="C7573" s="194" t="s">
        <v>18</v>
      </c>
      <c r="D7573" s="194" t="s">
        <v>281</v>
      </c>
      <c r="E7573" s="195" t="s">
        <v>12456</v>
      </c>
    </row>
    <row r="7574" spans="1:7" ht="15" x14ac:dyDescent="0.25">
      <c r="A7574" s="192"/>
      <c r="B7574" s="200" t="s">
        <v>4632</v>
      </c>
      <c r="C7574" s="192"/>
      <c r="D7574" s="192"/>
      <c r="E7574" s="192"/>
    </row>
    <row r="7575" spans="1:7" ht="15" x14ac:dyDescent="0.25">
      <c r="A7575" s="218">
        <v>10920</v>
      </c>
      <c r="B7575" s="200" t="s">
        <v>4633</v>
      </c>
      <c r="C7575" s="194" t="s">
        <v>286</v>
      </c>
      <c r="D7575" s="194" t="s">
        <v>281</v>
      </c>
      <c r="E7575" s="195" t="s">
        <v>6392</v>
      </c>
      <c r="F7575" s="147"/>
      <c r="G7575" s="147"/>
    </row>
    <row r="7576" spans="1:7" x14ac:dyDescent="0.2">
      <c r="A7576" s="218">
        <v>7238</v>
      </c>
      <c r="B7576" s="200" t="s">
        <v>4634</v>
      </c>
      <c r="C7576" s="194" t="s">
        <v>286</v>
      </c>
      <c r="D7576" s="194" t="s">
        <v>281</v>
      </c>
      <c r="E7576" s="195" t="s">
        <v>19252</v>
      </c>
    </row>
    <row r="7577" spans="1:7" ht="15" x14ac:dyDescent="0.25">
      <c r="A7577" s="218">
        <v>7239</v>
      </c>
      <c r="B7577" s="200" t="s">
        <v>4635</v>
      </c>
      <c r="C7577" s="194" t="s">
        <v>286</v>
      </c>
      <c r="D7577" s="194" t="s">
        <v>281</v>
      </c>
      <c r="E7577" s="195" t="s">
        <v>19253</v>
      </c>
      <c r="F7577" s="147"/>
      <c r="G7577" s="147"/>
    </row>
    <row r="7578" spans="1:7" ht="15" x14ac:dyDescent="0.25">
      <c r="A7578" s="218">
        <v>7240</v>
      </c>
      <c r="B7578" s="200" t="s">
        <v>4636</v>
      </c>
      <c r="C7578" s="194" t="s">
        <v>286</v>
      </c>
      <c r="D7578" s="194" t="s">
        <v>281</v>
      </c>
      <c r="E7578" s="195" t="s">
        <v>19254</v>
      </c>
      <c r="F7578" s="147"/>
      <c r="G7578" s="147"/>
    </row>
    <row r="7579" spans="1:7" ht="15" x14ac:dyDescent="0.25">
      <c r="A7579" s="218">
        <v>36789</v>
      </c>
      <c r="B7579" s="200" t="s">
        <v>4637</v>
      </c>
      <c r="C7579" s="194" t="s">
        <v>273</v>
      </c>
      <c r="D7579" s="194" t="s">
        <v>281</v>
      </c>
      <c r="E7579" s="195" t="s">
        <v>6084</v>
      </c>
      <c r="F7579" s="147"/>
      <c r="G7579" s="147"/>
    </row>
    <row r="7580" spans="1:7" ht="15" x14ac:dyDescent="0.25">
      <c r="A7580" s="192"/>
      <c r="B7580" s="200" t="s">
        <v>4638</v>
      </c>
      <c r="C7580" s="192"/>
      <c r="D7580" s="192"/>
      <c r="E7580" s="192"/>
      <c r="F7580" s="147"/>
      <c r="G7580" s="147"/>
    </row>
    <row r="7581" spans="1:7" ht="15" x14ac:dyDescent="0.25">
      <c r="A7581" s="218">
        <v>7173</v>
      </c>
      <c r="B7581" s="200" t="s">
        <v>4639</v>
      </c>
      <c r="C7581" s="194" t="s">
        <v>722</v>
      </c>
      <c r="D7581" s="194" t="s">
        <v>209</v>
      </c>
      <c r="E7581" s="195" t="s">
        <v>19255</v>
      </c>
      <c r="F7581" s="147"/>
      <c r="G7581" s="147"/>
    </row>
    <row r="7582" spans="1:7" ht="15" x14ac:dyDescent="0.25">
      <c r="A7582" s="192"/>
      <c r="B7582" s="200" t="s">
        <v>4638</v>
      </c>
      <c r="C7582" s="192"/>
      <c r="D7582" s="192"/>
      <c r="E7582" s="192"/>
    </row>
    <row r="7583" spans="1:7" ht="15" x14ac:dyDescent="0.25">
      <c r="A7583" s="218">
        <v>7176</v>
      </c>
      <c r="B7583" s="200" t="s">
        <v>4639</v>
      </c>
      <c r="C7583" s="194" t="s">
        <v>273</v>
      </c>
      <c r="D7583" s="194" t="s">
        <v>281</v>
      </c>
      <c r="E7583" s="194" t="s">
        <v>6311</v>
      </c>
      <c r="F7583" s="147"/>
      <c r="G7583" s="147"/>
    </row>
    <row r="7584" spans="1:7" ht="15" x14ac:dyDescent="0.25">
      <c r="A7584" s="192"/>
      <c r="B7584" s="200" t="s">
        <v>4638</v>
      </c>
      <c r="C7584" s="192"/>
      <c r="D7584" s="192"/>
      <c r="E7584" s="192"/>
      <c r="F7584" s="147"/>
      <c r="G7584" s="151"/>
    </row>
    <row r="7585" spans="1:7" ht="15" x14ac:dyDescent="0.25">
      <c r="A7585" s="218">
        <v>7183</v>
      </c>
      <c r="B7585" s="200" t="s">
        <v>4640</v>
      </c>
      <c r="C7585" s="194" t="s">
        <v>273</v>
      </c>
      <c r="D7585" s="194" t="s">
        <v>281</v>
      </c>
      <c r="E7585" s="195" t="s">
        <v>6370</v>
      </c>
      <c r="F7585" s="148"/>
      <c r="G7585" s="147"/>
    </row>
    <row r="7586" spans="1:7" ht="15" x14ac:dyDescent="0.25">
      <c r="A7586" s="192"/>
      <c r="B7586" s="200" t="s">
        <v>4638</v>
      </c>
      <c r="C7586" s="192"/>
      <c r="D7586" s="192"/>
      <c r="E7586" s="192"/>
      <c r="F7586" s="148"/>
      <c r="G7586" s="148"/>
    </row>
    <row r="7587" spans="1:7" x14ac:dyDescent="0.2">
      <c r="A7587" s="218">
        <v>7180</v>
      </c>
      <c r="B7587" s="200" t="s">
        <v>4641</v>
      </c>
      <c r="C7587" s="194" t="s">
        <v>273</v>
      </c>
      <c r="D7587" s="194" t="s">
        <v>209</v>
      </c>
      <c r="E7587" s="194" t="s">
        <v>5465</v>
      </c>
      <c r="F7587" s="148"/>
      <c r="G7587" s="148"/>
    </row>
    <row r="7588" spans="1:7" ht="15" x14ac:dyDescent="0.25">
      <c r="A7588" s="192"/>
      <c r="B7588" s="200" t="s">
        <v>4642</v>
      </c>
      <c r="C7588" s="192"/>
      <c r="D7588" s="192"/>
      <c r="E7588" s="192"/>
      <c r="F7588" s="150"/>
      <c r="G7588" s="151"/>
    </row>
    <row r="7589" spans="1:7" ht="15" x14ac:dyDescent="0.25">
      <c r="A7589" s="218">
        <v>11088</v>
      </c>
      <c r="B7589" s="200" t="s">
        <v>4643</v>
      </c>
      <c r="C7589" s="194" t="s">
        <v>273</v>
      </c>
      <c r="D7589" s="194" t="s">
        <v>281</v>
      </c>
      <c r="E7589" s="194" t="s">
        <v>5419</v>
      </c>
      <c r="F7589" s="147"/>
      <c r="G7589" s="147"/>
    </row>
    <row r="7590" spans="1:7" x14ac:dyDescent="0.2">
      <c r="A7590" s="218">
        <v>36788</v>
      </c>
      <c r="B7590" s="200" t="s">
        <v>4644</v>
      </c>
      <c r="C7590" s="194" t="s">
        <v>273</v>
      </c>
      <c r="D7590" s="194" t="s">
        <v>281</v>
      </c>
      <c r="E7590" s="194" t="s">
        <v>5682</v>
      </c>
      <c r="F7590" s="150"/>
      <c r="G7590" s="151"/>
    </row>
    <row r="7591" spans="1:7" ht="15" x14ac:dyDescent="0.25">
      <c r="A7591" s="192"/>
      <c r="B7591" s="200" t="s">
        <v>4638</v>
      </c>
      <c r="C7591" s="192"/>
      <c r="D7591" s="192"/>
      <c r="E7591" s="192"/>
      <c r="F7591" s="150"/>
      <c r="G7591" s="151"/>
    </row>
    <row r="7592" spans="1:7" x14ac:dyDescent="0.2">
      <c r="A7592" s="218">
        <v>7175</v>
      </c>
      <c r="B7592" s="200" t="s">
        <v>4645</v>
      </c>
      <c r="C7592" s="194" t="s">
        <v>273</v>
      </c>
      <c r="D7592" s="194" t="s">
        <v>281</v>
      </c>
      <c r="E7592" s="195" t="s">
        <v>6548</v>
      </c>
      <c r="F7592" s="150"/>
      <c r="G7592" s="151"/>
    </row>
    <row r="7593" spans="1:7" ht="15" x14ac:dyDescent="0.25">
      <c r="A7593" s="192"/>
      <c r="B7593" s="200" t="s">
        <v>4638</v>
      </c>
      <c r="C7593" s="192"/>
      <c r="D7593" s="192"/>
      <c r="E7593" s="192"/>
      <c r="F7593" s="150"/>
      <c r="G7593" s="150"/>
    </row>
    <row r="7594" spans="1:7" ht="15" x14ac:dyDescent="0.25">
      <c r="A7594" s="218">
        <v>25007</v>
      </c>
      <c r="B7594" s="200" t="s">
        <v>4646</v>
      </c>
      <c r="C7594" s="194" t="s">
        <v>286</v>
      </c>
      <c r="D7594" s="194" t="s">
        <v>274</v>
      </c>
      <c r="E7594" s="195" t="s">
        <v>6353</v>
      </c>
      <c r="F7594" s="147"/>
      <c r="G7594" s="147"/>
    </row>
    <row r="7595" spans="1:7" x14ac:dyDescent="0.2">
      <c r="A7595" s="218">
        <v>14171</v>
      </c>
      <c r="B7595" s="200" t="s">
        <v>4647</v>
      </c>
      <c r="C7595" s="194" t="s">
        <v>286</v>
      </c>
      <c r="D7595" s="194" t="s">
        <v>274</v>
      </c>
      <c r="E7595" s="195" t="s">
        <v>12840</v>
      </c>
      <c r="F7595" s="150"/>
      <c r="G7595" s="151"/>
    </row>
    <row r="7596" spans="1:7" ht="15" x14ac:dyDescent="0.25">
      <c r="A7596" s="192"/>
      <c r="B7596" s="200" t="s">
        <v>4648</v>
      </c>
      <c r="C7596" s="192"/>
      <c r="D7596" s="192"/>
      <c r="E7596" s="192"/>
      <c r="F7596" s="150"/>
      <c r="G7596" s="151"/>
    </row>
    <row r="7597" spans="1:7" ht="15" x14ac:dyDescent="0.25">
      <c r="A7597" s="218">
        <v>14170</v>
      </c>
      <c r="B7597" s="200" t="s">
        <v>4649</v>
      </c>
      <c r="C7597" s="194" t="s">
        <v>286</v>
      </c>
      <c r="D7597" s="194" t="s">
        <v>274</v>
      </c>
      <c r="E7597" s="195" t="s">
        <v>6089</v>
      </c>
      <c r="F7597" s="147"/>
      <c r="G7597" s="147"/>
    </row>
    <row r="7598" spans="1:7" ht="15" x14ac:dyDescent="0.25">
      <c r="A7598" s="192"/>
      <c r="B7598" s="200" t="s">
        <v>4650</v>
      </c>
      <c r="C7598" s="192"/>
      <c r="D7598" s="192"/>
      <c r="E7598" s="192"/>
      <c r="F7598" s="150"/>
      <c r="G7598" s="151"/>
    </row>
    <row r="7599" spans="1:7" x14ac:dyDescent="0.2">
      <c r="A7599" s="218">
        <v>14173</v>
      </c>
      <c r="B7599" s="200" t="s">
        <v>4651</v>
      </c>
      <c r="C7599" s="194" t="s">
        <v>286</v>
      </c>
      <c r="D7599" s="194" t="s">
        <v>274</v>
      </c>
      <c r="E7599" s="195" t="s">
        <v>8794</v>
      </c>
      <c r="F7599" s="150"/>
      <c r="G7599" s="151"/>
    </row>
    <row r="7600" spans="1:7" ht="15" x14ac:dyDescent="0.25">
      <c r="A7600" s="192"/>
      <c r="B7600" s="200" t="s">
        <v>4648</v>
      </c>
      <c r="C7600" s="192"/>
      <c r="D7600" s="192"/>
      <c r="E7600" s="192"/>
      <c r="F7600" s="150"/>
      <c r="G7600" s="151"/>
    </row>
    <row r="7601" spans="1:7" x14ac:dyDescent="0.2">
      <c r="A7601" s="218">
        <v>14172</v>
      </c>
      <c r="B7601" s="200" t="s">
        <v>4652</v>
      </c>
      <c r="C7601" s="194" t="s">
        <v>286</v>
      </c>
      <c r="D7601" s="194" t="s">
        <v>274</v>
      </c>
      <c r="E7601" s="195" t="s">
        <v>19256</v>
      </c>
      <c r="F7601" s="150"/>
      <c r="G7601" s="151"/>
    </row>
    <row r="7602" spans="1:7" ht="15" x14ac:dyDescent="0.25">
      <c r="A7602" s="192"/>
      <c r="B7602" s="200" t="s">
        <v>4650</v>
      </c>
      <c r="C7602" s="192"/>
      <c r="D7602" s="192"/>
      <c r="E7602" s="192"/>
      <c r="F7602" s="150"/>
      <c r="G7602" s="151"/>
    </row>
    <row r="7603" spans="1:7" x14ac:dyDescent="0.2">
      <c r="A7603" s="218">
        <v>7243</v>
      </c>
      <c r="B7603" s="200" t="s">
        <v>4653</v>
      </c>
      <c r="C7603" s="194" t="s">
        <v>286</v>
      </c>
      <c r="D7603" s="194" t="s">
        <v>274</v>
      </c>
      <c r="E7603" s="195" t="s">
        <v>5745</v>
      </c>
      <c r="F7603" s="150"/>
      <c r="G7603" s="151"/>
    </row>
    <row r="7604" spans="1:7" x14ac:dyDescent="0.2">
      <c r="A7604" s="218">
        <v>11067</v>
      </c>
      <c r="B7604" s="200" t="s">
        <v>4654</v>
      </c>
      <c r="C7604" s="194" t="s">
        <v>273</v>
      </c>
      <c r="D7604" s="194" t="s">
        <v>281</v>
      </c>
      <c r="E7604" s="195" t="s">
        <v>19257</v>
      </c>
      <c r="F7604" s="150"/>
      <c r="G7604" s="151"/>
    </row>
    <row r="7605" spans="1:7" ht="15" x14ac:dyDescent="0.25">
      <c r="A7605" s="192"/>
      <c r="B7605" s="200" t="s">
        <v>4655</v>
      </c>
      <c r="C7605" s="192"/>
      <c r="D7605" s="192"/>
      <c r="E7605" s="192"/>
      <c r="F7605" s="150"/>
      <c r="G7605" s="151"/>
    </row>
    <row r="7606" spans="1:7" x14ac:dyDescent="0.2">
      <c r="A7606" s="218">
        <v>11068</v>
      </c>
      <c r="B7606" s="200" t="s">
        <v>4656</v>
      </c>
      <c r="C7606" s="194" t="s">
        <v>273</v>
      </c>
      <c r="D7606" s="194" t="s">
        <v>281</v>
      </c>
      <c r="E7606" s="195" t="s">
        <v>19258</v>
      </c>
      <c r="F7606" s="150"/>
      <c r="G7606" s="151"/>
    </row>
    <row r="7607" spans="1:7" ht="15" x14ac:dyDescent="0.25">
      <c r="A7607" s="192"/>
      <c r="B7607" s="200" t="s">
        <v>4655</v>
      </c>
      <c r="C7607" s="192"/>
      <c r="D7607" s="192"/>
      <c r="E7607" s="192"/>
      <c r="F7607" s="150"/>
      <c r="G7607" s="151"/>
    </row>
    <row r="7608" spans="1:7" x14ac:dyDescent="0.2">
      <c r="A7608" s="218">
        <v>7184</v>
      </c>
      <c r="B7608" s="200" t="s">
        <v>4657</v>
      </c>
      <c r="C7608" s="194" t="s">
        <v>286</v>
      </c>
      <c r="D7608" s="194" t="s">
        <v>209</v>
      </c>
      <c r="E7608" s="195" t="s">
        <v>6893</v>
      </c>
      <c r="F7608" s="150"/>
      <c r="G7608" s="151"/>
    </row>
    <row r="7609" spans="1:7" x14ac:dyDescent="0.2">
      <c r="A7609" s="218">
        <v>34468</v>
      </c>
      <c r="B7609" s="200" t="s">
        <v>4658</v>
      </c>
      <c r="C7609" s="194" t="s">
        <v>273</v>
      </c>
      <c r="D7609" s="194" t="s">
        <v>281</v>
      </c>
      <c r="E7609" s="195" t="s">
        <v>12072</v>
      </c>
      <c r="F7609" s="150"/>
      <c r="G7609" s="150"/>
    </row>
    <row r="7610" spans="1:7" ht="15" x14ac:dyDescent="0.25">
      <c r="A7610" s="199" t="s">
        <v>16759</v>
      </c>
      <c r="B7610" s="192"/>
      <c r="C7610" s="192"/>
      <c r="D7610" s="192"/>
      <c r="E7610" s="192"/>
      <c r="F7610" s="150"/>
      <c r="G7610" s="151"/>
    </row>
    <row r="7611" spans="1:7" ht="15" x14ac:dyDescent="0.25">
      <c r="A7611" s="167"/>
      <c r="B7611" s="171"/>
      <c r="C7611" s="167"/>
      <c r="D7611" s="166"/>
      <c r="E7611" s="166"/>
      <c r="F7611" s="147"/>
      <c r="G7611" s="147"/>
    </row>
    <row r="7612" spans="1:7" ht="18" x14ac:dyDescent="0.25">
      <c r="A7612" s="192"/>
      <c r="B7612" s="201" t="s">
        <v>264</v>
      </c>
      <c r="C7612" s="192"/>
      <c r="D7612" s="193" t="s">
        <v>16732</v>
      </c>
      <c r="E7612" s="194" t="s">
        <v>19259</v>
      </c>
      <c r="F7612" s="150"/>
      <c r="G7612" s="151"/>
    </row>
    <row r="7613" spans="1:7" ht="15" x14ac:dyDescent="0.25">
      <c r="A7613" s="199" t="s">
        <v>16734</v>
      </c>
      <c r="B7613" s="192"/>
      <c r="C7613" s="192"/>
      <c r="D7613" s="192"/>
      <c r="E7613" s="192"/>
      <c r="F7613" s="147"/>
      <c r="G7613" s="147"/>
    </row>
    <row r="7614" spans="1:7" ht="15" x14ac:dyDescent="0.25">
      <c r="A7614" s="199" t="s">
        <v>16735</v>
      </c>
      <c r="B7614" s="192"/>
      <c r="C7614" s="192"/>
      <c r="D7614" s="192"/>
      <c r="E7614" s="192"/>
      <c r="F7614" s="150"/>
      <c r="G7614" s="151"/>
    </row>
    <row r="7615" spans="1:7" ht="15" x14ac:dyDescent="0.25">
      <c r="A7615" s="199" t="s">
        <v>16736</v>
      </c>
      <c r="B7615" s="192"/>
      <c r="C7615" s="192"/>
      <c r="D7615" s="192"/>
      <c r="E7615" s="192"/>
      <c r="F7615" s="147"/>
      <c r="G7615" s="147"/>
    </row>
    <row r="7616" spans="1:7" ht="15" x14ac:dyDescent="0.25">
      <c r="A7616" s="199" t="s">
        <v>16737</v>
      </c>
      <c r="B7616" s="192"/>
      <c r="C7616" s="192"/>
      <c r="D7616" s="192"/>
      <c r="E7616" s="192"/>
      <c r="F7616" s="150"/>
      <c r="G7616" s="151"/>
    </row>
    <row r="7617" spans="1:7" ht="15" x14ac:dyDescent="0.25">
      <c r="A7617" s="199" t="s">
        <v>16738</v>
      </c>
      <c r="B7617" s="192"/>
      <c r="C7617" s="192"/>
      <c r="D7617" s="192"/>
      <c r="E7617" s="192"/>
      <c r="F7617" s="150"/>
      <c r="G7617" s="151"/>
    </row>
    <row r="7618" spans="1:7" ht="15" x14ac:dyDescent="0.25">
      <c r="A7618" s="199" t="s">
        <v>16739</v>
      </c>
      <c r="B7618" s="200" t="s">
        <v>16740</v>
      </c>
      <c r="C7618" s="192"/>
      <c r="D7618" s="192"/>
      <c r="E7618" s="192"/>
      <c r="F7618" s="150"/>
      <c r="G7618" s="151"/>
    </row>
    <row r="7619" spans="1:7" ht="15" x14ac:dyDescent="0.25">
      <c r="A7619" s="192"/>
      <c r="B7619" s="200" t="s">
        <v>16741</v>
      </c>
      <c r="C7619" s="195" t="s">
        <v>16742</v>
      </c>
      <c r="D7619" s="192"/>
      <c r="E7619" s="195" t="s">
        <v>16743</v>
      </c>
      <c r="F7619" s="150"/>
      <c r="G7619" s="151"/>
    </row>
    <row r="7620" spans="1:7" ht="15" x14ac:dyDescent="0.25">
      <c r="A7620" s="199" t="s">
        <v>16744</v>
      </c>
      <c r="B7620" s="199" t="s">
        <v>16745</v>
      </c>
      <c r="C7620" s="192"/>
      <c r="D7620" s="193" t="s">
        <v>16746</v>
      </c>
      <c r="E7620" s="192"/>
      <c r="F7620" s="150"/>
      <c r="G7620" s="151"/>
    </row>
    <row r="7621" spans="1:7" x14ac:dyDescent="0.2">
      <c r="A7621" s="199" t="s">
        <v>265</v>
      </c>
      <c r="B7621" s="199" t="s">
        <v>266</v>
      </c>
      <c r="C7621" s="193" t="s">
        <v>267</v>
      </c>
      <c r="D7621" s="193" t="s">
        <v>268</v>
      </c>
      <c r="E7621" s="193" t="s">
        <v>269</v>
      </c>
      <c r="F7621" s="150"/>
      <c r="G7621" s="151"/>
    </row>
    <row r="7622" spans="1:7" ht="15" x14ac:dyDescent="0.25">
      <c r="A7622" s="192"/>
      <c r="B7622" s="192"/>
      <c r="C7622" s="192"/>
      <c r="D7622" s="193" t="s">
        <v>270</v>
      </c>
      <c r="E7622" s="193" t="s">
        <v>271</v>
      </c>
      <c r="F7622" s="150"/>
      <c r="G7622" s="151"/>
    </row>
    <row r="7623" spans="1:7" x14ac:dyDescent="0.2">
      <c r="A7623" s="218">
        <v>34473</v>
      </c>
      <c r="B7623" s="200" t="s">
        <v>4659</v>
      </c>
      <c r="C7623" s="194" t="s">
        <v>273</v>
      </c>
      <c r="D7623" s="194" t="s">
        <v>281</v>
      </c>
      <c r="E7623" s="195" t="s">
        <v>19260</v>
      </c>
      <c r="F7623" s="150"/>
      <c r="G7623" s="151"/>
    </row>
    <row r="7624" spans="1:7" x14ac:dyDescent="0.2">
      <c r="A7624" s="218">
        <v>34480</v>
      </c>
      <c r="B7624" s="200" t="s">
        <v>4660</v>
      </c>
      <c r="C7624" s="194" t="s">
        <v>273</v>
      </c>
      <c r="D7624" s="194" t="s">
        <v>281</v>
      </c>
      <c r="E7624" s="195" t="s">
        <v>19261</v>
      </c>
      <c r="F7624" s="150"/>
      <c r="G7624" s="151"/>
    </row>
    <row r="7625" spans="1:7" x14ac:dyDescent="0.2">
      <c r="A7625" s="218">
        <v>34486</v>
      </c>
      <c r="B7625" s="200" t="s">
        <v>4661</v>
      </c>
      <c r="C7625" s="194" t="s">
        <v>273</v>
      </c>
      <c r="D7625" s="194" t="s">
        <v>281</v>
      </c>
      <c r="E7625" s="195" t="s">
        <v>19262</v>
      </c>
      <c r="F7625" s="150"/>
      <c r="G7625" s="151"/>
    </row>
    <row r="7626" spans="1:7" x14ac:dyDescent="0.2">
      <c r="A7626" s="218">
        <v>7202</v>
      </c>
      <c r="B7626" s="200" t="s">
        <v>4662</v>
      </c>
      <c r="C7626" s="194" t="s">
        <v>286</v>
      </c>
      <c r="D7626" s="194" t="s">
        <v>281</v>
      </c>
      <c r="E7626" s="195" t="s">
        <v>19263</v>
      </c>
      <c r="F7626" s="150"/>
      <c r="G7626" s="151"/>
    </row>
    <row r="7627" spans="1:7" x14ac:dyDescent="0.2">
      <c r="A7627" s="218">
        <v>34417</v>
      </c>
      <c r="B7627" s="200" t="s">
        <v>4663</v>
      </c>
      <c r="C7627" s="194" t="s">
        <v>273</v>
      </c>
      <c r="D7627" s="194" t="s">
        <v>281</v>
      </c>
      <c r="E7627" s="195" t="s">
        <v>19264</v>
      </c>
      <c r="F7627" s="150"/>
      <c r="G7627" s="151"/>
    </row>
    <row r="7628" spans="1:7" x14ac:dyDescent="0.2">
      <c r="A7628" s="218">
        <v>7191</v>
      </c>
      <c r="B7628" s="200" t="s">
        <v>4664</v>
      </c>
      <c r="C7628" s="194" t="s">
        <v>273</v>
      </c>
      <c r="D7628" s="194" t="s">
        <v>281</v>
      </c>
      <c r="E7628" s="195" t="s">
        <v>5621</v>
      </c>
      <c r="F7628" s="150"/>
      <c r="G7628" s="151"/>
    </row>
    <row r="7629" spans="1:7" x14ac:dyDescent="0.2">
      <c r="A7629" s="218">
        <v>7213</v>
      </c>
      <c r="B7629" s="200" t="s">
        <v>4664</v>
      </c>
      <c r="C7629" s="194" t="s">
        <v>286</v>
      </c>
      <c r="D7629" s="194" t="s">
        <v>281</v>
      </c>
      <c r="E7629" s="195" t="s">
        <v>15104</v>
      </c>
      <c r="F7629" s="150"/>
      <c r="G7629" s="151"/>
    </row>
    <row r="7630" spans="1:7" x14ac:dyDescent="0.2">
      <c r="A7630" s="218">
        <v>7195</v>
      </c>
      <c r="B7630" s="200" t="s">
        <v>4665</v>
      </c>
      <c r="C7630" s="194" t="s">
        <v>273</v>
      </c>
      <c r="D7630" s="194" t="s">
        <v>281</v>
      </c>
      <c r="E7630" s="195" t="s">
        <v>19265</v>
      </c>
      <c r="F7630" s="150"/>
      <c r="G7630" s="151"/>
    </row>
    <row r="7631" spans="1:7" x14ac:dyDescent="0.2">
      <c r="A7631" s="218">
        <v>7186</v>
      </c>
      <c r="B7631" s="200" t="s">
        <v>4666</v>
      </c>
      <c r="C7631" s="194" t="s">
        <v>273</v>
      </c>
      <c r="D7631" s="194" t="s">
        <v>209</v>
      </c>
      <c r="E7631" s="195" t="s">
        <v>19266</v>
      </c>
      <c r="F7631" s="150"/>
      <c r="G7631" s="151"/>
    </row>
    <row r="7632" spans="1:7" x14ac:dyDescent="0.2">
      <c r="A7632" s="218">
        <v>7194</v>
      </c>
      <c r="B7632" s="200" t="s">
        <v>4667</v>
      </c>
      <c r="C7632" s="194" t="s">
        <v>286</v>
      </c>
      <c r="D7632" s="194" t="s">
        <v>281</v>
      </c>
      <c r="E7632" s="195" t="s">
        <v>6806</v>
      </c>
      <c r="F7632" s="150"/>
      <c r="G7632" s="151"/>
    </row>
    <row r="7633" spans="1:7" x14ac:dyDescent="0.2">
      <c r="A7633" s="218">
        <v>7207</v>
      </c>
      <c r="B7633" s="200" t="s">
        <v>4667</v>
      </c>
      <c r="C7633" s="194" t="s">
        <v>273</v>
      </c>
      <c r="D7633" s="194" t="s">
        <v>281</v>
      </c>
      <c r="E7633" s="195" t="s">
        <v>19267</v>
      </c>
      <c r="F7633" s="150"/>
      <c r="G7633" s="151"/>
    </row>
    <row r="7634" spans="1:7" x14ac:dyDescent="0.2">
      <c r="A7634" s="218">
        <v>7197</v>
      </c>
      <c r="B7634" s="200" t="s">
        <v>4668</v>
      </c>
      <c r="C7634" s="194" t="s">
        <v>273</v>
      </c>
      <c r="D7634" s="194" t="s">
        <v>281</v>
      </c>
      <c r="E7634" s="195" t="s">
        <v>19268</v>
      </c>
      <c r="F7634" s="150"/>
      <c r="G7634" s="151"/>
    </row>
    <row r="7635" spans="1:7" x14ac:dyDescent="0.2">
      <c r="A7635" s="218">
        <v>7192</v>
      </c>
      <c r="B7635" s="200" t="s">
        <v>4669</v>
      </c>
      <c r="C7635" s="194" t="s">
        <v>273</v>
      </c>
      <c r="D7635" s="194" t="s">
        <v>281</v>
      </c>
      <c r="E7635" s="195" t="s">
        <v>19269</v>
      </c>
      <c r="F7635" s="150"/>
      <c r="G7635" s="151"/>
    </row>
    <row r="7636" spans="1:7" x14ac:dyDescent="0.2">
      <c r="A7636" s="218">
        <v>7193</v>
      </c>
      <c r="B7636" s="200" t="s">
        <v>4670</v>
      </c>
      <c r="C7636" s="194" t="s">
        <v>273</v>
      </c>
      <c r="D7636" s="194" t="s">
        <v>281</v>
      </c>
      <c r="E7636" s="195" t="s">
        <v>19270</v>
      </c>
      <c r="F7636" s="150"/>
      <c r="G7636" s="151"/>
    </row>
    <row r="7637" spans="1:7" x14ac:dyDescent="0.2">
      <c r="A7637" s="218">
        <v>7189</v>
      </c>
      <c r="B7637" s="200" t="s">
        <v>4671</v>
      </c>
      <c r="C7637" s="194" t="s">
        <v>273</v>
      </c>
      <c r="D7637" s="194" t="s">
        <v>281</v>
      </c>
      <c r="E7637" s="195" t="s">
        <v>19271</v>
      </c>
      <c r="F7637" s="150"/>
      <c r="G7637" s="151"/>
    </row>
    <row r="7638" spans="1:7" x14ac:dyDescent="0.2">
      <c r="A7638" s="218">
        <v>7198</v>
      </c>
      <c r="B7638" s="200" t="s">
        <v>4672</v>
      </c>
      <c r="C7638" s="194" t="s">
        <v>286</v>
      </c>
      <c r="D7638" s="194" t="s">
        <v>281</v>
      </c>
      <c r="E7638" s="195" t="s">
        <v>19272</v>
      </c>
    </row>
    <row r="7639" spans="1:7" x14ac:dyDescent="0.2">
      <c r="A7639" s="218">
        <v>7190</v>
      </c>
      <c r="B7639" s="200" t="s">
        <v>4673</v>
      </c>
      <c r="C7639" s="194" t="s">
        <v>273</v>
      </c>
      <c r="D7639" s="194" t="s">
        <v>281</v>
      </c>
      <c r="E7639" s="195" t="s">
        <v>11170</v>
      </c>
    </row>
    <row r="7640" spans="1:7" x14ac:dyDescent="0.2">
      <c r="A7640" s="218">
        <v>34458</v>
      </c>
      <c r="B7640" s="200" t="s">
        <v>4674</v>
      </c>
      <c r="C7640" s="194" t="s">
        <v>273</v>
      </c>
      <c r="D7640" s="194" t="s">
        <v>281</v>
      </c>
      <c r="E7640" s="195" t="s">
        <v>19273</v>
      </c>
    </row>
    <row r="7641" spans="1:7" x14ac:dyDescent="0.2">
      <c r="A7641" s="218">
        <v>34464</v>
      </c>
      <c r="B7641" s="200" t="s">
        <v>4675</v>
      </c>
      <c r="C7641" s="194" t="s">
        <v>273</v>
      </c>
      <c r="D7641" s="194" t="s">
        <v>281</v>
      </c>
      <c r="E7641" s="195" t="s">
        <v>19274</v>
      </c>
    </row>
    <row r="7642" spans="1:7" x14ac:dyDescent="0.2">
      <c r="A7642" s="218">
        <v>7245</v>
      </c>
      <c r="B7642" s="200" t="s">
        <v>4676</v>
      </c>
      <c r="C7642" s="194" t="s">
        <v>273</v>
      </c>
      <c r="D7642" s="194" t="s">
        <v>281</v>
      </c>
      <c r="E7642" s="195" t="s">
        <v>19275</v>
      </c>
    </row>
    <row r="7643" spans="1:7" ht="15" x14ac:dyDescent="0.25">
      <c r="A7643" s="218">
        <v>7212</v>
      </c>
      <c r="B7643" s="200" t="s">
        <v>4677</v>
      </c>
      <c r="C7643" s="194" t="s">
        <v>273</v>
      </c>
      <c r="D7643" s="194" t="s">
        <v>281</v>
      </c>
      <c r="E7643" s="195" t="s">
        <v>19276</v>
      </c>
      <c r="F7643" s="147"/>
      <c r="G7643" s="147"/>
    </row>
    <row r="7644" spans="1:7" ht="15" x14ac:dyDescent="0.25">
      <c r="A7644" s="192"/>
      <c r="B7644" s="200" t="s">
        <v>403</v>
      </c>
      <c r="C7644" s="192"/>
      <c r="D7644" s="192"/>
      <c r="E7644" s="192"/>
    </row>
    <row r="7645" spans="1:7" ht="15" x14ac:dyDescent="0.25">
      <c r="A7645" s="218">
        <v>34425</v>
      </c>
      <c r="B7645" s="200" t="s">
        <v>4678</v>
      </c>
      <c r="C7645" s="194" t="s">
        <v>273</v>
      </c>
      <c r="D7645" s="194" t="s">
        <v>281</v>
      </c>
      <c r="E7645" s="195" t="s">
        <v>19277</v>
      </c>
      <c r="F7645" s="147"/>
      <c r="G7645" s="147"/>
    </row>
    <row r="7646" spans="1:7" ht="15" x14ac:dyDescent="0.25">
      <c r="A7646" s="192"/>
      <c r="B7646" s="200" t="s">
        <v>403</v>
      </c>
      <c r="C7646" s="192"/>
      <c r="D7646" s="192"/>
      <c r="E7646" s="192"/>
      <c r="F7646" s="147"/>
      <c r="G7646" s="147"/>
    </row>
    <row r="7647" spans="1:7" ht="15" x14ac:dyDescent="0.25">
      <c r="A7647" s="218">
        <v>7223</v>
      </c>
      <c r="B7647" s="200" t="s">
        <v>4679</v>
      </c>
      <c r="C7647" s="194" t="s">
        <v>273</v>
      </c>
      <c r="D7647" s="194" t="s">
        <v>281</v>
      </c>
      <c r="E7647" s="195" t="s">
        <v>19278</v>
      </c>
      <c r="F7647" s="147"/>
      <c r="G7647" s="147"/>
    </row>
    <row r="7648" spans="1:7" ht="15" x14ac:dyDescent="0.25">
      <c r="A7648" s="192"/>
      <c r="B7648" s="200" t="s">
        <v>403</v>
      </c>
      <c r="C7648" s="192"/>
      <c r="D7648" s="192"/>
      <c r="E7648" s="192"/>
      <c r="F7648" s="147"/>
      <c r="G7648" s="147"/>
    </row>
    <row r="7649" spans="1:7" ht="15" x14ac:dyDescent="0.25">
      <c r="A7649" s="218">
        <v>7234</v>
      </c>
      <c r="B7649" s="200" t="s">
        <v>4680</v>
      </c>
      <c r="C7649" s="194" t="s">
        <v>273</v>
      </c>
      <c r="D7649" s="194" t="s">
        <v>281</v>
      </c>
      <c r="E7649" s="195" t="s">
        <v>19086</v>
      </c>
      <c r="F7649" s="147"/>
      <c r="G7649" s="147"/>
    </row>
    <row r="7650" spans="1:7" ht="15" x14ac:dyDescent="0.25">
      <c r="A7650" s="192"/>
      <c r="B7650" s="200" t="s">
        <v>403</v>
      </c>
      <c r="C7650" s="192"/>
      <c r="D7650" s="192"/>
      <c r="E7650" s="192"/>
    </row>
    <row r="7651" spans="1:7" ht="15" x14ac:dyDescent="0.25">
      <c r="A7651" s="218">
        <v>7224</v>
      </c>
      <c r="B7651" s="200" t="s">
        <v>4681</v>
      </c>
      <c r="C7651" s="194" t="s">
        <v>273</v>
      </c>
      <c r="D7651" s="194" t="s">
        <v>281</v>
      </c>
      <c r="E7651" s="195" t="s">
        <v>7188</v>
      </c>
      <c r="F7651" s="147"/>
      <c r="G7651" s="147"/>
    </row>
    <row r="7652" spans="1:7" ht="15" x14ac:dyDescent="0.25">
      <c r="A7652" s="192"/>
      <c r="B7652" s="200" t="s">
        <v>403</v>
      </c>
      <c r="C7652" s="192"/>
      <c r="D7652" s="192"/>
      <c r="E7652" s="192"/>
      <c r="F7652" s="147"/>
      <c r="G7652" s="151"/>
    </row>
    <row r="7653" spans="1:7" ht="15" x14ac:dyDescent="0.25">
      <c r="A7653" s="218">
        <v>7221</v>
      </c>
      <c r="B7653" s="200" t="s">
        <v>4682</v>
      </c>
      <c r="C7653" s="194" t="s">
        <v>286</v>
      </c>
      <c r="D7653" s="194" t="s">
        <v>281</v>
      </c>
      <c r="E7653" s="195" t="s">
        <v>19279</v>
      </c>
      <c r="F7653" s="148"/>
      <c r="G7653" s="147"/>
    </row>
    <row r="7654" spans="1:7" ht="15" x14ac:dyDescent="0.25">
      <c r="A7654" s="192"/>
      <c r="B7654" s="200" t="s">
        <v>403</v>
      </c>
      <c r="C7654" s="192"/>
      <c r="D7654" s="192"/>
      <c r="E7654" s="192"/>
      <c r="F7654" s="148"/>
      <c r="G7654" s="148"/>
    </row>
    <row r="7655" spans="1:7" x14ac:dyDescent="0.2">
      <c r="A7655" s="218">
        <v>7210</v>
      </c>
      <c r="B7655" s="200" t="s">
        <v>4682</v>
      </c>
      <c r="C7655" s="194" t="s">
        <v>273</v>
      </c>
      <c r="D7655" s="194" t="s">
        <v>281</v>
      </c>
      <c r="E7655" s="195" t="s">
        <v>19280</v>
      </c>
      <c r="F7655" s="148"/>
      <c r="G7655" s="148"/>
    </row>
    <row r="7656" spans="1:7" ht="15" x14ac:dyDescent="0.25">
      <c r="A7656" s="192"/>
      <c r="B7656" s="200" t="s">
        <v>403</v>
      </c>
      <c r="C7656" s="192"/>
      <c r="D7656" s="192"/>
      <c r="E7656" s="192"/>
      <c r="F7656" s="150"/>
      <c r="G7656" s="151"/>
    </row>
    <row r="7657" spans="1:7" x14ac:dyDescent="0.2">
      <c r="A7657" s="218">
        <v>7225</v>
      </c>
      <c r="B7657" s="200" t="s">
        <v>4683</v>
      </c>
      <c r="C7657" s="194" t="s">
        <v>273</v>
      </c>
      <c r="D7657" s="194" t="s">
        <v>281</v>
      </c>
      <c r="E7657" s="195" t="s">
        <v>19281</v>
      </c>
      <c r="F7657" s="150"/>
      <c r="G7657" s="151"/>
    </row>
    <row r="7658" spans="1:7" ht="15" x14ac:dyDescent="0.25">
      <c r="A7658" s="192"/>
      <c r="B7658" s="200" t="s">
        <v>403</v>
      </c>
      <c r="C7658" s="192"/>
      <c r="D7658" s="192"/>
      <c r="E7658" s="192"/>
      <c r="F7658" s="150"/>
      <c r="G7658" s="151"/>
    </row>
    <row r="7659" spans="1:7" x14ac:dyDescent="0.2">
      <c r="A7659" s="218">
        <v>7226</v>
      </c>
      <c r="B7659" s="200" t="s">
        <v>4684</v>
      </c>
      <c r="C7659" s="194" t="s">
        <v>273</v>
      </c>
      <c r="D7659" s="194" t="s">
        <v>281</v>
      </c>
      <c r="E7659" s="195" t="s">
        <v>19282</v>
      </c>
      <c r="F7659" s="150"/>
      <c r="G7659" s="151"/>
    </row>
    <row r="7660" spans="1:7" ht="15" x14ac:dyDescent="0.25">
      <c r="A7660" s="192"/>
      <c r="B7660" s="200" t="s">
        <v>403</v>
      </c>
      <c r="C7660" s="192"/>
      <c r="D7660" s="192"/>
      <c r="E7660" s="192"/>
      <c r="F7660" s="150"/>
      <c r="G7660" s="151"/>
    </row>
    <row r="7661" spans="1:7" x14ac:dyDescent="0.2">
      <c r="A7661" s="218">
        <v>7236</v>
      </c>
      <c r="B7661" s="200" t="s">
        <v>4685</v>
      </c>
      <c r="C7661" s="194" t="s">
        <v>273</v>
      </c>
      <c r="D7661" s="194" t="s">
        <v>281</v>
      </c>
      <c r="E7661" s="195" t="s">
        <v>19283</v>
      </c>
      <c r="F7661" s="150"/>
      <c r="G7661" s="151"/>
    </row>
    <row r="7662" spans="1:7" ht="15" x14ac:dyDescent="0.25">
      <c r="A7662" s="192"/>
      <c r="B7662" s="200" t="s">
        <v>403</v>
      </c>
      <c r="C7662" s="192"/>
      <c r="D7662" s="192"/>
      <c r="E7662" s="192"/>
      <c r="F7662" s="150"/>
      <c r="G7662" s="151"/>
    </row>
    <row r="7663" spans="1:7" x14ac:dyDescent="0.2">
      <c r="A7663" s="218">
        <v>7227</v>
      </c>
      <c r="B7663" s="200" t="s">
        <v>4686</v>
      </c>
      <c r="C7663" s="194" t="s">
        <v>273</v>
      </c>
      <c r="D7663" s="194" t="s">
        <v>281</v>
      </c>
      <c r="E7663" s="195" t="s">
        <v>19284</v>
      </c>
      <c r="F7663" s="150"/>
      <c r="G7663" s="151"/>
    </row>
    <row r="7664" spans="1:7" ht="15" x14ac:dyDescent="0.25">
      <c r="A7664" s="192"/>
      <c r="B7664" s="200" t="s">
        <v>403</v>
      </c>
      <c r="C7664" s="192"/>
      <c r="D7664" s="192"/>
      <c r="E7664" s="192"/>
      <c r="F7664" s="150"/>
      <c r="G7664" s="151"/>
    </row>
    <row r="7665" spans="1:7" x14ac:dyDescent="0.2">
      <c r="A7665" s="218">
        <v>7229</v>
      </c>
      <c r="B7665" s="200" t="s">
        <v>4687</v>
      </c>
      <c r="C7665" s="194" t="s">
        <v>273</v>
      </c>
      <c r="D7665" s="194" t="s">
        <v>281</v>
      </c>
      <c r="E7665" s="195" t="s">
        <v>19285</v>
      </c>
      <c r="F7665" s="150"/>
      <c r="G7665" s="151"/>
    </row>
    <row r="7666" spans="1:7" ht="15" x14ac:dyDescent="0.25">
      <c r="A7666" s="192"/>
      <c r="B7666" s="200" t="s">
        <v>403</v>
      </c>
      <c r="C7666" s="192"/>
      <c r="D7666" s="192"/>
      <c r="E7666" s="192"/>
      <c r="F7666" s="150"/>
      <c r="G7666" s="151"/>
    </row>
    <row r="7667" spans="1:7" ht="15" x14ac:dyDescent="0.25">
      <c r="A7667" s="218">
        <v>7230</v>
      </c>
      <c r="B7667" s="200" t="s">
        <v>4688</v>
      </c>
      <c r="C7667" s="194" t="s">
        <v>273</v>
      </c>
      <c r="D7667" s="194" t="s">
        <v>281</v>
      </c>
      <c r="E7667" s="195" t="s">
        <v>19286</v>
      </c>
      <c r="F7667" s="147"/>
      <c r="G7667" s="147"/>
    </row>
    <row r="7668" spans="1:7" ht="15" x14ac:dyDescent="0.25">
      <c r="A7668" s="192"/>
      <c r="B7668" s="200" t="s">
        <v>403</v>
      </c>
      <c r="C7668" s="192"/>
      <c r="D7668" s="192"/>
      <c r="E7668" s="192"/>
      <c r="F7668" s="150"/>
      <c r="G7668" s="151"/>
    </row>
    <row r="7669" spans="1:7" x14ac:dyDescent="0.2">
      <c r="A7669" s="218">
        <v>7231</v>
      </c>
      <c r="B7669" s="200" t="s">
        <v>4689</v>
      </c>
      <c r="C7669" s="194" t="s">
        <v>273</v>
      </c>
      <c r="D7669" s="194" t="s">
        <v>281</v>
      </c>
      <c r="E7669" s="195" t="s">
        <v>19287</v>
      </c>
      <c r="F7669" s="150"/>
      <c r="G7669" s="151"/>
    </row>
    <row r="7670" spans="1:7" ht="15" x14ac:dyDescent="0.25">
      <c r="A7670" s="192"/>
      <c r="B7670" s="200" t="s">
        <v>403</v>
      </c>
      <c r="C7670" s="192"/>
      <c r="D7670" s="192"/>
      <c r="E7670" s="192"/>
      <c r="F7670" s="150"/>
      <c r="G7670" s="151"/>
    </row>
    <row r="7671" spans="1:7" x14ac:dyDescent="0.2">
      <c r="A7671" s="218">
        <v>7220</v>
      </c>
      <c r="B7671" s="200" t="s">
        <v>4690</v>
      </c>
      <c r="C7671" s="194" t="s">
        <v>273</v>
      </c>
      <c r="D7671" s="194" t="s">
        <v>281</v>
      </c>
      <c r="E7671" s="195" t="s">
        <v>19288</v>
      </c>
      <c r="F7671" s="150"/>
      <c r="G7671" s="151"/>
    </row>
    <row r="7672" spans="1:7" ht="15" x14ac:dyDescent="0.25">
      <c r="A7672" s="192"/>
      <c r="B7672" s="200" t="s">
        <v>403</v>
      </c>
      <c r="C7672" s="192"/>
      <c r="D7672" s="192"/>
      <c r="E7672" s="192"/>
      <c r="F7672" s="150"/>
      <c r="G7672" s="151"/>
    </row>
    <row r="7673" spans="1:7" x14ac:dyDescent="0.2">
      <c r="A7673" s="218">
        <v>7233</v>
      </c>
      <c r="B7673" s="200" t="s">
        <v>4691</v>
      </c>
      <c r="C7673" s="194" t="s">
        <v>273</v>
      </c>
      <c r="D7673" s="194" t="s">
        <v>281</v>
      </c>
      <c r="E7673" s="195" t="s">
        <v>19289</v>
      </c>
      <c r="F7673" s="150"/>
      <c r="G7673" s="151"/>
    </row>
    <row r="7674" spans="1:7" ht="15" x14ac:dyDescent="0.25">
      <c r="A7674" s="192"/>
      <c r="B7674" s="200" t="s">
        <v>403</v>
      </c>
      <c r="C7674" s="192"/>
      <c r="D7674" s="192"/>
      <c r="E7674" s="192"/>
      <c r="F7674" s="150"/>
      <c r="G7674" s="151"/>
    </row>
    <row r="7675" spans="1:7" x14ac:dyDescent="0.2">
      <c r="A7675" s="218">
        <v>34447</v>
      </c>
      <c r="B7675" s="200" t="s">
        <v>4692</v>
      </c>
      <c r="C7675" s="194" t="s">
        <v>273</v>
      </c>
      <c r="D7675" s="194" t="s">
        <v>281</v>
      </c>
      <c r="E7675" s="195" t="s">
        <v>19290</v>
      </c>
      <c r="F7675" s="150"/>
      <c r="G7675" s="151"/>
    </row>
    <row r="7676" spans="1:7" ht="15" x14ac:dyDescent="0.25">
      <c r="A7676" s="199" t="s">
        <v>16759</v>
      </c>
      <c r="B7676" s="192"/>
      <c r="C7676" s="192"/>
      <c r="D7676" s="192"/>
      <c r="E7676" s="192"/>
      <c r="F7676" s="150"/>
      <c r="G7676" s="151"/>
    </row>
    <row r="7677" spans="1:7" ht="15" x14ac:dyDescent="0.25">
      <c r="A7677" s="167"/>
      <c r="B7677" s="171"/>
      <c r="C7677" s="166"/>
      <c r="D7677" s="166"/>
      <c r="E7677" s="166"/>
      <c r="F7677" s="150"/>
      <c r="G7677" s="151"/>
    </row>
    <row r="7678" spans="1:7" ht="18" x14ac:dyDescent="0.25">
      <c r="A7678" s="192"/>
      <c r="B7678" s="201" t="s">
        <v>264</v>
      </c>
      <c r="C7678" s="192"/>
      <c r="D7678" s="193" t="s">
        <v>16732</v>
      </c>
      <c r="E7678" s="194" t="s">
        <v>19291</v>
      </c>
      <c r="F7678" s="150"/>
      <c r="G7678" s="151"/>
    </row>
    <row r="7679" spans="1:7" ht="15" x14ac:dyDescent="0.25">
      <c r="A7679" s="199" t="s">
        <v>16734</v>
      </c>
      <c r="B7679" s="192"/>
      <c r="C7679" s="192"/>
      <c r="D7679" s="192"/>
      <c r="E7679" s="192"/>
      <c r="F7679" s="150"/>
      <c r="G7679" s="151"/>
    </row>
    <row r="7680" spans="1:7" ht="15" x14ac:dyDescent="0.25">
      <c r="A7680" s="199" t="s">
        <v>16735</v>
      </c>
      <c r="B7680" s="192"/>
      <c r="C7680" s="192"/>
      <c r="D7680" s="192"/>
      <c r="E7680" s="192"/>
      <c r="F7680" s="150"/>
      <c r="G7680" s="151"/>
    </row>
    <row r="7681" spans="1:7" ht="15" x14ac:dyDescent="0.25">
      <c r="A7681" s="199" t="s">
        <v>16736</v>
      </c>
      <c r="B7681" s="192"/>
      <c r="C7681" s="192"/>
      <c r="D7681" s="192"/>
      <c r="E7681" s="192"/>
      <c r="F7681" s="150"/>
      <c r="G7681" s="151"/>
    </row>
    <row r="7682" spans="1:7" ht="15" x14ac:dyDescent="0.25">
      <c r="A7682" s="199" t="s">
        <v>16737</v>
      </c>
      <c r="B7682" s="192"/>
      <c r="C7682" s="192"/>
      <c r="D7682" s="192"/>
      <c r="E7682" s="192"/>
      <c r="F7682" s="150"/>
      <c r="G7682" s="151"/>
    </row>
    <row r="7683" spans="1:7" ht="15" x14ac:dyDescent="0.25">
      <c r="A7683" s="199" t="s">
        <v>16738</v>
      </c>
      <c r="B7683" s="192"/>
      <c r="C7683" s="192"/>
      <c r="D7683" s="192"/>
      <c r="E7683" s="192"/>
      <c r="F7683" s="150"/>
      <c r="G7683" s="151"/>
    </row>
    <row r="7684" spans="1:7" ht="15" x14ac:dyDescent="0.25">
      <c r="A7684" s="199" t="s">
        <v>16739</v>
      </c>
      <c r="B7684" s="200" t="s">
        <v>16740</v>
      </c>
      <c r="C7684" s="192"/>
      <c r="D7684" s="192"/>
      <c r="E7684" s="192"/>
      <c r="F7684" s="150"/>
      <c r="G7684" s="151"/>
    </row>
    <row r="7685" spans="1:7" ht="15" x14ac:dyDescent="0.25">
      <c r="A7685" s="192"/>
      <c r="B7685" s="200" t="s">
        <v>16741</v>
      </c>
      <c r="C7685" s="195" t="s">
        <v>16742</v>
      </c>
      <c r="D7685" s="192"/>
      <c r="E7685" s="195" t="s">
        <v>16743</v>
      </c>
      <c r="F7685" s="150"/>
      <c r="G7685" s="151"/>
    </row>
    <row r="7686" spans="1:7" ht="15" x14ac:dyDescent="0.25">
      <c r="A7686" s="199" t="s">
        <v>16744</v>
      </c>
      <c r="B7686" s="199" t="s">
        <v>16745</v>
      </c>
      <c r="C7686" s="192"/>
      <c r="D7686" s="193" t="s">
        <v>16746</v>
      </c>
      <c r="E7686" s="192"/>
      <c r="F7686" s="150"/>
      <c r="G7686" s="151"/>
    </row>
    <row r="7687" spans="1:7" x14ac:dyDescent="0.2">
      <c r="A7687" s="199" t="s">
        <v>265</v>
      </c>
      <c r="B7687" s="199" t="s">
        <v>266</v>
      </c>
      <c r="C7687" s="193" t="s">
        <v>267</v>
      </c>
      <c r="D7687" s="193" t="s">
        <v>268</v>
      </c>
      <c r="E7687" s="193" t="s">
        <v>269</v>
      </c>
      <c r="F7687" s="150"/>
      <c r="G7687" s="151"/>
    </row>
    <row r="7688" spans="1:7" ht="15" x14ac:dyDescent="0.25">
      <c r="A7688" s="192"/>
      <c r="B7688" s="192"/>
      <c r="C7688" s="192"/>
      <c r="D7688" s="193" t="s">
        <v>270</v>
      </c>
      <c r="E7688" s="193" t="s">
        <v>271</v>
      </c>
      <c r="F7688" s="150"/>
      <c r="G7688" s="151"/>
    </row>
    <row r="7689" spans="1:7" x14ac:dyDescent="0.2">
      <c r="A7689" s="218">
        <v>34402</v>
      </c>
      <c r="B7689" s="200" t="s">
        <v>4693</v>
      </c>
      <c r="C7689" s="194" t="s">
        <v>273</v>
      </c>
      <c r="D7689" s="194" t="s">
        <v>281</v>
      </c>
      <c r="E7689" s="195" t="s">
        <v>19292</v>
      </c>
      <c r="F7689" s="150"/>
      <c r="G7689" s="151"/>
    </row>
    <row r="7690" spans="1:7" x14ac:dyDescent="0.2">
      <c r="A7690" s="218">
        <v>7246</v>
      </c>
      <c r="B7690" s="200" t="s">
        <v>4694</v>
      </c>
      <c r="C7690" s="194" t="s">
        <v>273</v>
      </c>
      <c r="D7690" s="194" t="s">
        <v>281</v>
      </c>
      <c r="E7690" s="195" t="s">
        <v>5816</v>
      </c>
      <c r="F7690" s="150"/>
      <c r="G7690" s="151"/>
    </row>
    <row r="7691" spans="1:7" x14ac:dyDescent="0.2">
      <c r="A7691" s="218">
        <v>12869</v>
      </c>
      <c r="B7691" s="200" t="s">
        <v>97</v>
      </c>
      <c r="C7691" s="194" t="s">
        <v>56</v>
      </c>
      <c r="D7691" s="194" t="s">
        <v>281</v>
      </c>
      <c r="E7691" s="195" t="s">
        <v>11443</v>
      </c>
      <c r="F7691" s="150"/>
      <c r="G7691" s="151"/>
    </row>
    <row r="7692" spans="1:7" x14ac:dyDescent="0.2">
      <c r="A7692" s="218">
        <v>7247</v>
      </c>
      <c r="B7692" s="200" t="s">
        <v>4695</v>
      </c>
      <c r="C7692" s="194" t="s">
        <v>56</v>
      </c>
      <c r="D7692" s="194" t="s">
        <v>274</v>
      </c>
      <c r="E7692" s="195" t="s">
        <v>5629</v>
      </c>
      <c r="F7692" s="150"/>
      <c r="G7692" s="151"/>
    </row>
    <row r="7693" spans="1:7" x14ac:dyDescent="0.2">
      <c r="A7693" s="218">
        <v>1574</v>
      </c>
      <c r="B7693" s="200" t="s">
        <v>19293</v>
      </c>
      <c r="C7693" s="194" t="s">
        <v>273</v>
      </c>
      <c r="D7693" s="194" t="s">
        <v>281</v>
      </c>
      <c r="E7693" s="194" t="s">
        <v>5926</v>
      </c>
      <c r="F7693" s="150"/>
      <c r="G7693" s="151"/>
    </row>
    <row r="7694" spans="1:7" ht="15" x14ac:dyDescent="0.25">
      <c r="A7694" s="192"/>
      <c r="B7694" s="200" t="s">
        <v>19294</v>
      </c>
      <c r="C7694" s="192"/>
      <c r="D7694" s="192"/>
      <c r="E7694" s="192"/>
      <c r="F7694" s="150"/>
      <c r="G7694" s="151"/>
    </row>
    <row r="7695" spans="1:7" x14ac:dyDescent="0.2">
      <c r="A7695" s="218">
        <v>1581</v>
      </c>
      <c r="B7695" s="200" t="s">
        <v>19295</v>
      </c>
      <c r="C7695" s="194" t="s">
        <v>273</v>
      </c>
      <c r="D7695" s="194" t="s">
        <v>281</v>
      </c>
      <c r="E7695" s="195" t="s">
        <v>18243</v>
      </c>
      <c r="F7695" s="150"/>
      <c r="G7695" s="151"/>
    </row>
    <row r="7696" spans="1:7" ht="15" x14ac:dyDescent="0.25">
      <c r="A7696" s="192"/>
      <c r="B7696" s="200" t="s">
        <v>19296</v>
      </c>
      <c r="C7696" s="192"/>
      <c r="D7696" s="192"/>
      <c r="E7696" s="192"/>
      <c r="F7696" s="150"/>
      <c r="G7696" s="151"/>
    </row>
    <row r="7697" spans="1:7" x14ac:dyDescent="0.2">
      <c r="A7697" s="218">
        <v>1575</v>
      </c>
      <c r="B7697" s="200" t="s">
        <v>19297</v>
      </c>
      <c r="C7697" s="194" t="s">
        <v>273</v>
      </c>
      <c r="D7697" s="194" t="s">
        <v>281</v>
      </c>
      <c r="E7697" s="195" t="s">
        <v>5549</v>
      </c>
      <c r="F7697" s="150"/>
      <c r="G7697" s="151"/>
    </row>
    <row r="7698" spans="1:7" ht="15" x14ac:dyDescent="0.25">
      <c r="A7698" s="192"/>
      <c r="B7698" s="200" t="s">
        <v>19294</v>
      </c>
      <c r="C7698" s="192"/>
      <c r="D7698" s="192"/>
      <c r="E7698" s="192"/>
      <c r="F7698" s="150"/>
      <c r="G7698" s="151"/>
    </row>
    <row r="7699" spans="1:7" x14ac:dyDescent="0.2">
      <c r="A7699" s="218">
        <v>1570</v>
      </c>
      <c r="B7699" s="200" t="s">
        <v>19298</v>
      </c>
      <c r="C7699" s="194" t="s">
        <v>273</v>
      </c>
      <c r="D7699" s="194" t="s">
        <v>281</v>
      </c>
      <c r="E7699" s="194" t="s">
        <v>6428</v>
      </c>
      <c r="F7699" s="150"/>
      <c r="G7699" s="151"/>
    </row>
    <row r="7700" spans="1:7" ht="15" x14ac:dyDescent="0.25">
      <c r="A7700" s="192"/>
      <c r="B7700" s="200" t="s">
        <v>19299</v>
      </c>
      <c r="C7700" s="192"/>
      <c r="D7700" s="192"/>
      <c r="E7700" s="192"/>
      <c r="F7700" s="150"/>
      <c r="G7700" s="151"/>
    </row>
    <row r="7701" spans="1:7" x14ac:dyDescent="0.2">
      <c r="A7701" s="218">
        <v>1576</v>
      </c>
      <c r="B7701" s="200" t="s">
        <v>19300</v>
      </c>
      <c r="C7701" s="194" t="s">
        <v>273</v>
      </c>
      <c r="D7701" s="194" t="s">
        <v>281</v>
      </c>
      <c r="E7701" s="195" t="s">
        <v>5539</v>
      </c>
      <c r="F7701" s="150"/>
      <c r="G7701" s="151"/>
    </row>
    <row r="7702" spans="1:7" ht="15" x14ac:dyDescent="0.25">
      <c r="A7702" s="192"/>
      <c r="B7702" s="200" t="s">
        <v>19301</v>
      </c>
      <c r="C7702" s="192"/>
      <c r="D7702" s="192"/>
      <c r="E7702" s="192"/>
      <c r="F7702" s="150"/>
      <c r="G7702" s="151"/>
    </row>
    <row r="7703" spans="1:7" x14ac:dyDescent="0.2">
      <c r="A7703" s="218">
        <v>1577</v>
      </c>
      <c r="B7703" s="200" t="s">
        <v>19302</v>
      </c>
      <c r="C7703" s="194" t="s">
        <v>273</v>
      </c>
      <c r="D7703" s="194" t="s">
        <v>281</v>
      </c>
      <c r="E7703" s="195" t="s">
        <v>5918</v>
      </c>
      <c r="F7703" s="150"/>
      <c r="G7703" s="151"/>
    </row>
    <row r="7704" spans="1:7" ht="15" x14ac:dyDescent="0.25">
      <c r="A7704" s="192"/>
      <c r="B7704" s="200" t="s">
        <v>19301</v>
      </c>
      <c r="C7704" s="192"/>
      <c r="D7704" s="192"/>
      <c r="E7704" s="192"/>
    </row>
    <row r="7705" spans="1:7" x14ac:dyDescent="0.2">
      <c r="A7705" s="218">
        <v>1571</v>
      </c>
      <c r="B7705" s="200" t="s">
        <v>19303</v>
      </c>
      <c r="C7705" s="194" t="s">
        <v>273</v>
      </c>
      <c r="D7705" s="194" t="s">
        <v>281</v>
      </c>
      <c r="E7705" s="194" t="s">
        <v>5462</v>
      </c>
    </row>
    <row r="7706" spans="1:7" ht="15" x14ac:dyDescent="0.25">
      <c r="A7706" s="192"/>
      <c r="B7706" s="200" t="s">
        <v>19299</v>
      </c>
      <c r="C7706" s="192"/>
      <c r="D7706" s="192"/>
      <c r="E7706" s="192"/>
    </row>
    <row r="7707" spans="1:7" x14ac:dyDescent="0.2">
      <c r="A7707" s="218">
        <v>1578</v>
      </c>
      <c r="B7707" s="200" t="s">
        <v>19304</v>
      </c>
      <c r="C7707" s="194" t="s">
        <v>273</v>
      </c>
      <c r="D7707" s="194" t="s">
        <v>281</v>
      </c>
      <c r="E7707" s="195" t="s">
        <v>5782</v>
      </c>
    </row>
    <row r="7708" spans="1:7" ht="15" x14ac:dyDescent="0.25">
      <c r="A7708" s="192"/>
      <c r="B7708" s="200" t="s">
        <v>19301</v>
      </c>
      <c r="C7708" s="192"/>
      <c r="D7708" s="192"/>
      <c r="E7708" s="192"/>
    </row>
    <row r="7709" spans="1:7" ht="15" x14ac:dyDescent="0.25">
      <c r="A7709" s="218">
        <v>1573</v>
      </c>
      <c r="B7709" s="200" t="s">
        <v>19305</v>
      </c>
      <c r="C7709" s="194" t="s">
        <v>273</v>
      </c>
      <c r="D7709" s="194" t="s">
        <v>281</v>
      </c>
      <c r="E7709" s="194" t="s">
        <v>5486</v>
      </c>
      <c r="F7709" s="147"/>
      <c r="G7709" s="147"/>
    </row>
    <row r="7710" spans="1:7" ht="15" x14ac:dyDescent="0.25">
      <c r="A7710" s="192"/>
      <c r="B7710" s="200" t="s">
        <v>19294</v>
      </c>
      <c r="C7710" s="192"/>
      <c r="D7710" s="192"/>
      <c r="E7710" s="192"/>
    </row>
    <row r="7711" spans="1:7" ht="15" x14ac:dyDescent="0.25">
      <c r="A7711" s="218">
        <v>1579</v>
      </c>
      <c r="B7711" s="200" t="s">
        <v>19306</v>
      </c>
      <c r="C7711" s="194" t="s">
        <v>273</v>
      </c>
      <c r="D7711" s="194" t="s">
        <v>281</v>
      </c>
      <c r="E7711" s="195" t="s">
        <v>5722</v>
      </c>
      <c r="F7711" s="147"/>
      <c r="G7711" s="147"/>
    </row>
    <row r="7712" spans="1:7" ht="15" x14ac:dyDescent="0.25">
      <c r="A7712" s="192"/>
      <c r="B7712" s="200" t="s">
        <v>19307</v>
      </c>
      <c r="C7712" s="192"/>
      <c r="D7712" s="192"/>
      <c r="E7712" s="192"/>
      <c r="F7712" s="147"/>
      <c r="G7712" s="147"/>
    </row>
    <row r="7713" spans="1:7" ht="15" x14ac:dyDescent="0.25">
      <c r="A7713" s="218">
        <v>1580</v>
      </c>
      <c r="B7713" s="200" t="s">
        <v>19308</v>
      </c>
      <c r="C7713" s="194" t="s">
        <v>273</v>
      </c>
      <c r="D7713" s="194" t="s">
        <v>281</v>
      </c>
      <c r="E7713" s="195" t="s">
        <v>17043</v>
      </c>
      <c r="F7713" s="147"/>
      <c r="G7713" s="147"/>
    </row>
    <row r="7714" spans="1:7" ht="15" x14ac:dyDescent="0.25">
      <c r="A7714" s="192"/>
      <c r="B7714" s="200" t="s">
        <v>19296</v>
      </c>
      <c r="C7714" s="192"/>
      <c r="D7714" s="192"/>
      <c r="E7714" s="192"/>
      <c r="F7714" s="147"/>
      <c r="G7714" s="147"/>
    </row>
    <row r="7715" spans="1:7" ht="15" x14ac:dyDescent="0.25">
      <c r="A7715" s="218">
        <v>7571</v>
      </c>
      <c r="B7715" s="200" t="s">
        <v>4697</v>
      </c>
      <c r="C7715" s="194" t="s">
        <v>273</v>
      </c>
      <c r="D7715" s="194" t="s">
        <v>281</v>
      </c>
      <c r="E7715" s="195" t="s">
        <v>11170</v>
      </c>
      <c r="F7715" s="147"/>
      <c r="G7715" s="147"/>
    </row>
    <row r="7716" spans="1:7" ht="15" x14ac:dyDescent="0.25">
      <c r="A7716" s="192"/>
      <c r="B7716" s="200" t="s">
        <v>4698</v>
      </c>
      <c r="C7716" s="192"/>
      <c r="D7716" s="192"/>
      <c r="E7716" s="192"/>
    </row>
    <row r="7717" spans="1:7" ht="15" x14ac:dyDescent="0.25">
      <c r="A7717" s="218">
        <v>1591</v>
      </c>
      <c r="B7717" s="200" t="s">
        <v>19309</v>
      </c>
      <c r="C7717" s="194" t="s">
        <v>273</v>
      </c>
      <c r="D7717" s="194" t="s">
        <v>281</v>
      </c>
      <c r="E7717" s="195" t="s">
        <v>19192</v>
      </c>
      <c r="F7717" s="147"/>
      <c r="G7717" s="147"/>
    </row>
    <row r="7718" spans="1:7" ht="15" x14ac:dyDescent="0.25">
      <c r="A7718" s="218">
        <v>1547</v>
      </c>
      <c r="B7718" s="200" t="s">
        <v>19310</v>
      </c>
      <c r="C7718" s="194" t="s">
        <v>273</v>
      </c>
      <c r="D7718" s="194" t="s">
        <v>281</v>
      </c>
      <c r="E7718" s="195" t="s">
        <v>19311</v>
      </c>
      <c r="F7718" s="147"/>
      <c r="G7718" s="151"/>
    </row>
    <row r="7719" spans="1:7" ht="15" x14ac:dyDescent="0.25">
      <c r="A7719" s="192"/>
      <c r="B7719" s="200" t="s">
        <v>4696</v>
      </c>
      <c r="C7719" s="192"/>
      <c r="D7719" s="192"/>
      <c r="E7719" s="192"/>
      <c r="F7719" s="148"/>
      <c r="G7719" s="147"/>
    </row>
    <row r="7720" spans="1:7" x14ac:dyDescent="0.2">
      <c r="A7720" s="218">
        <v>38196</v>
      </c>
      <c r="B7720" s="200" t="s">
        <v>19312</v>
      </c>
      <c r="C7720" s="194" t="s">
        <v>273</v>
      </c>
      <c r="D7720" s="194" t="s">
        <v>281</v>
      </c>
      <c r="E7720" s="195" t="s">
        <v>17067</v>
      </c>
      <c r="F7720" s="148"/>
      <c r="G7720" s="148"/>
    </row>
    <row r="7721" spans="1:7" x14ac:dyDescent="0.2">
      <c r="A7721" s="218">
        <v>1543</v>
      </c>
      <c r="B7721" s="200" t="s">
        <v>19313</v>
      </c>
      <c r="C7721" s="194" t="s">
        <v>273</v>
      </c>
      <c r="D7721" s="194" t="s">
        <v>281</v>
      </c>
      <c r="E7721" s="195" t="s">
        <v>6562</v>
      </c>
      <c r="F7721" s="148"/>
      <c r="G7721" s="148"/>
    </row>
    <row r="7722" spans="1:7" ht="15" x14ac:dyDescent="0.25">
      <c r="A7722" s="192"/>
      <c r="B7722" s="200" t="s">
        <v>4696</v>
      </c>
      <c r="C7722" s="192"/>
      <c r="D7722" s="192"/>
      <c r="E7722" s="192"/>
      <c r="F7722" s="150"/>
      <c r="G7722" s="151"/>
    </row>
    <row r="7723" spans="1:7" x14ac:dyDescent="0.2">
      <c r="A7723" s="218">
        <v>1585</v>
      </c>
      <c r="B7723" s="200" t="s">
        <v>19314</v>
      </c>
      <c r="C7723" s="194" t="s">
        <v>273</v>
      </c>
      <c r="D7723" s="194" t="s">
        <v>281</v>
      </c>
      <c r="E7723" s="195" t="s">
        <v>5782</v>
      </c>
      <c r="F7723" s="150"/>
      <c r="G7723" s="151"/>
    </row>
    <row r="7724" spans="1:7" x14ac:dyDescent="0.2">
      <c r="A7724" s="218">
        <v>1593</v>
      </c>
      <c r="B7724" s="200" t="s">
        <v>19315</v>
      </c>
      <c r="C7724" s="194" t="s">
        <v>273</v>
      </c>
      <c r="D7724" s="194" t="s">
        <v>281</v>
      </c>
      <c r="E7724" s="195" t="s">
        <v>13035</v>
      </c>
      <c r="F7724" s="150"/>
      <c r="G7724" s="151"/>
    </row>
    <row r="7725" spans="1:7" x14ac:dyDescent="0.2">
      <c r="A7725" s="218">
        <v>11838</v>
      </c>
      <c r="B7725" s="200" t="s">
        <v>19316</v>
      </c>
      <c r="C7725" s="194" t="s">
        <v>273</v>
      </c>
      <c r="D7725" s="194" t="s">
        <v>281</v>
      </c>
      <c r="E7725" s="195" t="s">
        <v>17999</v>
      </c>
      <c r="F7725" s="150"/>
      <c r="G7725" s="151"/>
    </row>
    <row r="7726" spans="1:7" x14ac:dyDescent="0.2">
      <c r="A7726" s="218">
        <v>1594</v>
      </c>
      <c r="B7726" s="200" t="s">
        <v>19317</v>
      </c>
      <c r="C7726" s="194" t="s">
        <v>273</v>
      </c>
      <c r="D7726" s="194" t="s">
        <v>281</v>
      </c>
      <c r="E7726" s="195" t="s">
        <v>10287</v>
      </c>
      <c r="F7726" s="150"/>
      <c r="G7726" s="151"/>
    </row>
    <row r="7727" spans="1:7" ht="15" x14ac:dyDescent="0.25">
      <c r="A7727" s="192"/>
      <c r="B7727" s="200" t="s">
        <v>4696</v>
      </c>
      <c r="C7727" s="192"/>
      <c r="D7727" s="192"/>
      <c r="E7727" s="192"/>
      <c r="F7727" s="150"/>
      <c r="G7727" s="151"/>
    </row>
    <row r="7728" spans="1:7" x14ac:dyDescent="0.2">
      <c r="A7728" s="218">
        <v>1586</v>
      </c>
      <c r="B7728" s="200" t="s">
        <v>19318</v>
      </c>
      <c r="C7728" s="194" t="s">
        <v>273</v>
      </c>
      <c r="D7728" s="194" t="s">
        <v>281</v>
      </c>
      <c r="E7728" s="195" t="s">
        <v>10429</v>
      </c>
      <c r="F7728" s="150"/>
      <c r="G7728" s="151"/>
    </row>
    <row r="7729" spans="1:7" x14ac:dyDescent="0.2">
      <c r="A7729" s="218">
        <v>11839</v>
      </c>
      <c r="B7729" s="200" t="s">
        <v>19319</v>
      </c>
      <c r="C7729" s="194" t="s">
        <v>273</v>
      </c>
      <c r="D7729" s="194" t="s">
        <v>281</v>
      </c>
      <c r="E7729" s="195" t="s">
        <v>12415</v>
      </c>
      <c r="F7729" s="150"/>
      <c r="G7729" s="151"/>
    </row>
    <row r="7730" spans="1:7" x14ac:dyDescent="0.2">
      <c r="A7730" s="218">
        <v>1587</v>
      </c>
      <c r="B7730" s="200" t="s">
        <v>19320</v>
      </c>
      <c r="C7730" s="194" t="s">
        <v>273</v>
      </c>
      <c r="D7730" s="194" t="s">
        <v>281</v>
      </c>
      <c r="E7730" s="195" t="s">
        <v>5544</v>
      </c>
      <c r="F7730" s="150"/>
      <c r="G7730" s="151"/>
    </row>
    <row r="7731" spans="1:7" x14ac:dyDescent="0.2">
      <c r="A7731" s="218">
        <v>1545</v>
      </c>
      <c r="B7731" s="200" t="s">
        <v>19321</v>
      </c>
      <c r="C7731" s="194" t="s">
        <v>273</v>
      </c>
      <c r="D7731" s="194" t="s">
        <v>281</v>
      </c>
      <c r="E7731" s="195" t="s">
        <v>19322</v>
      </c>
      <c r="F7731" s="150"/>
      <c r="G7731" s="151"/>
    </row>
    <row r="7732" spans="1:7" ht="15" x14ac:dyDescent="0.25">
      <c r="A7732" s="192"/>
      <c r="B7732" s="200" t="s">
        <v>4696</v>
      </c>
      <c r="C7732" s="192"/>
      <c r="D7732" s="192"/>
      <c r="E7732" s="192"/>
      <c r="F7732" s="150"/>
      <c r="G7732" s="151"/>
    </row>
    <row r="7733" spans="1:7" x14ac:dyDescent="0.2">
      <c r="A7733" s="218">
        <v>1588</v>
      </c>
      <c r="B7733" s="200" t="s">
        <v>19323</v>
      </c>
      <c r="C7733" s="194" t="s">
        <v>273</v>
      </c>
      <c r="D7733" s="194" t="s">
        <v>281</v>
      </c>
      <c r="E7733" s="195" t="s">
        <v>5631</v>
      </c>
      <c r="F7733" s="150"/>
      <c r="G7733" s="151"/>
    </row>
    <row r="7734" spans="1:7" x14ac:dyDescent="0.2">
      <c r="A7734" s="218">
        <v>1535</v>
      </c>
      <c r="B7734" s="200" t="s">
        <v>19324</v>
      </c>
      <c r="C7734" s="194" t="s">
        <v>273</v>
      </c>
      <c r="D7734" s="194" t="s">
        <v>281</v>
      </c>
      <c r="E7734" s="195" t="s">
        <v>6605</v>
      </c>
      <c r="F7734" s="150"/>
      <c r="G7734" s="151"/>
    </row>
    <row r="7735" spans="1:7" x14ac:dyDescent="0.2">
      <c r="A7735" s="218">
        <v>1589</v>
      </c>
      <c r="B7735" s="200" t="s">
        <v>19325</v>
      </c>
      <c r="C7735" s="194" t="s">
        <v>273</v>
      </c>
      <c r="D7735" s="194" t="s">
        <v>281</v>
      </c>
      <c r="E7735" s="195" t="s">
        <v>5968</v>
      </c>
      <c r="F7735" s="150"/>
      <c r="G7735" s="151"/>
    </row>
    <row r="7736" spans="1:7" x14ac:dyDescent="0.2">
      <c r="A7736" s="218">
        <v>1546</v>
      </c>
      <c r="B7736" s="200" t="s">
        <v>19326</v>
      </c>
      <c r="C7736" s="194" t="s">
        <v>273</v>
      </c>
      <c r="D7736" s="194" t="s">
        <v>281</v>
      </c>
      <c r="E7736" s="195" t="s">
        <v>19327</v>
      </c>
      <c r="F7736" s="150"/>
      <c r="G7736" s="151"/>
    </row>
    <row r="7737" spans="1:7" ht="15" x14ac:dyDescent="0.25">
      <c r="A7737" s="192"/>
      <c r="B7737" s="200" t="s">
        <v>4696</v>
      </c>
      <c r="C7737" s="192"/>
      <c r="D7737" s="192"/>
      <c r="E7737" s="192"/>
      <c r="F7737" s="150"/>
      <c r="G7737" s="151"/>
    </row>
    <row r="7738" spans="1:7" x14ac:dyDescent="0.2">
      <c r="A7738" s="218">
        <v>1590</v>
      </c>
      <c r="B7738" s="200" t="s">
        <v>19328</v>
      </c>
      <c r="C7738" s="194" t="s">
        <v>273</v>
      </c>
      <c r="D7738" s="194" t="s">
        <v>281</v>
      </c>
      <c r="E7738" s="195" t="s">
        <v>7177</v>
      </c>
      <c r="F7738" s="150"/>
      <c r="G7738" s="151"/>
    </row>
    <row r="7739" spans="1:7" x14ac:dyDescent="0.2">
      <c r="A7739" s="218">
        <v>1542</v>
      </c>
      <c r="B7739" s="200" t="s">
        <v>19329</v>
      </c>
      <c r="C7739" s="194" t="s">
        <v>273</v>
      </c>
      <c r="D7739" s="194" t="s">
        <v>281</v>
      </c>
      <c r="E7739" s="195" t="s">
        <v>19330</v>
      </c>
      <c r="F7739" s="150"/>
      <c r="G7739" s="151"/>
    </row>
    <row r="7740" spans="1:7" ht="15" x14ac:dyDescent="0.25">
      <c r="A7740" s="192"/>
      <c r="B7740" s="200" t="s">
        <v>4696</v>
      </c>
      <c r="C7740" s="192"/>
      <c r="D7740" s="192"/>
      <c r="E7740" s="192"/>
      <c r="F7740" s="150"/>
      <c r="G7740" s="151"/>
    </row>
    <row r="7741" spans="1:7" x14ac:dyDescent="0.2">
      <c r="A7741" s="218">
        <v>2669</v>
      </c>
      <c r="B7741" s="200" t="s">
        <v>4699</v>
      </c>
      <c r="C7741" s="194" t="s">
        <v>273</v>
      </c>
      <c r="D7741" s="194" t="s">
        <v>281</v>
      </c>
      <c r="E7741" s="195" t="s">
        <v>5434</v>
      </c>
      <c r="F7741" s="150"/>
      <c r="G7741" s="151"/>
    </row>
    <row r="7742" spans="1:7" x14ac:dyDescent="0.2">
      <c r="A7742" s="218">
        <v>38415</v>
      </c>
      <c r="B7742" s="200" t="s">
        <v>19331</v>
      </c>
      <c r="C7742" s="194" t="s">
        <v>273</v>
      </c>
      <c r="D7742" s="194" t="s">
        <v>281</v>
      </c>
      <c r="E7742" s="195" t="s">
        <v>19332</v>
      </c>
      <c r="F7742" s="150"/>
      <c r="G7742" s="151"/>
    </row>
    <row r="7743" spans="1:7" ht="15" x14ac:dyDescent="0.25">
      <c r="A7743" s="192"/>
      <c r="B7743" s="200" t="s">
        <v>19333</v>
      </c>
      <c r="C7743" s="192"/>
      <c r="D7743" s="192"/>
      <c r="E7743" s="192"/>
      <c r="F7743" s="150"/>
      <c r="G7743" s="151"/>
    </row>
    <row r="7744" spans="1:7" ht="15" x14ac:dyDescent="0.25">
      <c r="A7744" s="199" t="s">
        <v>16759</v>
      </c>
      <c r="B7744" s="192"/>
      <c r="C7744" s="192"/>
      <c r="D7744" s="192"/>
      <c r="E7744" s="192"/>
      <c r="F7744" s="150"/>
      <c r="G7744" s="151"/>
    </row>
    <row r="7745" spans="1:7" x14ac:dyDescent="0.2">
      <c r="A7745" s="167"/>
      <c r="B7745" s="171"/>
      <c r="C7745" s="167"/>
      <c r="D7745" s="167"/>
      <c r="E7745" s="167"/>
      <c r="F7745" s="150"/>
      <c r="G7745" s="151"/>
    </row>
    <row r="7746" spans="1:7" ht="18" x14ac:dyDescent="0.25">
      <c r="A7746" s="192"/>
      <c r="B7746" s="201" t="s">
        <v>264</v>
      </c>
      <c r="C7746" s="192"/>
      <c r="D7746" s="193" t="s">
        <v>16732</v>
      </c>
      <c r="E7746" s="194" t="s">
        <v>19334</v>
      </c>
      <c r="F7746" s="150"/>
      <c r="G7746" s="151"/>
    </row>
    <row r="7747" spans="1:7" ht="15" x14ac:dyDescent="0.25">
      <c r="A7747" s="199" t="s">
        <v>16734</v>
      </c>
      <c r="B7747" s="192"/>
      <c r="C7747" s="192"/>
      <c r="D7747" s="192"/>
      <c r="E7747" s="192"/>
      <c r="F7747" s="150"/>
      <c r="G7747" s="151"/>
    </row>
    <row r="7748" spans="1:7" ht="15" x14ac:dyDescent="0.25">
      <c r="A7748" s="199" t="s">
        <v>16735</v>
      </c>
      <c r="B7748" s="192"/>
      <c r="C7748" s="192"/>
      <c r="D7748" s="192"/>
      <c r="E7748" s="192"/>
      <c r="F7748" s="150"/>
      <c r="G7748" s="151"/>
    </row>
    <row r="7749" spans="1:7" ht="15" x14ac:dyDescent="0.25">
      <c r="A7749" s="199" t="s">
        <v>16736</v>
      </c>
      <c r="B7749" s="192"/>
      <c r="C7749" s="192"/>
      <c r="D7749" s="192"/>
      <c r="E7749" s="192"/>
      <c r="F7749" s="150"/>
      <c r="G7749" s="151"/>
    </row>
    <row r="7750" spans="1:7" ht="15" x14ac:dyDescent="0.25">
      <c r="A7750" s="199" t="s">
        <v>16737</v>
      </c>
      <c r="B7750" s="192"/>
      <c r="C7750" s="192"/>
      <c r="D7750" s="192"/>
      <c r="E7750" s="192"/>
      <c r="F7750" s="150"/>
      <c r="G7750" s="151"/>
    </row>
    <row r="7751" spans="1:7" ht="15" x14ac:dyDescent="0.25">
      <c r="A7751" s="199" t="s">
        <v>16738</v>
      </c>
      <c r="B7751" s="192"/>
      <c r="C7751" s="192"/>
      <c r="D7751" s="192"/>
      <c r="E7751" s="192"/>
      <c r="F7751" s="150"/>
      <c r="G7751" s="151"/>
    </row>
    <row r="7752" spans="1:7" ht="15" x14ac:dyDescent="0.25">
      <c r="A7752" s="199" t="s">
        <v>16739</v>
      </c>
      <c r="B7752" s="200" t="s">
        <v>16740</v>
      </c>
      <c r="C7752" s="192"/>
      <c r="D7752" s="192"/>
      <c r="E7752" s="192"/>
      <c r="F7752" s="150"/>
      <c r="G7752" s="151"/>
    </row>
    <row r="7753" spans="1:7" ht="15" x14ac:dyDescent="0.25">
      <c r="A7753" s="192"/>
      <c r="B7753" s="200" t="s">
        <v>16741</v>
      </c>
      <c r="C7753" s="195" t="s">
        <v>16742</v>
      </c>
      <c r="D7753" s="192"/>
      <c r="E7753" s="195" t="s">
        <v>16743</v>
      </c>
      <c r="F7753" s="150"/>
      <c r="G7753" s="151"/>
    </row>
    <row r="7754" spans="1:7" ht="15" x14ac:dyDescent="0.25">
      <c r="A7754" s="199" t="s">
        <v>16744</v>
      </c>
      <c r="B7754" s="199" t="s">
        <v>16745</v>
      </c>
      <c r="C7754" s="192"/>
      <c r="D7754" s="193" t="s">
        <v>16746</v>
      </c>
      <c r="E7754" s="192"/>
      <c r="F7754" s="150"/>
      <c r="G7754" s="151"/>
    </row>
    <row r="7755" spans="1:7" x14ac:dyDescent="0.2">
      <c r="A7755" s="199" t="s">
        <v>265</v>
      </c>
      <c r="B7755" s="199" t="s">
        <v>266</v>
      </c>
      <c r="C7755" s="193" t="s">
        <v>267</v>
      </c>
      <c r="D7755" s="193" t="s">
        <v>268</v>
      </c>
      <c r="E7755" s="193" t="s">
        <v>269</v>
      </c>
      <c r="F7755" s="150"/>
      <c r="G7755" s="151"/>
    </row>
    <row r="7756" spans="1:7" ht="15" x14ac:dyDescent="0.25">
      <c r="A7756" s="192"/>
      <c r="B7756" s="192"/>
      <c r="C7756" s="192"/>
      <c r="D7756" s="193" t="s">
        <v>270</v>
      </c>
      <c r="E7756" s="193" t="s">
        <v>271</v>
      </c>
      <c r="F7756" s="150"/>
      <c r="G7756" s="151"/>
    </row>
    <row r="7757" spans="1:7" x14ac:dyDescent="0.2">
      <c r="A7757" s="218">
        <v>38414</v>
      </c>
      <c r="B7757" s="200" t="s">
        <v>19335</v>
      </c>
      <c r="C7757" s="194" t="s">
        <v>273</v>
      </c>
      <c r="D7757" s="194" t="s">
        <v>281</v>
      </c>
      <c r="E7757" s="195" t="s">
        <v>19336</v>
      </c>
      <c r="F7757" s="150"/>
      <c r="G7757" s="151"/>
    </row>
    <row r="7758" spans="1:7" ht="15" x14ac:dyDescent="0.25">
      <c r="A7758" s="192"/>
      <c r="B7758" s="200" t="s">
        <v>19337</v>
      </c>
      <c r="C7758" s="192"/>
      <c r="D7758" s="192"/>
      <c r="E7758" s="192"/>
      <c r="F7758" s="150"/>
      <c r="G7758" s="151"/>
    </row>
    <row r="7759" spans="1:7" x14ac:dyDescent="0.2">
      <c r="A7759" s="218">
        <v>7253</v>
      </c>
      <c r="B7759" s="200" t="s">
        <v>4700</v>
      </c>
      <c r="C7759" s="194" t="s">
        <v>302</v>
      </c>
      <c r="D7759" s="194" t="s">
        <v>274</v>
      </c>
      <c r="E7759" s="195" t="s">
        <v>6909</v>
      </c>
      <c r="F7759" s="150"/>
      <c r="G7759" s="151"/>
    </row>
    <row r="7760" spans="1:7" x14ac:dyDescent="0.2">
      <c r="A7760" s="218">
        <v>4806</v>
      </c>
      <c r="B7760" s="200" t="s">
        <v>4701</v>
      </c>
      <c r="C7760" s="194" t="s">
        <v>18</v>
      </c>
      <c r="D7760" s="194" t="s">
        <v>281</v>
      </c>
      <c r="E7760" s="195" t="s">
        <v>6884</v>
      </c>
      <c r="F7760" s="150"/>
      <c r="G7760" s="151"/>
    </row>
    <row r="7761" spans="1:7" x14ac:dyDescent="0.2">
      <c r="A7761" s="218">
        <v>34401</v>
      </c>
      <c r="B7761" s="200" t="s">
        <v>4702</v>
      </c>
      <c r="C7761" s="194" t="s">
        <v>273</v>
      </c>
      <c r="D7761" s="194" t="s">
        <v>281</v>
      </c>
      <c r="E7761" s="194" t="s">
        <v>8660</v>
      </c>
      <c r="F7761" s="150"/>
      <c r="G7761" s="151"/>
    </row>
    <row r="7762" spans="1:7" x14ac:dyDescent="0.2">
      <c r="A7762" s="218">
        <v>7258</v>
      </c>
      <c r="B7762" s="200" t="s">
        <v>4703</v>
      </c>
      <c r="C7762" s="194" t="s">
        <v>273</v>
      </c>
      <c r="D7762" s="194" t="s">
        <v>281</v>
      </c>
      <c r="E7762" s="194" t="s">
        <v>5599</v>
      </c>
      <c r="F7762" s="150"/>
      <c r="G7762" s="151"/>
    </row>
    <row r="7763" spans="1:7" x14ac:dyDescent="0.2">
      <c r="A7763" s="218">
        <v>7260</v>
      </c>
      <c r="B7763" s="200" t="s">
        <v>4704</v>
      </c>
      <c r="C7763" s="194" t="s">
        <v>273</v>
      </c>
      <c r="D7763" s="194" t="s">
        <v>281</v>
      </c>
      <c r="E7763" s="194" t="s">
        <v>5926</v>
      </c>
      <c r="F7763" s="150"/>
      <c r="G7763" s="151"/>
    </row>
    <row r="7764" spans="1:7" x14ac:dyDescent="0.2">
      <c r="A7764" s="218">
        <v>7256</v>
      </c>
      <c r="B7764" s="200" t="s">
        <v>4705</v>
      </c>
      <c r="C7764" s="194" t="s">
        <v>273</v>
      </c>
      <c r="D7764" s="194" t="s">
        <v>281</v>
      </c>
      <c r="E7764" s="194" t="s">
        <v>5610</v>
      </c>
      <c r="F7764" s="150"/>
      <c r="G7764" s="151"/>
    </row>
    <row r="7765" spans="1:7" x14ac:dyDescent="0.2">
      <c r="A7765" s="218">
        <v>34400</v>
      </c>
      <c r="B7765" s="200" t="s">
        <v>4706</v>
      </c>
      <c r="C7765" s="194" t="s">
        <v>273</v>
      </c>
      <c r="D7765" s="194" t="s">
        <v>281</v>
      </c>
      <c r="E7765" s="195" t="s">
        <v>16775</v>
      </c>
      <c r="F7765" s="150"/>
      <c r="G7765" s="151"/>
    </row>
    <row r="7766" spans="1:7" x14ac:dyDescent="0.2">
      <c r="A7766" s="218">
        <v>10617</v>
      </c>
      <c r="B7766" s="200" t="s">
        <v>4707</v>
      </c>
      <c r="C7766" s="194" t="s">
        <v>273</v>
      </c>
      <c r="D7766" s="194" t="s">
        <v>281</v>
      </c>
      <c r="E7766" s="195" t="s">
        <v>7088</v>
      </c>
      <c r="F7766" s="150"/>
      <c r="G7766" s="151"/>
    </row>
    <row r="7767" spans="1:7" x14ac:dyDescent="0.2">
      <c r="A7767" s="218">
        <v>7274</v>
      </c>
      <c r="B7767" s="200" t="s">
        <v>4708</v>
      </c>
      <c r="C7767" s="194" t="s">
        <v>273</v>
      </c>
      <c r="D7767" s="194" t="s">
        <v>209</v>
      </c>
      <c r="E7767" s="195" t="s">
        <v>6911</v>
      </c>
      <c r="F7767" s="150"/>
      <c r="G7767" s="151"/>
    </row>
    <row r="7768" spans="1:7" x14ac:dyDescent="0.2">
      <c r="A7768" s="218">
        <v>7280</v>
      </c>
      <c r="B7768" s="200" t="s">
        <v>4709</v>
      </c>
      <c r="C7768" s="194" t="s">
        <v>273</v>
      </c>
      <c r="D7768" s="194" t="s">
        <v>281</v>
      </c>
      <c r="E7768" s="195" t="s">
        <v>6912</v>
      </c>
      <c r="F7768" s="150"/>
      <c r="G7768" s="151"/>
    </row>
    <row r="7769" spans="1:7" x14ac:dyDescent="0.2">
      <c r="A7769" s="218">
        <v>7282</v>
      </c>
      <c r="B7769" s="200" t="s">
        <v>4710</v>
      </c>
      <c r="C7769" s="194" t="s">
        <v>273</v>
      </c>
      <c r="D7769" s="194" t="s">
        <v>281</v>
      </c>
      <c r="E7769" s="195" t="s">
        <v>6913</v>
      </c>
      <c r="F7769" s="150"/>
      <c r="G7769" s="151"/>
    </row>
    <row r="7770" spans="1:7" x14ac:dyDescent="0.2">
      <c r="A7770" s="218">
        <v>7276</v>
      </c>
      <c r="B7770" s="200" t="s">
        <v>4711</v>
      </c>
      <c r="C7770" s="194" t="s">
        <v>273</v>
      </c>
      <c r="D7770" s="194" t="s">
        <v>281</v>
      </c>
      <c r="E7770" s="195" t="s">
        <v>6914</v>
      </c>
    </row>
    <row r="7771" spans="1:7" x14ac:dyDescent="0.2">
      <c r="A7771" s="218">
        <v>7277</v>
      </c>
      <c r="B7771" s="200" t="s">
        <v>4712</v>
      </c>
      <c r="C7771" s="194" t="s">
        <v>273</v>
      </c>
      <c r="D7771" s="194" t="s">
        <v>281</v>
      </c>
      <c r="E7771" s="195" t="s">
        <v>6915</v>
      </c>
    </row>
    <row r="7772" spans="1:7" x14ac:dyDescent="0.2">
      <c r="A7772" s="218">
        <v>7278</v>
      </c>
      <c r="B7772" s="200" t="s">
        <v>4713</v>
      </c>
      <c r="C7772" s="194" t="s">
        <v>273</v>
      </c>
      <c r="D7772" s="194" t="s">
        <v>281</v>
      </c>
      <c r="E7772" s="195" t="s">
        <v>6916</v>
      </c>
    </row>
    <row r="7773" spans="1:7" x14ac:dyDescent="0.2">
      <c r="A7773" s="218">
        <v>7275</v>
      </c>
      <c r="B7773" s="200" t="s">
        <v>4714</v>
      </c>
      <c r="C7773" s="194" t="s">
        <v>273</v>
      </c>
      <c r="D7773" s="194" t="s">
        <v>281</v>
      </c>
      <c r="E7773" s="195" t="s">
        <v>6917</v>
      </c>
    </row>
    <row r="7774" spans="1:7" x14ac:dyDescent="0.2">
      <c r="A7774" s="218">
        <v>7284</v>
      </c>
      <c r="B7774" s="200" t="s">
        <v>4715</v>
      </c>
      <c r="C7774" s="194" t="s">
        <v>273</v>
      </c>
      <c r="D7774" s="194" t="s">
        <v>281</v>
      </c>
      <c r="E7774" s="195" t="s">
        <v>6918</v>
      </c>
    </row>
    <row r="7775" spans="1:7" ht="15" x14ac:dyDescent="0.25">
      <c r="A7775" s="218">
        <v>11663</v>
      </c>
      <c r="B7775" s="200" t="s">
        <v>4716</v>
      </c>
      <c r="C7775" s="194" t="s">
        <v>273</v>
      </c>
      <c r="D7775" s="194" t="s">
        <v>281</v>
      </c>
      <c r="E7775" s="195" t="s">
        <v>6919</v>
      </c>
      <c r="F7775" s="147"/>
      <c r="G7775" s="147"/>
    </row>
    <row r="7776" spans="1:7" x14ac:dyDescent="0.2">
      <c r="A7776" s="218">
        <v>11665</v>
      </c>
      <c r="B7776" s="200" t="s">
        <v>4717</v>
      </c>
      <c r="C7776" s="194" t="s">
        <v>273</v>
      </c>
      <c r="D7776" s="194" t="s">
        <v>281</v>
      </c>
      <c r="E7776" s="195" t="s">
        <v>6920</v>
      </c>
    </row>
    <row r="7777" spans="1:6" ht="15" x14ac:dyDescent="0.25">
      <c r="A7777" s="218">
        <v>11666</v>
      </c>
      <c r="B7777" s="200" t="s">
        <v>4718</v>
      </c>
      <c r="C7777" s="194" t="s">
        <v>273</v>
      </c>
      <c r="D7777" s="194" t="s">
        <v>281</v>
      </c>
      <c r="E7777" s="195" t="s">
        <v>6921</v>
      </c>
      <c r="F7777" s="147"/>
    </row>
    <row r="7778" spans="1:6" ht="15" x14ac:dyDescent="0.25">
      <c r="A7778" s="218">
        <v>11667</v>
      </c>
      <c r="B7778" s="200" t="s">
        <v>4719</v>
      </c>
      <c r="C7778" s="194" t="s">
        <v>273</v>
      </c>
      <c r="D7778" s="194" t="s">
        <v>281</v>
      </c>
      <c r="E7778" s="195" t="s">
        <v>6922</v>
      </c>
      <c r="F7778" s="147"/>
    </row>
    <row r="7779" spans="1:6" ht="15" x14ac:dyDescent="0.25">
      <c r="A7779" s="218">
        <v>11668</v>
      </c>
      <c r="B7779" s="200" t="s">
        <v>4720</v>
      </c>
      <c r="C7779" s="194" t="s">
        <v>273</v>
      </c>
      <c r="D7779" s="194" t="s">
        <v>281</v>
      </c>
      <c r="E7779" s="195" t="s">
        <v>6923</v>
      </c>
      <c r="F7779" s="147"/>
    </row>
    <row r="7780" spans="1:6" ht="15" x14ac:dyDescent="0.25">
      <c r="A7780" s="218">
        <v>7314</v>
      </c>
      <c r="B7780" s="200" t="s">
        <v>4721</v>
      </c>
      <c r="C7780" s="194" t="s">
        <v>69</v>
      </c>
      <c r="D7780" s="194" t="s">
        <v>281</v>
      </c>
      <c r="E7780" s="195" t="s">
        <v>19338</v>
      </c>
      <c r="F7780" s="147"/>
    </row>
    <row r="7781" spans="1:6" ht="15" x14ac:dyDescent="0.25">
      <c r="A7781" s="218">
        <v>7287</v>
      </c>
      <c r="B7781" s="200" t="s">
        <v>4722</v>
      </c>
      <c r="C7781" s="194" t="s">
        <v>78</v>
      </c>
      <c r="D7781" s="194" t="s">
        <v>209</v>
      </c>
      <c r="E7781" s="195" t="s">
        <v>19339</v>
      </c>
      <c r="F7781" s="147"/>
    </row>
    <row r="7782" spans="1:6" x14ac:dyDescent="0.2">
      <c r="A7782" s="218">
        <v>7350</v>
      </c>
      <c r="B7782" s="200" t="s">
        <v>4723</v>
      </c>
      <c r="C7782" s="194" t="s">
        <v>69</v>
      </c>
      <c r="D7782" s="194" t="s">
        <v>281</v>
      </c>
      <c r="E7782" s="195" t="s">
        <v>8659</v>
      </c>
    </row>
    <row r="7783" spans="1:6" ht="15" x14ac:dyDescent="0.25">
      <c r="A7783" s="218">
        <v>7348</v>
      </c>
      <c r="B7783" s="200" t="s">
        <v>4724</v>
      </c>
      <c r="C7783" s="194" t="s">
        <v>69</v>
      </c>
      <c r="D7783" s="194" t="s">
        <v>281</v>
      </c>
      <c r="E7783" s="195" t="s">
        <v>8638</v>
      </c>
      <c r="F7783" s="147"/>
    </row>
    <row r="7784" spans="1:6" x14ac:dyDescent="0.2">
      <c r="A7784" s="218">
        <v>7347</v>
      </c>
      <c r="B7784" s="200" t="s">
        <v>4725</v>
      </c>
      <c r="C7784" s="194" t="s">
        <v>78</v>
      </c>
      <c r="D7784" s="194" t="s">
        <v>281</v>
      </c>
      <c r="E7784" s="195" t="s">
        <v>15723</v>
      </c>
      <c r="F7784" s="151"/>
    </row>
    <row r="7785" spans="1:6" ht="15" x14ac:dyDescent="0.25">
      <c r="A7785" s="218">
        <v>7355</v>
      </c>
      <c r="B7785" s="200" t="s">
        <v>4726</v>
      </c>
      <c r="C7785" s="194" t="s">
        <v>78</v>
      </c>
      <c r="D7785" s="194" t="s">
        <v>281</v>
      </c>
      <c r="E7785" s="195" t="s">
        <v>19340</v>
      </c>
      <c r="F7785" s="147"/>
    </row>
    <row r="7786" spans="1:6" x14ac:dyDescent="0.2">
      <c r="A7786" s="218">
        <v>7356</v>
      </c>
      <c r="B7786" s="200" t="s">
        <v>4727</v>
      </c>
      <c r="C7786" s="194" t="s">
        <v>69</v>
      </c>
      <c r="D7786" s="194" t="s">
        <v>281</v>
      </c>
      <c r="E7786" s="195" t="s">
        <v>5319</v>
      </c>
      <c r="F7786" s="148"/>
    </row>
    <row r="7787" spans="1:6" x14ac:dyDescent="0.2">
      <c r="A7787" s="218">
        <v>7313</v>
      </c>
      <c r="B7787" s="200" t="s">
        <v>4728</v>
      </c>
      <c r="C7787" s="194" t="s">
        <v>69</v>
      </c>
      <c r="D7787" s="194" t="s">
        <v>281</v>
      </c>
      <c r="E7787" s="195" t="s">
        <v>11891</v>
      </c>
      <c r="F7787" s="148"/>
    </row>
    <row r="7788" spans="1:6" x14ac:dyDescent="0.2">
      <c r="A7788" s="218">
        <v>7319</v>
      </c>
      <c r="B7788" s="200" t="s">
        <v>4729</v>
      </c>
      <c r="C7788" s="194" t="s">
        <v>69</v>
      </c>
      <c r="D7788" s="194" t="s">
        <v>281</v>
      </c>
      <c r="E7788" s="195" t="s">
        <v>5639</v>
      </c>
      <c r="F7788" s="151"/>
    </row>
    <row r="7789" spans="1:6" x14ac:dyDescent="0.2">
      <c r="A7789" s="218">
        <v>7311</v>
      </c>
      <c r="B7789" s="200" t="s">
        <v>4730</v>
      </c>
      <c r="C7789" s="194" t="s">
        <v>69</v>
      </c>
      <c r="D7789" s="194" t="s">
        <v>281</v>
      </c>
      <c r="E7789" s="195" t="s">
        <v>11231</v>
      </c>
      <c r="F7789" s="151"/>
    </row>
    <row r="7790" spans="1:6" x14ac:dyDescent="0.2">
      <c r="A7790" s="218">
        <v>7292</v>
      </c>
      <c r="B7790" s="200" t="s">
        <v>4731</v>
      </c>
      <c r="C7790" s="194" t="s">
        <v>69</v>
      </c>
      <c r="D7790" s="194" t="s">
        <v>281</v>
      </c>
      <c r="E7790" s="195" t="s">
        <v>18683</v>
      </c>
      <c r="F7790" s="151"/>
    </row>
    <row r="7791" spans="1:6" ht="15" x14ac:dyDescent="0.25">
      <c r="A7791" s="218">
        <v>7288</v>
      </c>
      <c r="B7791" s="200" t="s">
        <v>4732</v>
      </c>
      <c r="C7791" s="194" t="s">
        <v>69</v>
      </c>
      <c r="D7791" s="194" t="s">
        <v>281</v>
      </c>
      <c r="E7791" s="195" t="s">
        <v>5876</v>
      </c>
      <c r="F7791" s="147"/>
    </row>
    <row r="7792" spans="1:6" x14ac:dyDescent="0.2">
      <c r="A7792" s="218">
        <v>7293</v>
      </c>
      <c r="B7792" s="200" t="s">
        <v>4733</v>
      </c>
      <c r="C7792" s="194" t="s">
        <v>69</v>
      </c>
      <c r="D7792" s="194" t="s">
        <v>281</v>
      </c>
      <c r="E7792" s="195" t="s">
        <v>19163</v>
      </c>
      <c r="F7792" s="151"/>
    </row>
    <row r="7793" spans="1:6" ht="15" x14ac:dyDescent="0.25">
      <c r="A7793" s="218">
        <v>35693</v>
      </c>
      <c r="B7793" s="200" t="s">
        <v>4734</v>
      </c>
      <c r="C7793" s="194" t="s">
        <v>69</v>
      </c>
      <c r="D7793" s="194" t="s">
        <v>281</v>
      </c>
      <c r="E7793" s="195" t="s">
        <v>6209</v>
      </c>
      <c r="F7793" s="147"/>
    </row>
    <row r="7794" spans="1:6" x14ac:dyDescent="0.2">
      <c r="A7794" s="218">
        <v>35692</v>
      </c>
      <c r="B7794" s="200" t="s">
        <v>4735</v>
      </c>
      <c r="C7794" s="194" t="s">
        <v>69</v>
      </c>
      <c r="D7794" s="194" t="s">
        <v>281</v>
      </c>
      <c r="E7794" s="195" t="s">
        <v>19341</v>
      </c>
      <c r="F7794" s="151"/>
    </row>
    <row r="7795" spans="1:6" x14ac:dyDescent="0.2">
      <c r="A7795" s="218">
        <v>7344</v>
      </c>
      <c r="B7795" s="200" t="s">
        <v>4736</v>
      </c>
      <c r="C7795" s="194" t="s">
        <v>78</v>
      </c>
      <c r="D7795" s="194" t="s">
        <v>209</v>
      </c>
      <c r="E7795" s="195" t="s">
        <v>19342</v>
      </c>
      <c r="F7795" s="151"/>
    </row>
    <row r="7796" spans="1:6" ht="15" x14ac:dyDescent="0.25">
      <c r="A7796" s="218">
        <v>7345</v>
      </c>
      <c r="B7796" s="200" t="s">
        <v>4737</v>
      </c>
      <c r="C7796" s="194" t="s">
        <v>69</v>
      </c>
      <c r="D7796" s="194" t="s">
        <v>281</v>
      </c>
      <c r="E7796" s="195" t="s">
        <v>19343</v>
      </c>
      <c r="F7796" s="147"/>
    </row>
    <row r="7797" spans="1:6" x14ac:dyDescent="0.2">
      <c r="A7797" s="218">
        <v>35691</v>
      </c>
      <c r="B7797" s="200" t="s">
        <v>4738</v>
      </c>
      <c r="C7797" s="194" t="s">
        <v>69</v>
      </c>
      <c r="D7797" s="194" t="s">
        <v>281</v>
      </c>
      <c r="E7797" s="195" t="s">
        <v>5299</v>
      </c>
      <c r="F7797" s="151"/>
    </row>
    <row r="7798" spans="1:6" x14ac:dyDescent="0.2">
      <c r="A7798" s="218">
        <v>7342</v>
      </c>
      <c r="B7798" s="200" t="s">
        <v>4739</v>
      </c>
      <c r="C7798" s="194" t="s">
        <v>31</v>
      </c>
      <c r="D7798" s="194" t="s">
        <v>281</v>
      </c>
      <c r="E7798" s="195" t="s">
        <v>6255</v>
      </c>
      <c r="F7798" s="151"/>
    </row>
    <row r="7799" spans="1:6" ht="15" x14ac:dyDescent="0.25">
      <c r="A7799" s="218">
        <v>7343</v>
      </c>
      <c r="B7799" s="200" t="s">
        <v>4740</v>
      </c>
      <c r="C7799" s="194" t="s">
        <v>69</v>
      </c>
      <c r="D7799" s="194" t="s">
        <v>281</v>
      </c>
      <c r="E7799" s="195" t="s">
        <v>8130</v>
      </c>
      <c r="F7799" s="147"/>
    </row>
    <row r="7800" spans="1:6" x14ac:dyDescent="0.2">
      <c r="A7800" s="218">
        <v>154</v>
      </c>
      <c r="B7800" s="200" t="s">
        <v>4741</v>
      </c>
      <c r="C7800" s="194" t="s">
        <v>69</v>
      </c>
      <c r="D7800" s="194" t="s">
        <v>281</v>
      </c>
      <c r="E7800" s="195" t="s">
        <v>5256</v>
      </c>
      <c r="F7800" s="151"/>
    </row>
    <row r="7801" spans="1:6" ht="15" x14ac:dyDescent="0.25">
      <c r="A7801" s="218">
        <v>7338</v>
      </c>
      <c r="B7801" s="200" t="s">
        <v>4742</v>
      </c>
      <c r="C7801" s="194" t="s">
        <v>31</v>
      </c>
      <c r="D7801" s="194" t="s">
        <v>281</v>
      </c>
      <c r="E7801" s="195" t="s">
        <v>6265</v>
      </c>
      <c r="F7801" s="147"/>
    </row>
    <row r="7802" spans="1:6" x14ac:dyDescent="0.2">
      <c r="A7802" s="218">
        <v>11060</v>
      </c>
      <c r="B7802" s="200" t="s">
        <v>4743</v>
      </c>
      <c r="C7802" s="194" t="s">
        <v>273</v>
      </c>
      <c r="D7802" s="194" t="s">
        <v>281</v>
      </c>
      <c r="E7802" s="195" t="s">
        <v>5817</v>
      </c>
      <c r="F7802" s="151"/>
    </row>
    <row r="7803" spans="1:6" ht="15" x14ac:dyDescent="0.25">
      <c r="A7803" s="192"/>
      <c r="B7803" s="200" t="s">
        <v>4744</v>
      </c>
      <c r="C7803" s="192"/>
      <c r="D7803" s="192"/>
      <c r="E7803" s="192"/>
      <c r="F7803" s="151"/>
    </row>
    <row r="7804" spans="1:6" ht="15" x14ac:dyDescent="0.25">
      <c r="A7804" s="199" t="s">
        <v>16759</v>
      </c>
      <c r="B7804" s="192"/>
      <c r="C7804" s="192"/>
      <c r="D7804" s="192"/>
      <c r="E7804" s="192"/>
      <c r="F7804" s="151"/>
    </row>
    <row r="7805" spans="1:6" x14ac:dyDescent="0.2">
      <c r="A7805" s="174"/>
      <c r="B7805" s="173"/>
      <c r="C7805" s="168"/>
      <c r="D7805" s="168"/>
      <c r="E7805" s="169"/>
      <c r="F7805" s="151"/>
    </row>
    <row r="7806" spans="1:6" ht="18" x14ac:dyDescent="0.25">
      <c r="A7806" s="192"/>
      <c r="B7806" s="201" t="s">
        <v>264</v>
      </c>
      <c r="C7806" s="192"/>
      <c r="D7806" s="193" t="s">
        <v>16732</v>
      </c>
      <c r="E7806" s="194" t="s">
        <v>19344</v>
      </c>
      <c r="F7806" s="151"/>
    </row>
    <row r="7807" spans="1:6" ht="15" x14ac:dyDescent="0.25">
      <c r="A7807" s="199" t="s">
        <v>16734</v>
      </c>
      <c r="B7807" s="192"/>
      <c r="C7807" s="192"/>
      <c r="D7807" s="192"/>
      <c r="E7807" s="192"/>
      <c r="F7807" s="151"/>
    </row>
    <row r="7808" spans="1:6" ht="15" x14ac:dyDescent="0.25">
      <c r="A7808" s="199" t="s">
        <v>16735</v>
      </c>
      <c r="B7808" s="192"/>
      <c r="C7808" s="192"/>
      <c r="D7808" s="192"/>
      <c r="E7808" s="192"/>
      <c r="F7808" s="151"/>
    </row>
    <row r="7809" spans="1:6" ht="15" x14ac:dyDescent="0.25">
      <c r="A7809" s="199" t="s">
        <v>16736</v>
      </c>
      <c r="B7809" s="192"/>
      <c r="C7809" s="192"/>
      <c r="D7809" s="192"/>
      <c r="E7809" s="192"/>
      <c r="F7809" s="151"/>
    </row>
    <row r="7810" spans="1:6" ht="15" x14ac:dyDescent="0.25">
      <c r="A7810" s="199" t="s">
        <v>16737</v>
      </c>
      <c r="B7810" s="192"/>
      <c r="C7810" s="192"/>
      <c r="D7810" s="192"/>
      <c r="E7810" s="192"/>
      <c r="F7810" s="151"/>
    </row>
    <row r="7811" spans="1:6" ht="15" x14ac:dyDescent="0.25">
      <c r="A7811" s="199" t="s">
        <v>16738</v>
      </c>
      <c r="B7811" s="192"/>
      <c r="C7811" s="192"/>
      <c r="D7811" s="192"/>
      <c r="E7811" s="192"/>
      <c r="F7811" s="147"/>
    </row>
    <row r="7812" spans="1:6" ht="15" x14ac:dyDescent="0.25">
      <c r="A7812" s="199" t="s">
        <v>16739</v>
      </c>
      <c r="B7812" s="200" t="s">
        <v>16740</v>
      </c>
      <c r="C7812" s="192"/>
      <c r="D7812" s="192"/>
      <c r="E7812" s="192"/>
      <c r="F7812" s="151"/>
    </row>
    <row r="7813" spans="1:6" ht="15" x14ac:dyDescent="0.25">
      <c r="A7813" s="192"/>
      <c r="B7813" s="200" t="s">
        <v>16741</v>
      </c>
      <c r="C7813" s="195" t="s">
        <v>16742</v>
      </c>
      <c r="D7813" s="192"/>
      <c r="E7813" s="195" t="s">
        <v>16743</v>
      </c>
      <c r="F7813" s="147"/>
    </row>
    <row r="7814" spans="1:6" ht="15" x14ac:dyDescent="0.25">
      <c r="A7814" s="199" t="s">
        <v>16744</v>
      </c>
      <c r="B7814" s="199" t="s">
        <v>16745</v>
      </c>
      <c r="C7814" s="192"/>
      <c r="D7814" s="193" t="s">
        <v>16746</v>
      </c>
      <c r="E7814" s="192"/>
      <c r="F7814" s="151"/>
    </row>
    <row r="7815" spans="1:6" ht="15" x14ac:dyDescent="0.25">
      <c r="A7815" s="199" t="s">
        <v>265</v>
      </c>
      <c r="B7815" s="199" t="s">
        <v>266</v>
      </c>
      <c r="C7815" s="193" t="s">
        <v>267</v>
      </c>
      <c r="D7815" s="193" t="s">
        <v>268</v>
      </c>
      <c r="E7815" s="193" t="s">
        <v>269</v>
      </c>
      <c r="F7815" s="147"/>
    </row>
    <row r="7816" spans="1:6" ht="15" x14ac:dyDescent="0.25">
      <c r="A7816" s="192"/>
      <c r="B7816" s="192"/>
      <c r="C7816" s="192"/>
      <c r="D7816" s="193" t="s">
        <v>270</v>
      </c>
      <c r="E7816" s="193" t="s">
        <v>271</v>
      </c>
      <c r="F7816" s="151"/>
    </row>
    <row r="7817" spans="1:6" ht="15" x14ac:dyDescent="0.25">
      <c r="A7817" s="218">
        <v>37401</v>
      </c>
      <c r="B7817" s="200" t="s">
        <v>4745</v>
      </c>
      <c r="C7817" s="194" t="s">
        <v>273</v>
      </c>
      <c r="D7817" s="194" t="s">
        <v>281</v>
      </c>
      <c r="E7817" s="195" t="s">
        <v>12886</v>
      </c>
      <c r="F7817" s="147"/>
    </row>
    <row r="7818" spans="1:6" x14ac:dyDescent="0.2">
      <c r="A7818" s="218">
        <v>20245</v>
      </c>
      <c r="B7818" s="200" t="s">
        <v>4746</v>
      </c>
      <c r="C7818" s="194" t="s">
        <v>273</v>
      </c>
      <c r="D7818" s="194" t="s">
        <v>281</v>
      </c>
      <c r="E7818" s="195" t="s">
        <v>5603</v>
      </c>
      <c r="F7818" s="151"/>
    </row>
    <row r="7819" spans="1:6" ht="15" x14ac:dyDescent="0.25">
      <c r="A7819" s="218">
        <v>7528</v>
      </c>
      <c r="B7819" s="200" t="s">
        <v>4747</v>
      </c>
      <c r="C7819" s="194" t="s">
        <v>273</v>
      </c>
      <c r="D7819" s="194" t="s">
        <v>209</v>
      </c>
      <c r="E7819" s="195" t="s">
        <v>5325</v>
      </c>
      <c r="F7819" s="147"/>
    </row>
    <row r="7820" spans="1:6" x14ac:dyDescent="0.2">
      <c r="A7820" s="218">
        <v>12145</v>
      </c>
      <c r="B7820" s="200" t="s">
        <v>4748</v>
      </c>
      <c r="C7820" s="194" t="s">
        <v>273</v>
      </c>
      <c r="D7820" s="194" t="s">
        <v>281</v>
      </c>
      <c r="E7820" s="195" t="s">
        <v>16939</v>
      </c>
      <c r="F7820" s="151"/>
    </row>
    <row r="7821" spans="1:6" ht="15" x14ac:dyDescent="0.25">
      <c r="A7821" s="192"/>
      <c r="B7821" s="200" t="s">
        <v>4749</v>
      </c>
      <c r="C7821" s="192"/>
      <c r="D7821" s="192"/>
      <c r="E7821" s="192"/>
      <c r="F7821" s="147"/>
    </row>
    <row r="7822" spans="1:6" x14ac:dyDescent="0.2">
      <c r="A7822" s="218">
        <v>7524</v>
      </c>
      <c r="B7822" s="200" t="s">
        <v>4750</v>
      </c>
      <c r="C7822" s="194" t="s">
        <v>273</v>
      </c>
      <c r="D7822" s="194" t="s">
        <v>281</v>
      </c>
      <c r="E7822" s="195" t="s">
        <v>6058</v>
      </c>
      <c r="F7822" s="151"/>
    </row>
    <row r="7823" spans="1:6" ht="15" x14ac:dyDescent="0.25">
      <c r="A7823" s="218">
        <v>7525</v>
      </c>
      <c r="B7823" s="200" t="s">
        <v>4751</v>
      </c>
      <c r="C7823" s="194" t="s">
        <v>273</v>
      </c>
      <c r="D7823" s="194" t="s">
        <v>281</v>
      </c>
      <c r="E7823" s="195" t="s">
        <v>19345</v>
      </c>
      <c r="F7823" s="147"/>
    </row>
    <row r="7824" spans="1:6" x14ac:dyDescent="0.2">
      <c r="A7824" s="218">
        <v>12143</v>
      </c>
      <c r="B7824" s="200" t="s">
        <v>4752</v>
      </c>
      <c r="C7824" s="194" t="s">
        <v>273</v>
      </c>
      <c r="D7824" s="194" t="s">
        <v>281</v>
      </c>
      <c r="E7824" s="195" t="s">
        <v>6856</v>
      </c>
      <c r="F7824" s="151"/>
    </row>
    <row r="7825" spans="1:6" ht="15" x14ac:dyDescent="0.25">
      <c r="A7825" s="218">
        <v>12142</v>
      </c>
      <c r="B7825" s="200" t="s">
        <v>4753</v>
      </c>
      <c r="C7825" s="194" t="s">
        <v>273</v>
      </c>
      <c r="D7825" s="194" t="s">
        <v>281</v>
      </c>
      <c r="E7825" s="195" t="s">
        <v>13944</v>
      </c>
      <c r="F7825" s="147"/>
    </row>
    <row r="7826" spans="1:6" x14ac:dyDescent="0.2">
      <c r="A7826" s="218">
        <v>12147</v>
      </c>
      <c r="B7826" s="200" t="s">
        <v>4754</v>
      </c>
      <c r="C7826" s="194" t="s">
        <v>273</v>
      </c>
      <c r="D7826" s="194" t="s">
        <v>281</v>
      </c>
      <c r="E7826" s="195" t="s">
        <v>11224</v>
      </c>
      <c r="F7826" s="151"/>
    </row>
    <row r="7827" spans="1:6" ht="15" x14ac:dyDescent="0.25">
      <c r="A7827" s="218">
        <v>7592</v>
      </c>
      <c r="B7827" s="200" t="s">
        <v>98</v>
      </c>
      <c r="C7827" s="194" t="s">
        <v>56</v>
      </c>
      <c r="D7827" s="194" t="s">
        <v>209</v>
      </c>
      <c r="E7827" s="195" t="s">
        <v>19194</v>
      </c>
      <c r="F7827" s="147"/>
    </row>
    <row r="7828" spans="1:6" x14ac:dyDescent="0.2">
      <c r="A7828" s="218">
        <v>11762</v>
      </c>
      <c r="B7828" s="200" t="s">
        <v>4755</v>
      </c>
      <c r="C7828" s="194" t="s">
        <v>273</v>
      </c>
      <c r="D7828" s="194" t="s">
        <v>281</v>
      </c>
      <c r="E7828" s="195" t="s">
        <v>17638</v>
      </c>
      <c r="F7828" s="151"/>
    </row>
    <row r="7829" spans="1:6" ht="15" x14ac:dyDescent="0.25">
      <c r="A7829" s="218">
        <v>13418</v>
      </c>
      <c r="B7829" s="200" t="s">
        <v>4756</v>
      </c>
      <c r="C7829" s="194" t="s">
        <v>273</v>
      </c>
      <c r="D7829" s="194" t="s">
        <v>281</v>
      </c>
      <c r="E7829" s="195" t="s">
        <v>10470</v>
      </c>
      <c r="F7829" s="147"/>
    </row>
    <row r="7830" spans="1:6" ht="15" x14ac:dyDescent="0.25">
      <c r="A7830" s="192"/>
      <c r="B7830" s="203" t="s">
        <v>4757</v>
      </c>
      <c r="C7830" s="192"/>
      <c r="D7830" s="192"/>
      <c r="E7830" s="192"/>
      <c r="F7830" s="151"/>
    </row>
    <row r="7831" spans="1:6" ht="15" x14ac:dyDescent="0.25">
      <c r="A7831" s="218">
        <v>13984</v>
      </c>
      <c r="B7831" s="200" t="s">
        <v>4758</v>
      </c>
      <c r="C7831" s="194" t="s">
        <v>273</v>
      </c>
      <c r="D7831" s="194" t="s">
        <v>281</v>
      </c>
      <c r="E7831" s="195" t="s">
        <v>19346</v>
      </c>
      <c r="F7831" s="147"/>
    </row>
    <row r="7832" spans="1:6" x14ac:dyDescent="0.2">
      <c r="A7832" s="218">
        <v>11772</v>
      </c>
      <c r="B7832" s="200" t="s">
        <v>4759</v>
      </c>
      <c r="C7832" s="194" t="s">
        <v>273</v>
      </c>
      <c r="D7832" s="194" t="s">
        <v>281</v>
      </c>
      <c r="E7832" s="195" t="s">
        <v>19347</v>
      </c>
      <c r="F7832" s="151"/>
    </row>
    <row r="7833" spans="1:6" ht="15" x14ac:dyDescent="0.25">
      <c r="A7833" s="192"/>
      <c r="B7833" s="200" t="s">
        <v>4760</v>
      </c>
      <c r="C7833" s="192"/>
      <c r="D7833" s="192"/>
      <c r="E7833" s="192"/>
      <c r="F7833" s="151"/>
    </row>
    <row r="7834" spans="1:6" ht="15" x14ac:dyDescent="0.25">
      <c r="A7834" s="218">
        <v>36795</v>
      </c>
      <c r="B7834" s="200" t="s">
        <v>4761</v>
      </c>
      <c r="C7834" s="194" t="s">
        <v>273</v>
      </c>
      <c r="D7834" s="194" t="s">
        <v>281</v>
      </c>
      <c r="E7834" s="195" t="s">
        <v>19348</v>
      </c>
      <c r="F7834" s="147"/>
    </row>
    <row r="7835" spans="1:6" x14ac:dyDescent="0.2">
      <c r="A7835" s="218">
        <v>36796</v>
      </c>
      <c r="B7835" s="200" t="s">
        <v>4762</v>
      </c>
      <c r="C7835" s="194" t="s">
        <v>273</v>
      </c>
      <c r="D7835" s="194" t="s">
        <v>281</v>
      </c>
      <c r="E7835" s="195" t="s">
        <v>19349</v>
      </c>
      <c r="F7835" s="151"/>
    </row>
    <row r="7836" spans="1:6" x14ac:dyDescent="0.2">
      <c r="A7836" s="218">
        <v>36791</v>
      </c>
      <c r="B7836" s="200" t="s">
        <v>4763</v>
      </c>
      <c r="C7836" s="194" t="s">
        <v>273</v>
      </c>
      <c r="D7836" s="194" t="s">
        <v>281</v>
      </c>
      <c r="E7836" s="195" t="s">
        <v>19350</v>
      </c>
      <c r="F7836" s="151"/>
    </row>
    <row r="7837" spans="1:6" x14ac:dyDescent="0.2">
      <c r="A7837" s="218">
        <v>13415</v>
      </c>
      <c r="B7837" s="200" t="s">
        <v>4764</v>
      </c>
      <c r="C7837" s="194" t="s">
        <v>273</v>
      </c>
      <c r="D7837" s="194" t="s">
        <v>209</v>
      </c>
      <c r="E7837" s="195" t="s">
        <v>19351</v>
      </c>
      <c r="F7837" s="151"/>
    </row>
    <row r="7838" spans="1:6" ht="15" x14ac:dyDescent="0.25">
      <c r="A7838" s="192"/>
      <c r="B7838" s="203" t="s">
        <v>4765</v>
      </c>
      <c r="C7838" s="192"/>
      <c r="D7838" s="192"/>
      <c r="E7838" s="192"/>
      <c r="F7838" s="147"/>
    </row>
    <row r="7839" spans="1:6" x14ac:dyDescent="0.2">
      <c r="A7839" s="218">
        <v>36792</v>
      </c>
      <c r="B7839" s="200" t="s">
        <v>4766</v>
      </c>
      <c r="C7839" s="194" t="s">
        <v>273</v>
      </c>
      <c r="D7839" s="194" t="s">
        <v>281</v>
      </c>
      <c r="E7839" s="195" t="s">
        <v>19352</v>
      </c>
      <c r="F7839" s="151"/>
    </row>
    <row r="7840" spans="1:6" ht="15" x14ac:dyDescent="0.25">
      <c r="A7840" s="218">
        <v>11773</v>
      </c>
      <c r="B7840" s="200" t="s">
        <v>4767</v>
      </c>
      <c r="C7840" s="194" t="s">
        <v>273</v>
      </c>
      <c r="D7840" s="194" t="s">
        <v>281</v>
      </c>
      <c r="E7840" s="195" t="s">
        <v>19353</v>
      </c>
      <c r="F7840" s="147"/>
    </row>
    <row r="7841" spans="1:6" ht="15" x14ac:dyDescent="0.25">
      <c r="A7841" s="192"/>
      <c r="B7841" s="200" t="s">
        <v>4768</v>
      </c>
      <c r="C7841" s="192"/>
      <c r="D7841" s="192"/>
      <c r="E7841" s="192"/>
      <c r="F7841" s="151"/>
    </row>
    <row r="7842" spans="1:6" ht="15" x14ac:dyDescent="0.25">
      <c r="A7842" s="218">
        <v>11775</v>
      </c>
      <c r="B7842" s="200" t="s">
        <v>4769</v>
      </c>
      <c r="C7842" s="194" t="s">
        <v>273</v>
      </c>
      <c r="D7842" s="194" t="s">
        <v>281</v>
      </c>
      <c r="E7842" s="195" t="s">
        <v>7768</v>
      </c>
      <c r="F7842" s="147"/>
    </row>
    <row r="7843" spans="1:6" x14ac:dyDescent="0.2">
      <c r="A7843" s="218">
        <v>13983</v>
      </c>
      <c r="B7843" s="200" t="s">
        <v>4770</v>
      </c>
      <c r="C7843" s="194" t="s">
        <v>273</v>
      </c>
      <c r="D7843" s="194" t="s">
        <v>281</v>
      </c>
      <c r="E7843" s="195" t="s">
        <v>19354</v>
      </c>
      <c r="F7843" s="151"/>
    </row>
    <row r="7844" spans="1:6" ht="15" x14ac:dyDescent="0.25">
      <c r="A7844" s="192"/>
      <c r="B7844" s="200" t="s">
        <v>4771</v>
      </c>
      <c r="C7844" s="192"/>
      <c r="D7844" s="192"/>
      <c r="E7844" s="192"/>
      <c r="F7844" s="147"/>
    </row>
    <row r="7845" spans="1:6" x14ac:dyDescent="0.2">
      <c r="A7845" s="218">
        <v>13416</v>
      </c>
      <c r="B7845" s="200" t="s">
        <v>4772</v>
      </c>
      <c r="C7845" s="194" t="s">
        <v>273</v>
      </c>
      <c r="D7845" s="194" t="s">
        <v>281</v>
      </c>
      <c r="E7845" s="195" t="s">
        <v>19355</v>
      </c>
    </row>
    <row r="7846" spans="1:6" ht="15" x14ac:dyDescent="0.25">
      <c r="A7846" s="192"/>
      <c r="B7846" s="200" t="s">
        <v>4773</v>
      </c>
      <c r="C7846" s="192"/>
      <c r="D7846" s="192"/>
      <c r="E7846" s="192"/>
    </row>
    <row r="7847" spans="1:6" x14ac:dyDescent="0.2">
      <c r="A7847" s="218">
        <v>13417</v>
      </c>
      <c r="B7847" s="200" t="s">
        <v>4774</v>
      </c>
      <c r="C7847" s="194" t="s">
        <v>273</v>
      </c>
      <c r="D7847" s="194" t="s">
        <v>281</v>
      </c>
      <c r="E7847" s="195" t="s">
        <v>19356</v>
      </c>
    </row>
    <row r="7848" spans="1:6" x14ac:dyDescent="0.2">
      <c r="A7848" s="218">
        <v>7604</v>
      </c>
      <c r="B7848" s="200" t="s">
        <v>4775</v>
      </c>
      <c r="C7848" s="194" t="s">
        <v>273</v>
      </c>
      <c r="D7848" s="194" t="s">
        <v>281</v>
      </c>
      <c r="E7848" s="195" t="s">
        <v>14031</v>
      </c>
    </row>
    <row r="7849" spans="1:6" x14ac:dyDescent="0.2">
      <c r="A7849" s="218">
        <v>11829</v>
      </c>
      <c r="B7849" s="200" t="s">
        <v>19357</v>
      </c>
      <c r="C7849" s="194" t="s">
        <v>273</v>
      </c>
      <c r="D7849" s="194" t="s">
        <v>281</v>
      </c>
      <c r="E7849" s="195" t="s">
        <v>8087</v>
      </c>
    </row>
    <row r="7850" spans="1:6" ht="15" x14ac:dyDescent="0.25">
      <c r="A7850" s="218">
        <v>11830</v>
      </c>
      <c r="B7850" s="200" t="s">
        <v>19358</v>
      </c>
      <c r="C7850" s="194" t="s">
        <v>273</v>
      </c>
      <c r="D7850" s="194" t="s">
        <v>281</v>
      </c>
      <c r="E7850" s="195" t="s">
        <v>7018</v>
      </c>
      <c r="F7850" s="147"/>
    </row>
    <row r="7851" spans="1:6" x14ac:dyDescent="0.2">
      <c r="A7851" s="218">
        <v>11823</v>
      </c>
      <c r="B7851" s="200" t="s">
        <v>19359</v>
      </c>
      <c r="C7851" s="194" t="s">
        <v>273</v>
      </c>
      <c r="D7851" s="194" t="s">
        <v>281</v>
      </c>
      <c r="E7851" s="195" t="s">
        <v>5495</v>
      </c>
    </row>
    <row r="7852" spans="1:6" ht="15" x14ac:dyDescent="0.25">
      <c r="A7852" s="218">
        <v>11763</v>
      </c>
      <c r="B7852" s="200" t="s">
        <v>4776</v>
      </c>
      <c r="C7852" s="194" t="s">
        <v>273</v>
      </c>
      <c r="D7852" s="194" t="s">
        <v>281</v>
      </c>
      <c r="E7852" s="195" t="s">
        <v>8053</v>
      </c>
      <c r="F7852" s="147"/>
    </row>
    <row r="7853" spans="1:6" ht="15" x14ac:dyDescent="0.25">
      <c r="A7853" s="218">
        <v>11764</v>
      </c>
      <c r="B7853" s="200" t="s">
        <v>4777</v>
      </c>
      <c r="C7853" s="194" t="s">
        <v>273</v>
      </c>
      <c r="D7853" s="194" t="s">
        <v>281</v>
      </c>
      <c r="E7853" s="195" t="s">
        <v>7285</v>
      </c>
      <c r="F7853" s="147"/>
    </row>
    <row r="7854" spans="1:6" ht="15" x14ac:dyDescent="0.25">
      <c r="A7854" s="218">
        <v>11826</v>
      </c>
      <c r="B7854" s="200" t="s">
        <v>4778</v>
      </c>
      <c r="C7854" s="194" t="s">
        <v>273</v>
      </c>
      <c r="D7854" s="194" t="s">
        <v>281</v>
      </c>
      <c r="E7854" s="195" t="s">
        <v>8250</v>
      </c>
      <c r="F7854" s="147"/>
    </row>
    <row r="7855" spans="1:6" ht="15" x14ac:dyDescent="0.25">
      <c r="A7855" s="218">
        <v>11825</v>
      </c>
      <c r="B7855" s="200" t="s">
        <v>4779</v>
      </c>
      <c r="C7855" s="194" t="s">
        <v>273</v>
      </c>
      <c r="D7855" s="194" t="s">
        <v>281</v>
      </c>
      <c r="E7855" s="195" t="s">
        <v>13623</v>
      </c>
      <c r="F7855" s="147"/>
    </row>
    <row r="7856" spans="1:6" ht="15" x14ac:dyDescent="0.25">
      <c r="A7856" s="218">
        <v>11767</v>
      </c>
      <c r="B7856" s="200" t="s">
        <v>4780</v>
      </c>
      <c r="C7856" s="194" t="s">
        <v>273</v>
      </c>
      <c r="D7856" s="194" t="s">
        <v>281</v>
      </c>
      <c r="E7856" s="195" t="s">
        <v>19360</v>
      </c>
      <c r="F7856" s="147"/>
    </row>
    <row r="7857" spans="1:7" x14ac:dyDescent="0.2">
      <c r="A7857" s="218">
        <v>7606</v>
      </c>
      <c r="B7857" s="200" t="s">
        <v>4781</v>
      </c>
      <c r="C7857" s="194" t="s">
        <v>273</v>
      </c>
      <c r="D7857" s="194" t="s">
        <v>281</v>
      </c>
      <c r="E7857" s="195" t="s">
        <v>19361</v>
      </c>
    </row>
    <row r="7858" spans="1:7" ht="15" x14ac:dyDescent="0.25">
      <c r="A7858" s="218">
        <v>11766</v>
      </c>
      <c r="B7858" s="200" t="s">
        <v>4782</v>
      </c>
      <c r="C7858" s="194" t="s">
        <v>273</v>
      </c>
      <c r="D7858" s="194" t="s">
        <v>281</v>
      </c>
      <c r="E7858" s="195" t="s">
        <v>6159</v>
      </c>
      <c r="F7858" s="147"/>
      <c r="G7858" s="147"/>
    </row>
    <row r="7859" spans="1:7" ht="15" x14ac:dyDescent="0.25">
      <c r="A7859" s="218">
        <v>11765</v>
      </c>
      <c r="B7859" s="200" t="s">
        <v>4783</v>
      </c>
      <c r="C7859" s="194" t="s">
        <v>273</v>
      </c>
      <c r="D7859" s="194" t="s">
        <v>281</v>
      </c>
      <c r="E7859" s="195" t="s">
        <v>19362</v>
      </c>
      <c r="F7859" s="147"/>
      <c r="G7859" s="151"/>
    </row>
    <row r="7860" spans="1:7" ht="15" x14ac:dyDescent="0.25">
      <c r="A7860" s="218">
        <v>11824</v>
      </c>
      <c r="B7860" s="200" t="s">
        <v>4784</v>
      </c>
      <c r="C7860" s="194" t="s">
        <v>273</v>
      </c>
      <c r="D7860" s="194" t="s">
        <v>281</v>
      </c>
      <c r="E7860" s="195" t="s">
        <v>19363</v>
      </c>
      <c r="F7860" s="148"/>
      <c r="G7860" s="147"/>
    </row>
    <row r="7861" spans="1:7" x14ac:dyDescent="0.2">
      <c r="A7861" s="218">
        <v>11777</v>
      </c>
      <c r="B7861" s="200" t="s">
        <v>19364</v>
      </c>
      <c r="C7861" s="194" t="s">
        <v>273</v>
      </c>
      <c r="D7861" s="194" t="s">
        <v>281</v>
      </c>
      <c r="E7861" s="195" t="s">
        <v>19365</v>
      </c>
      <c r="F7861" s="148"/>
      <c r="G7861" s="148"/>
    </row>
    <row r="7862" spans="1:7" x14ac:dyDescent="0.2">
      <c r="A7862" s="218">
        <v>7602</v>
      </c>
      <c r="B7862" s="200" t="s">
        <v>4785</v>
      </c>
      <c r="C7862" s="194" t="s">
        <v>273</v>
      </c>
      <c r="D7862" s="194" t="s">
        <v>281</v>
      </c>
      <c r="E7862" s="195" t="s">
        <v>19366</v>
      </c>
      <c r="F7862" s="148"/>
      <c r="G7862" s="148"/>
    </row>
    <row r="7863" spans="1:7" ht="15" x14ac:dyDescent="0.25">
      <c r="A7863" s="192"/>
      <c r="B7863" s="203" t="s">
        <v>4786</v>
      </c>
      <c r="C7863" s="192"/>
      <c r="D7863" s="192"/>
      <c r="E7863" s="192"/>
      <c r="F7863" s="150"/>
      <c r="G7863" s="151"/>
    </row>
    <row r="7864" spans="1:7" ht="15" x14ac:dyDescent="0.25">
      <c r="A7864" s="218">
        <v>7603</v>
      </c>
      <c r="B7864" s="200" t="s">
        <v>4787</v>
      </c>
      <c r="C7864" s="194" t="s">
        <v>273</v>
      </c>
      <c r="D7864" s="194" t="s">
        <v>281</v>
      </c>
      <c r="E7864" s="195" t="s">
        <v>5600</v>
      </c>
      <c r="F7864" s="147"/>
      <c r="G7864" s="147"/>
    </row>
    <row r="7865" spans="1:7" ht="15" x14ac:dyDescent="0.25">
      <c r="A7865" s="192"/>
      <c r="B7865" s="200" t="s">
        <v>4788</v>
      </c>
      <c r="C7865" s="192"/>
      <c r="D7865" s="192"/>
      <c r="E7865" s="192"/>
      <c r="F7865" s="150"/>
      <c r="G7865" s="151"/>
    </row>
    <row r="7866" spans="1:7" ht="15" x14ac:dyDescent="0.25">
      <c r="A7866" s="218">
        <v>11832</v>
      </c>
      <c r="B7866" s="200" t="s">
        <v>19367</v>
      </c>
      <c r="C7866" s="194" t="s">
        <v>273</v>
      </c>
      <c r="D7866" s="194" t="s">
        <v>209</v>
      </c>
      <c r="E7866" s="195" t="s">
        <v>6434</v>
      </c>
      <c r="F7866" s="147"/>
      <c r="G7866" s="147"/>
    </row>
    <row r="7867" spans="1:7" ht="15" x14ac:dyDescent="0.25">
      <c r="A7867" s="199" t="s">
        <v>16759</v>
      </c>
      <c r="B7867" s="192"/>
      <c r="C7867" s="192"/>
      <c r="D7867" s="192"/>
      <c r="E7867" s="192"/>
      <c r="F7867" s="150"/>
      <c r="G7867" s="151"/>
    </row>
    <row r="7868" spans="1:7" ht="15" x14ac:dyDescent="0.25">
      <c r="A7868" s="166"/>
      <c r="B7868" s="173"/>
      <c r="C7868" s="166"/>
      <c r="D7868" s="166"/>
      <c r="E7868" s="166"/>
      <c r="F7868" s="150"/>
      <c r="G7868" s="151"/>
    </row>
    <row r="7869" spans="1:7" ht="18" x14ac:dyDescent="0.25">
      <c r="A7869" s="192"/>
      <c r="B7869" s="201" t="s">
        <v>264</v>
      </c>
      <c r="C7869" s="192"/>
      <c r="D7869" s="193" t="s">
        <v>16732</v>
      </c>
      <c r="E7869" s="194" t="s">
        <v>19368</v>
      </c>
      <c r="F7869" s="150"/>
      <c r="G7869" s="151"/>
    </row>
    <row r="7870" spans="1:7" ht="15" x14ac:dyDescent="0.25">
      <c r="A7870" s="199" t="s">
        <v>16734</v>
      </c>
      <c r="B7870" s="192"/>
      <c r="C7870" s="192"/>
      <c r="D7870" s="192"/>
      <c r="E7870" s="192"/>
      <c r="F7870" s="147"/>
      <c r="G7870" s="147"/>
    </row>
    <row r="7871" spans="1:7" ht="15" x14ac:dyDescent="0.25">
      <c r="A7871" s="199" t="s">
        <v>16735</v>
      </c>
      <c r="B7871" s="192"/>
      <c r="C7871" s="192"/>
      <c r="D7871" s="192"/>
      <c r="E7871" s="192"/>
      <c r="F7871" s="150"/>
      <c r="G7871" s="151"/>
    </row>
    <row r="7872" spans="1:7" ht="15" x14ac:dyDescent="0.25">
      <c r="A7872" s="199" t="s">
        <v>16736</v>
      </c>
      <c r="B7872" s="192"/>
      <c r="C7872" s="192"/>
      <c r="D7872" s="192"/>
      <c r="E7872" s="192"/>
      <c r="F7872" s="147"/>
      <c r="G7872" s="147"/>
    </row>
    <row r="7873" spans="1:7" ht="15" x14ac:dyDescent="0.25">
      <c r="A7873" s="199" t="s">
        <v>16737</v>
      </c>
      <c r="B7873" s="192"/>
      <c r="C7873" s="192"/>
      <c r="D7873" s="192"/>
      <c r="E7873" s="192"/>
      <c r="F7873" s="150"/>
      <c r="G7873" s="151"/>
    </row>
    <row r="7874" spans="1:7" ht="15" x14ac:dyDescent="0.25">
      <c r="A7874" s="199" t="s">
        <v>16738</v>
      </c>
      <c r="B7874" s="192"/>
      <c r="C7874" s="192"/>
      <c r="D7874" s="192"/>
      <c r="E7874" s="192"/>
      <c r="F7874" s="150"/>
      <c r="G7874" s="151"/>
    </row>
    <row r="7875" spans="1:7" ht="15" x14ac:dyDescent="0.25">
      <c r="A7875" s="199" t="s">
        <v>16739</v>
      </c>
      <c r="B7875" s="200" t="s">
        <v>16740</v>
      </c>
      <c r="C7875" s="192"/>
      <c r="D7875" s="192"/>
      <c r="E7875" s="192"/>
      <c r="F7875" s="150"/>
      <c r="G7875" s="151"/>
    </row>
    <row r="7876" spans="1:7" ht="15" x14ac:dyDescent="0.25">
      <c r="A7876" s="192"/>
      <c r="B7876" s="200" t="s">
        <v>16741</v>
      </c>
      <c r="C7876" s="195" t="s">
        <v>16742</v>
      </c>
      <c r="D7876" s="192"/>
      <c r="E7876" s="195" t="s">
        <v>16743</v>
      </c>
      <c r="F7876" s="150"/>
      <c r="G7876" s="151"/>
    </row>
    <row r="7877" spans="1:7" ht="15" x14ac:dyDescent="0.25">
      <c r="A7877" s="199" t="s">
        <v>16744</v>
      </c>
      <c r="B7877" s="199" t="s">
        <v>16745</v>
      </c>
      <c r="C7877" s="192"/>
      <c r="D7877" s="193" t="s">
        <v>16746</v>
      </c>
      <c r="E7877" s="192"/>
      <c r="F7877" s="150"/>
      <c r="G7877" s="151"/>
    </row>
    <row r="7878" spans="1:7" ht="15" x14ac:dyDescent="0.25">
      <c r="A7878" s="199" t="s">
        <v>265</v>
      </c>
      <c r="B7878" s="199" t="s">
        <v>266</v>
      </c>
      <c r="C7878" s="193" t="s">
        <v>267</v>
      </c>
      <c r="D7878" s="193" t="s">
        <v>268</v>
      </c>
      <c r="E7878" s="193" t="s">
        <v>269</v>
      </c>
      <c r="F7878" s="147"/>
      <c r="G7878" s="147"/>
    </row>
    <row r="7879" spans="1:7" ht="15" x14ac:dyDescent="0.25">
      <c r="A7879" s="192"/>
      <c r="B7879" s="192"/>
      <c r="C7879" s="192"/>
      <c r="D7879" s="193" t="s">
        <v>270</v>
      </c>
      <c r="E7879" s="193" t="s">
        <v>271</v>
      </c>
      <c r="F7879" s="150"/>
      <c r="G7879" s="150"/>
    </row>
    <row r="7880" spans="1:7" ht="15" x14ac:dyDescent="0.25">
      <c r="A7880" s="218">
        <v>11822</v>
      </c>
      <c r="B7880" s="200" t="s">
        <v>19369</v>
      </c>
      <c r="C7880" s="194" t="s">
        <v>273</v>
      </c>
      <c r="D7880" s="194" t="s">
        <v>281</v>
      </c>
      <c r="E7880" s="195" t="s">
        <v>6353</v>
      </c>
      <c r="F7880" s="147"/>
      <c r="G7880" s="147"/>
    </row>
    <row r="7881" spans="1:7" x14ac:dyDescent="0.2">
      <c r="A7881" s="218">
        <v>11831</v>
      </c>
      <c r="B7881" s="200" t="s">
        <v>19370</v>
      </c>
      <c r="C7881" s="194" t="s">
        <v>273</v>
      </c>
      <c r="D7881" s="194" t="s">
        <v>281</v>
      </c>
      <c r="E7881" s="195" t="s">
        <v>6245</v>
      </c>
      <c r="F7881" s="150"/>
      <c r="G7881" s="151"/>
    </row>
    <row r="7882" spans="1:7" ht="15" x14ac:dyDescent="0.25">
      <c r="A7882" s="218">
        <v>7613</v>
      </c>
      <c r="B7882" s="200" t="s">
        <v>19371</v>
      </c>
      <c r="C7882" s="194" t="s">
        <v>273</v>
      </c>
      <c r="D7882" s="194" t="s">
        <v>274</v>
      </c>
      <c r="E7882" s="196" t="s">
        <v>19372</v>
      </c>
      <c r="F7882" s="147"/>
      <c r="G7882" s="147"/>
    </row>
    <row r="7883" spans="1:7" ht="15" x14ac:dyDescent="0.25">
      <c r="A7883" s="192"/>
      <c r="B7883" s="200" t="s">
        <v>19373</v>
      </c>
      <c r="C7883" s="192"/>
      <c r="D7883" s="192"/>
      <c r="E7883" s="192"/>
      <c r="F7883" s="150"/>
      <c r="G7883" s="151"/>
    </row>
    <row r="7884" spans="1:7" ht="15" x14ac:dyDescent="0.25">
      <c r="A7884" s="218">
        <v>7619</v>
      </c>
      <c r="B7884" s="200" t="s">
        <v>19374</v>
      </c>
      <c r="C7884" s="194" t="s">
        <v>273</v>
      </c>
      <c r="D7884" s="194" t="s">
        <v>274</v>
      </c>
      <c r="E7884" s="196" t="s">
        <v>19375</v>
      </c>
      <c r="F7884" s="147"/>
      <c r="G7884" s="147"/>
    </row>
    <row r="7885" spans="1:7" ht="15" x14ac:dyDescent="0.25">
      <c r="A7885" s="192"/>
      <c r="B7885" s="200" t="s">
        <v>19373</v>
      </c>
      <c r="C7885" s="192"/>
      <c r="D7885" s="192"/>
      <c r="E7885" s="192"/>
      <c r="F7885" s="150"/>
      <c r="G7885" s="150"/>
    </row>
    <row r="7886" spans="1:7" ht="15" x14ac:dyDescent="0.25">
      <c r="A7886" s="218">
        <v>12076</v>
      </c>
      <c r="B7886" s="200" t="s">
        <v>19376</v>
      </c>
      <c r="C7886" s="194" t="s">
        <v>273</v>
      </c>
      <c r="D7886" s="194" t="s">
        <v>274</v>
      </c>
      <c r="E7886" s="196" t="s">
        <v>19377</v>
      </c>
      <c r="F7886" s="147"/>
      <c r="G7886" s="147"/>
    </row>
    <row r="7887" spans="1:7" ht="15" x14ac:dyDescent="0.25">
      <c r="A7887" s="192"/>
      <c r="B7887" s="200" t="s">
        <v>19373</v>
      </c>
      <c r="C7887" s="192"/>
      <c r="D7887" s="192"/>
      <c r="E7887" s="192"/>
      <c r="F7887" s="150"/>
      <c r="G7887" s="150"/>
    </row>
    <row r="7888" spans="1:7" x14ac:dyDescent="0.2">
      <c r="A7888" s="218">
        <v>7614</v>
      </c>
      <c r="B7888" s="200" t="s">
        <v>19378</v>
      </c>
      <c r="C7888" s="194" t="s">
        <v>273</v>
      </c>
      <c r="D7888" s="194" t="s">
        <v>274</v>
      </c>
      <c r="E7888" s="197" t="s">
        <v>19379</v>
      </c>
      <c r="F7888" s="150"/>
      <c r="G7888" s="150"/>
    </row>
    <row r="7889" spans="1:7" ht="15" x14ac:dyDescent="0.25">
      <c r="A7889" s="192"/>
      <c r="B7889" s="200" t="s">
        <v>19373</v>
      </c>
      <c r="C7889" s="192"/>
      <c r="D7889" s="192"/>
      <c r="E7889" s="192"/>
      <c r="F7889" s="147"/>
      <c r="G7889" s="147"/>
    </row>
    <row r="7890" spans="1:7" x14ac:dyDescent="0.2">
      <c r="A7890" s="218">
        <v>7618</v>
      </c>
      <c r="B7890" s="200" t="s">
        <v>19380</v>
      </c>
      <c r="C7890" s="194" t="s">
        <v>273</v>
      </c>
      <c r="D7890" s="194" t="s">
        <v>274</v>
      </c>
      <c r="E7890" s="196" t="s">
        <v>19381</v>
      </c>
      <c r="F7890" s="150"/>
      <c r="G7890" s="151"/>
    </row>
    <row r="7891" spans="1:7" ht="15" x14ac:dyDescent="0.25">
      <c r="A7891" s="192"/>
      <c r="B7891" s="200" t="s">
        <v>19373</v>
      </c>
      <c r="C7891" s="192"/>
      <c r="D7891" s="192"/>
      <c r="E7891" s="192"/>
      <c r="F7891" s="147"/>
      <c r="G7891" s="147"/>
    </row>
    <row r="7892" spans="1:7" x14ac:dyDescent="0.2">
      <c r="A7892" s="218">
        <v>7620</v>
      </c>
      <c r="B7892" s="200" t="s">
        <v>19382</v>
      </c>
      <c r="C7892" s="194" t="s">
        <v>273</v>
      </c>
      <c r="D7892" s="194" t="s">
        <v>274</v>
      </c>
      <c r="E7892" s="196" t="s">
        <v>19383</v>
      </c>
      <c r="F7892" s="150"/>
      <c r="G7892" s="151"/>
    </row>
    <row r="7893" spans="1:7" ht="15" x14ac:dyDescent="0.25">
      <c r="A7893" s="192"/>
      <c r="B7893" s="200" t="s">
        <v>19373</v>
      </c>
      <c r="C7893" s="192"/>
      <c r="D7893" s="192"/>
      <c r="E7893" s="192"/>
      <c r="F7893" s="150"/>
      <c r="G7893" s="151"/>
    </row>
    <row r="7894" spans="1:7" ht="15" x14ac:dyDescent="0.25">
      <c r="A7894" s="218">
        <v>7610</v>
      </c>
      <c r="B7894" s="200" t="s">
        <v>19384</v>
      </c>
      <c r="C7894" s="194" t="s">
        <v>273</v>
      </c>
      <c r="D7894" s="194" t="s">
        <v>274</v>
      </c>
      <c r="E7894" s="196" t="s">
        <v>19385</v>
      </c>
      <c r="F7894" s="147"/>
      <c r="G7894" s="147"/>
    </row>
    <row r="7895" spans="1:7" ht="15" x14ac:dyDescent="0.25">
      <c r="A7895" s="192"/>
      <c r="B7895" s="200" t="s">
        <v>19373</v>
      </c>
      <c r="C7895" s="192"/>
      <c r="D7895" s="192"/>
      <c r="E7895" s="192"/>
      <c r="F7895" s="150"/>
      <c r="G7895" s="151"/>
    </row>
    <row r="7896" spans="1:7" ht="15" x14ac:dyDescent="0.25">
      <c r="A7896" s="218">
        <v>7615</v>
      </c>
      <c r="B7896" s="200" t="s">
        <v>19386</v>
      </c>
      <c r="C7896" s="194" t="s">
        <v>273</v>
      </c>
      <c r="D7896" s="194" t="s">
        <v>274</v>
      </c>
      <c r="E7896" s="196" t="s">
        <v>19387</v>
      </c>
      <c r="F7896" s="147"/>
      <c r="G7896" s="147"/>
    </row>
    <row r="7897" spans="1:7" ht="15" x14ac:dyDescent="0.25">
      <c r="A7897" s="192"/>
      <c r="B7897" s="200" t="s">
        <v>19373</v>
      </c>
      <c r="C7897" s="192"/>
      <c r="D7897" s="192"/>
      <c r="E7897" s="192"/>
      <c r="F7897" s="150"/>
      <c r="G7897" s="151"/>
    </row>
    <row r="7898" spans="1:7" ht="15" x14ac:dyDescent="0.25">
      <c r="A7898" s="218">
        <v>7617</v>
      </c>
      <c r="B7898" s="200" t="s">
        <v>19388</v>
      </c>
      <c r="C7898" s="194" t="s">
        <v>273</v>
      </c>
      <c r="D7898" s="194" t="s">
        <v>274</v>
      </c>
      <c r="E7898" s="197" t="s">
        <v>19389</v>
      </c>
      <c r="F7898" s="147"/>
      <c r="G7898" s="147"/>
    </row>
    <row r="7899" spans="1:7" ht="15" x14ac:dyDescent="0.25">
      <c r="A7899" s="192"/>
      <c r="B7899" s="200" t="s">
        <v>19373</v>
      </c>
      <c r="C7899" s="192"/>
      <c r="D7899" s="192"/>
      <c r="E7899" s="192"/>
      <c r="F7899" s="150"/>
      <c r="G7899" s="151"/>
    </row>
    <row r="7900" spans="1:7" ht="15" x14ac:dyDescent="0.25">
      <c r="A7900" s="218">
        <v>7616</v>
      </c>
      <c r="B7900" s="200" t="s">
        <v>19390</v>
      </c>
      <c r="C7900" s="194" t="s">
        <v>273</v>
      </c>
      <c r="D7900" s="194" t="s">
        <v>274</v>
      </c>
      <c r="E7900" s="196" t="s">
        <v>19391</v>
      </c>
      <c r="F7900" s="147"/>
      <c r="G7900" s="147"/>
    </row>
    <row r="7901" spans="1:7" ht="15" x14ac:dyDescent="0.25">
      <c r="A7901" s="192"/>
      <c r="B7901" s="200" t="s">
        <v>19373</v>
      </c>
      <c r="C7901" s="192"/>
      <c r="D7901" s="192"/>
      <c r="E7901" s="192"/>
      <c r="F7901" s="150"/>
      <c r="G7901" s="151"/>
    </row>
    <row r="7902" spans="1:7" x14ac:dyDescent="0.2">
      <c r="A7902" s="218">
        <v>7611</v>
      </c>
      <c r="B7902" s="200" t="s">
        <v>19392</v>
      </c>
      <c r="C7902" s="194" t="s">
        <v>273</v>
      </c>
      <c r="D7902" s="194" t="s">
        <v>274</v>
      </c>
      <c r="E7902" s="197" t="s">
        <v>19393</v>
      </c>
      <c r="F7902" s="150"/>
      <c r="G7902" s="151"/>
    </row>
    <row r="7903" spans="1:7" ht="15" x14ac:dyDescent="0.25">
      <c r="A7903" s="192"/>
      <c r="B7903" s="200" t="s">
        <v>19373</v>
      </c>
      <c r="C7903" s="192"/>
      <c r="D7903" s="192"/>
      <c r="E7903" s="192"/>
      <c r="F7903" s="147"/>
      <c r="G7903" s="147"/>
    </row>
    <row r="7904" spans="1:7" x14ac:dyDescent="0.2">
      <c r="A7904" s="218">
        <v>7612</v>
      </c>
      <c r="B7904" s="200" t="s">
        <v>19394</v>
      </c>
      <c r="C7904" s="194" t="s">
        <v>273</v>
      </c>
      <c r="D7904" s="194" t="s">
        <v>274</v>
      </c>
      <c r="E7904" s="196" t="s">
        <v>19395</v>
      </c>
      <c r="F7904" s="150"/>
      <c r="G7904" s="151"/>
    </row>
    <row r="7905" spans="1:7" ht="15" x14ac:dyDescent="0.25">
      <c r="A7905" s="192"/>
      <c r="B7905" s="200" t="s">
        <v>19373</v>
      </c>
      <c r="C7905" s="192"/>
      <c r="D7905" s="192"/>
      <c r="E7905" s="192"/>
      <c r="F7905" s="147"/>
      <c r="G7905" s="147"/>
    </row>
    <row r="7906" spans="1:7" x14ac:dyDescent="0.2">
      <c r="A7906" s="218">
        <v>37371</v>
      </c>
      <c r="B7906" s="200" t="s">
        <v>4789</v>
      </c>
      <c r="C7906" s="194" t="s">
        <v>56</v>
      </c>
      <c r="D7906" s="194" t="s">
        <v>209</v>
      </c>
      <c r="E7906" s="194" t="s">
        <v>6649</v>
      </c>
      <c r="F7906" s="150"/>
      <c r="G7906" s="151"/>
    </row>
    <row r="7907" spans="1:7" x14ac:dyDescent="0.2">
      <c r="A7907" s="218">
        <v>7626</v>
      </c>
      <c r="B7907" s="200" t="s">
        <v>4790</v>
      </c>
      <c r="C7907" s="194" t="s">
        <v>56</v>
      </c>
      <c r="D7907" s="194" t="s">
        <v>209</v>
      </c>
      <c r="E7907" s="195" t="s">
        <v>6938</v>
      </c>
      <c r="F7907" s="150"/>
      <c r="G7907" s="151"/>
    </row>
    <row r="7908" spans="1:7" ht="15" x14ac:dyDescent="0.25">
      <c r="A7908" s="192"/>
      <c r="B7908" s="200" t="s">
        <v>4791</v>
      </c>
      <c r="C7908" s="192"/>
      <c r="D7908" s="192"/>
      <c r="E7908" s="192"/>
      <c r="F7908" s="150"/>
      <c r="G7908" s="151"/>
    </row>
    <row r="7909" spans="1:7" x14ac:dyDescent="0.2">
      <c r="A7909" s="218">
        <v>7628</v>
      </c>
      <c r="B7909" s="200" t="s">
        <v>4792</v>
      </c>
      <c r="C7909" s="194" t="s">
        <v>56</v>
      </c>
      <c r="D7909" s="194" t="s">
        <v>281</v>
      </c>
      <c r="E7909" s="195" t="s">
        <v>6939</v>
      </c>
      <c r="F7909" s="150"/>
      <c r="G7909" s="151"/>
    </row>
    <row r="7910" spans="1:7" ht="15" x14ac:dyDescent="0.25">
      <c r="A7910" s="192"/>
      <c r="B7910" s="200" t="s">
        <v>1618</v>
      </c>
      <c r="C7910" s="192"/>
      <c r="D7910" s="192"/>
      <c r="E7910" s="192"/>
      <c r="F7910" s="150"/>
      <c r="G7910" s="151"/>
    </row>
    <row r="7911" spans="1:7" x14ac:dyDescent="0.2">
      <c r="A7911" s="218">
        <v>7629</v>
      </c>
      <c r="B7911" s="200" t="s">
        <v>4793</v>
      </c>
      <c r="C7911" s="194" t="s">
        <v>56</v>
      </c>
      <c r="D7911" s="194" t="s">
        <v>281</v>
      </c>
      <c r="E7911" s="195" t="s">
        <v>6940</v>
      </c>
      <c r="F7911" s="150"/>
      <c r="G7911" s="151"/>
    </row>
    <row r="7912" spans="1:7" ht="15" x14ac:dyDescent="0.25">
      <c r="A7912" s="192"/>
      <c r="B7912" s="200" t="s">
        <v>1618</v>
      </c>
      <c r="C7912" s="192"/>
      <c r="D7912" s="192"/>
      <c r="E7912" s="192"/>
      <c r="F7912" s="150"/>
      <c r="G7912" s="151"/>
    </row>
    <row r="7913" spans="1:7" x14ac:dyDescent="0.2">
      <c r="A7913" s="218">
        <v>36510</v>
      </c>
      <c r="B7913" s="200" t="s">
        <v>4794</v>
      </c>
      <c r="C7913" s="194" t="s">
        <v>273</v>
      </c>
      <c r="D7913" s="194" t="s">
        <v>281</v>
      </c>
      <c r="E7913" s="196" t="s">
        <v>6941</v>
      </c>
      <c r="F7913" s="150"/>
      <c r="G7913" s="151"/>
    </row>
    <row r="7914" spans="1:7" ht="15" x14ac:dyDescent="0.25">
      <c r="A7914" s="192"/>
      <c r="B7914" s="200" t="s">
        <v>4795</v>
      </c>
      <c r="C7914" s="192"/>
      <c r="D7914" s="192"/>
      <c r="E7914" s="192"/>
      <c r="F7914" s="150"/>
      <c r="G7914" s="151"/>
    </row>
    <row r="7915" spans="1:7" x14ac:dyDescent="0.2">
      <c r="A7915" s="218">
        <v>25020</v>
      </c>
      <c r="B7915" s="200" t="s">
        <v>4796</v>
      </c>
      <c r="C7915" s="194" t="s">
        <v>273</v>
      </c>
      <c r="D7915" s="194" t="s">
        <v>281</v>
      </c>
      <c r="E7915" s="196" t="s">
        <v>6942</v>
      </c>
      <c r="F7915" s="150"/>
      <c r="G7915" s="151"/>
    </row>
    <row r="7916" spans="1:7" ht="15" x14ac:dyDescent="0.25">
      <c r="A7916" s="192"/>
      <c r="B7916" s="200" t="s">
        <v>4797</v>
      </c>
      <c r="C7916" s="192"/>
      <c r="D7916" s="192"/>
      <c r="E7916" s="192"/>
      <c r="F7916" s="150"/>
      <c r="G7916" s="151"/>
    </row>
    <row r="7917" spans="1:7" x14ac:dyDescent="0.2">
      <c r="A7917" s="218">
        <v>7622</v>
      </c>
      <c r="B7917" s="200" t="s">
        <v>4798</v>
      </c>
      <c r="C7917" s="194" t="s">
        <v>273</v>
      </c>
      <c r="D7917" s="194" t="s">
        <v>281</v>
      </c>
      <c r="E7917" s="196" t="s">
        <v>6943</v>
      </c>
      <c r="F7917" s="150"/>
      <c r="G7917" s="151"/>
    </row>
    <row r="7918" spans="1:7" ht="15" x14ac:dyDescent="0.25">
      <c r="A7918" s="192"/>
      <c r="B7918" s="200" t="s">
        <v>4799</v>
      </c>
      <c r="C7918" s="192"/>
      <c r="D7918" s="192"/>
      <c r="E7918" s="192"/>
      <c r="F7918" s="150"/>
      <c r="G7918" s="151"/>
    </row>
    <row r="7919" spans="1:7" x14ac:dyDescent="0.2">
      <c r="A7919" s="218">
        <v>7624</v>
      </c>
      <c r="B7919" s="200" t="s">
        <v>4800</v>
      </c>
      <c r="C7919" s="194" t="s">
        <v>273</v>
      </c>
      <c r="D7919" s="194" t="s">
        <v>209</v>
      </c>
      <c r="E7919" s="197" t="s">
        <v>6944</v>
      </c>
    </row>
    <row r="7920" spans="1:7" ht="15" x14ac:dyDescent="0.25">
      <c r="A7920" s="192"/>
      <c r="B7920" s="200" t="s">
        <v>4801</v>
      </c>
      <c r="C7920" s="192"/>
      <c r="D7920" s="192"/>
      <c r="E7920" s="192"/>
    </row>
    <row r="7921" spans="1:7" x14ac:dyDescent="0.2">
      <c r="A7921" s="218">
        <v>7625</v>
      </c>
      <c r="B7921" s="200" t="s">
        <v>4802</v>
      </c>
      <c r="C7921" s="194" t="s">
        <v>273</v>
      </c>
      <c r="D7921" s="194" t="s">
        <v>281</v>
      </c>
      <c r="E7921" s="196" t="s">
        <v>6945</v>
      </c>
    </row>
    <row r="7922" spans="1:7" ht="15" x14ac:dyDescent="0.25">
      <c r="A7922" s="192"/>
      <c r="B7922" s="200" t="s">
        <v>4803</v>
      </c>
      <c r="C7922" s="192"/>
      <c r="D7922" s="192"/>
      <c r="E7922" s="192"/>
    </row>
    <row r="7923" spans="1:7" x14ac:dyDescent="0.2">
      <c r="A7923" s="218">
        <v>7623</v>
      </c>
      <c r="B7923" s="200" t="s">
        <v>4804</v>
      </c>
      <c r="C7923" s="194" t="s">
        <v>273</v>
      </c>
      <c r="D7923" s="194" t="s">
        <v>281</v>
      </c>
      <c r="E7923" s="196" t="s">
        <v>6942</v>
      </c>
    </row>
    <row r="7924" spans="1:7" ht="15" x14ac:dyDescent="0.25">
      <c r="A7924" s="192"/>
      <c r="B7924" s="200" t="s">
        <v>4805</v>
      </c>
      <c r="C7924" s="192"/>
      <c r="D7924" s="192"/>
      <c r="E7924" s="192"/>
      <c r="F7924" s="147"/>
      <c r="G7924" s="147"/>
    </row>
    <row r="7925" spans="1:7" x14ac:dyDescent="0.2">
      <c r="A7925" s="218">
        <v>36508</v>
      </c>
      <c r="B7925" s="200" t="s">
        <v>4806</v>
      </c>
      <c r="C7925" s="194" t="s">
        <v>273</v>
      </c>
      <c r="D7925" s="194" t="s">
        <v>281</v>
      </c>
      <c r="E7925" s="196" t="s">
        <v>6946</v>
      </c>
    </row>
    <row r="7926" spans="1:7" ht="15" x14ac:dyDescent="0.25">
      <c r="A7926" s="192"/>
      <c r="B7926" s="200" t="s">
        <v>4807</v>
      </c>
      <c r="C7926" s="192"/>
      <c r="D7926" s="192"/>
      <c r="E7926" s="192"/>
      <c r="F7926" s="147"/>
      <c r="G7926" s="147"/>
    </row>
    <row r="7927" spans="1:7" ht="15" x14ac:dyDescent="0.25">
      <c r="A7927" s="218">
        <v>36509</v>
      </c>
      <c r="B7927" s="200" t="s">
        <v>4808</v>
      </c>
      <c r="C7927" s="194" t="s">
        <v>273</v>
      </c>
      <c r="D7927" s="194" t="s">
        <v>281</v>
      </c>
      <c r="E7927" s="196" t="s">
        <v>6947</v>
      </c>
      <c r="F7927" s="147"/>
      <c r="G7927" s="147"/>
    </row>
    <row r="7928" spans="1:7" ht="15" x14ac:dyDescent="0.25">
      <c r="A7928" s="192"/>
      <c r="B7928" s="200" t="s">
        <v>4809</v>
      </c>
      <c r="C7928" s="192"/>
      <c r="D7928" s="192"/>
      <c r="E7928" s="192"/>
      <c r="F7928" s="147"/>
      <c r="G7928" s="147"/>
    </row>
    <row r="7929" spans="1:7" ht="15" x14ac:dyDescent="0.25">
      <c r="A7929" s="218">
        <v>7642</v>
      </c>
      <c r="B7929" s="200" t="s">
        <v>4810</v>
      </c>
      <c r="C7929" s="194" t="s">
        <v>56</v>
      </c>
      <c r="D7929" s="194" t="s">
        <v>281</v>
      </c>
      <c r="E7929" s="195" t="s">
        <v>8923</v>
      </c>
      <c r="F7929" s="147"/>
      <c r="G7929" s="147"/>
    </row>
    <row r="7930" spans="1:7" ht="15" x14ac:dyDescent="0.25">
      <c r="A7930" s="218">
        <v>7641</v>
      </c>
      <c r="B7930" s="200" t="s">
        <v>4811</v>
      </c>
      <c r="C7930" s="194" t="s">
        <v>56</v>
      </c>
      <c r="D7930" s="194" t="s">
        <v>209</v>
      </c>
      <c r="E7930" s="195" t="s">
        <v>6374</v>
      </c>
      <c r="F7930" s="147"/>
      <c r="G7930" s="147"/>
    </row>
    <row r="7931" spans="1:7" ht="15" x14ac:dyDescent="0.25">
      <c r="A7931" s="192"/>
      <c r="B7931" s="200" t="s">
        <v>4812</v>
      </c>
      <c r="C7931" s="192"/>
      <c r="D7931" s="192"/>
      <c r="E7931" s="192"/>
    </row>
    <row r="7932" spans="1:7" ht="15" x14ac:dyDescent="0.25">
      <c r="A7932" s="218">
        <v>13238</v>
      </c>
      <c r="B7932" s="200" t="s">
        <v>4813</v>
      </c>
      <c r="C7932" s="194" t="s">
        <v>273</v>
      </c>
      <c r="D7932" s="194" t="s">
        <v>281</v>
      </c>
      <c r="E7932" s="196" t="s">
        <v>19396</v>
      </c>
      <c r="F7932" s="147"/>
      <c r="G7932" s="147"/>
    </row>
    <row r="7933" spans="1:7" ht="15" x14ac:dyDescent="0.25">
      <c r="A7933" s="192"/>
      <c r="B7933" s="200" t="s">
        <v>31</v>
      </c>
      <c r="C7933" s="192"/>
      <c r="D7933" s="192"/>
      <c r="E7933" s="192"/>
      <c r="F7933" s="147"/>
      <c r="G7933" s="151"/>
    </row>
    <row r="7934" spans="1:7" ht="15" x14ac:dyDescent="0.25">
      <c r="A7934" s="218">
        <v>36511</v>
      </c>
      <c r="B7934" s="200" t="s">
        <v>4814</v>
      </c>
      <c r="C7934" s="194" t="s">
        <v>273</v>
      </c>
      <c r="D7934" s="194" t="s">
        <v>281</v>
      </c>
      <c r="E7934" s="196" t="s">
        <v>19397</v>
      </c>
      <c r="F7934" s="148"/>
      <c r="G7934" s="147"/>
    </row>
    <row r="7935" spans="1:7" ht="15" x14ac:dyDescent="0.25">
      <c r="A7935" s="192"/>
      <c r="B7935" s="200" t="s">
        <v>31</v>
      </c>
      <c r="C7935" s="192"/>
      <c r="D7935" s="192"/>
      <c r="E7935" s="192"/>
      <c r="F7935" s="148"/>
      <c r="G7935" s="148"/>
    </row>
    <row r="7936" spans="1:7" x14ac:dyDescent="0.2">
      <c r="A7936" s="218">
        <v>36515</v>
      </c>
      <c r="B7936" s="200" t="s">
        <v>4815</v>
      </c>
      <c r="C7936" s="194" t="s">
        <v>273</v>
      </c>
      <c r="D7936" s="194" t="s">
        <v>281</v>
      </c>
      <c r="E7936" s="196" t="s">
        <v>19398</v>
      </c>
      <c r="F7936" s="148"/>
      <c r="G7936" s="148"/>
    </row>
    <row r="7937" spans="1:7" x14ac:dyDescent="0.2">
      <c r="A7937" s="218">
        <v>10598</v>
      </c>
      <c r="B7937" s="200" t="s">
        <v>4816</v>
      </c>
      <c r="C7937" s="194" t="s">
        <v>273</v>
      </c>
      <c r="D7937" s="194" t="s">
        <v>281</v>
      </c>
      <c r="E7937" s="196" t="s">
        <v>19399</v>
      </c>
      <c r="F7937" s="150"/>
      <c r="G7937" s="151"/>
    </row>
    <row r="7938" spans="1:7" ht="15" x14ac:dyDescent="0.25">
      <c r="A7938" s="199" t="s">
        <v>16759</v>
      </c>
      <c r="B7938" s="192"/>
      <c r="C7938" s="192"/>
      <c r="D7938" s="192"/>
      <c r="E7938" s="192"/>
      <c r="F7938" s="150"/>
      <c r="G7938" s="151"/>
    </row>
    <row r="7939" spans="1:7" x14ac:dyDescent="0.2">
      <c r="A7939" s="174"/>
      <c r="B7939" s="173"/>
      <c r="C7939" s="168"/>
      <c r="D7939" s="168"/>
      <c r="E7939" s="169"/>
      <c r="F7939" s="150"/>
      <c r="G7939" s="151"/>
    </row>
    <row r="7940" spans="1:7" ht="18" x14ac:dyDescent="0.25">
      <c r="A7940" s="192"/>
      <c r="B7940" s="201" t="s">
        <v>264</v>
      </c>
      <c r="C7940" s="192"/>
      <c r="D7940" s="193" t="s">
        <v>16732</v>
      </c>
      <c r="E7940" s="194" t="s">
        <v>19400</v>
      </c>
      <c r="F7940" s="150"/>
      <c r="G7940" s="151"/>
    </row>
    <row r="7941" spans="1:7" ht="15" x14ac:dyDescent="0.25">
      <c r="A7941" s="199" t="s">
        <v>16734</v>
      </c>
      <c r="B7941" s="192"/>
      <c r="C7941" s="192"/>
      <c r="D7941" s="192"/>
      <c r="E7941" s="192"/>
      <c r="F7941" s="150"/>
      <c r="G7941" s="151"/>
    </row>
    <row r="7942" spans="1:7" ht="15" x14ac:dyDescent="0.25">
      <c r="A7942" s="199" t="s">
        <v>16735</v>
      </c>
      <c r="B7942" s="192"/>
      <c r="C7942" s="192"/>
      <c r="D7942" s="192"/>
      <c r="E7942" s="192"/>
      <c r="F7942" s="150"/>
      <c r="G7942" s="151"/>
    </row>
    <row r="7943" spans="1:7" ht="15" x14ac:dyDescent="0.25">
      <c r="A7943" s="199" t="s">
        <v>16736</v>
      </c>
      <c r="B7943" s="192"/>
      <c r="C7943" s="192"/>
      <c r="D7943" s="192"/>
      <c r="E7943" s="192"/>
      <c r="F7943" s="150"/>
      <c r="G7943" s="151"/>
    </row>
    <row r="7944" spans="1:7" ht="15" x14ac:dyDescent="0.25">
      <c r="A7944" s="199" t="s">
        <v>16737</v>
      </c>
      <c r="B7944" s="192"/>
      <c r="C7944" s="192"/>
      <c r="D7944" s="192"/>
      <c r="E7944" s="192"/>
      <c r="F7944" s="150"/>
      <c r="G7944" s="151"/>
    </row>
    <row r="7945" spans="1:7" ht="15" x14ac:dyDescent="0.25">
      <c r="A7945" s="199" t="s">
        <v>16738</v>
      </c>
      <c r="B7945" s="192"/>
      <c r="C7945" s="192"/>
      <c r="D7945" s="192"/>
      <c r="E7945" s="192"/>
      <c r="F7945" s="150"/>
      <c r="G7945" s="151"/>
    </row>
    <row r="7946" spans="1:7" ht="15" x14ac:dyDescent="0.25">
      <c r="A7946" s="199" t="s">
        <v>16739</v>
      </c>
      <c r="B7946" s="200" t="s">
        <v>16740</v>
      </c>
      <c r="C7946" s="192"/>
      <c r="D7946" s="192"/>
      <c r="E7946" s="192"/>
      <c r="F7946" s="150"/>
      <c r="G7946" s="151"/>
    </row>
    <row r="7947" spans="1:7" ht="15" x14ac:dyDescent="0.25">
      <c r="A7947" s="192"/>
      <c r="B7947" s="200" t="s">
        <v>16741</v>
      </c>
      <c r="C7947" s="195" t="s">
        <v>16742</v>
      </c>
      <c r="D7947" s="192"/>
      <c r="E7947" s="195" t="s">
        <v>16743</v>
      </c>
      <c r="F7947" s="147"/>
      <c r="G7947" s="147"/>
    </row>
    <row r="7948" spans="1:7" ht="15" x14ac:dyDescent="0.25">
      <c r="A7948" s="199" t="s">
        <v>16744</v>
      </c>
      <c r="B7948" s="199" t="s">
        <v>16745</v>
      </c>
      <c r="C7948" s="192"/>
      <c r="D7948" s="193" t="s">
        <v>16746</v>
      </c>
      <c r="E7948" s="192"/>
      <c r="F7948" s="150"/>
      <c r="G7948" s="151"/>
    </row>
    <row r="7949" spans="1:7" ht="15" x14ac:dyDescent="0.25">
      <c r="A7949" s="199" t="s">
        <v>265</v>
      </c>
      <c r="B7949" s="199" t="s">
        <v>266</v>
      </c>
      <c r="C7949" s="193" t="s">
        <v>267</v>
      </c>
      <c r="D7949" s="193" t="s">
        <v>268</v>
      </c>
      <c r="E7949" s="193" t="s">
        <v>269</v>
      </c>
      <c r="F7949" s="147"/>
      <c r="G7949" s="147"/>
    </row>
    <row r="7950" spans="1:7" ht="15" x14ac:dyDescent="0.25">
      <c r="A7950" s="192"/>
      <c r="B7950" s="192"/>
      <c r="C7950" s="192"/>
      <c r="D7950" s="193" t="s">
        <v>270</v>
      </c>
      <c r="E7950" s="193" t="s">
        <v>271</v>
      </c>
      <c r="F7950" s="150"/>
      <c r="G7950" s="151"/>
    </row>
    <row r="7951" spans="1:7" ht="15" x14ac:dyDescent="0.25">
      <c r="A7951" s="218">
        <v>7640</v>
      </c>
      <c r="B7951" s="200" t="s">
        <v>4817</v>
      </c>
      <c r="C7951" s="194" t="s">
        <v>273</v>
      </c>
      <c r="D7951" s="194" t="s">
        <v>209</v>
      </c>
      <c r="E7951" s="197" t="s">
        <v>19401</v>
      </c>
      <c r="F7951" s="147"/>
      <c r="G7951" s="147"/>
    </row>
    <row r="7952" spans="1:7" x14ac:dyDescent="0.2">
      <c r="A7952" s="218">
        <v>36513</v>
      </c>
      <c r="B7952" s="200" t="s">
        <v>4818</v>
      </c>
      <c r="C7952" s="194" t="s">
        <v>273</v>
      </c>
      <c r="D7952" s="194" t="s">
        <v>281</v>
      </c>
      <c r="E7952" s="196" t="s">
        <v>19402</v>
      </c>
      <c r="F7952" s="150"/>
      <c r="G7952" s="151"/>
    </row>
    <row r="7953" spans="1:7" ht="15" x14ac:dyDescent="0.25">
      <c r="A7953" s="218">
        <v>36514</v>
      </c>
      <c r="B7953" s="200" t="s">
        <v>4819</v>
      </c>
      <c r="C7953" s="194" t="s">
        <v>273</v>
      </c>
      <c r="D7953" s="194" t="s">
        <v>281</v>
      </c>
      <c r="E7953" s="196" t="s">
        <v>19403</v>
      </c>
      <c r="F7953" s="147"/>
      <c r="G7953" s="147"/>
    </row>
    <row r="7954" spans="1:7" x14ac:dyDescent="0.2">
      <c r="A7954" s="218">
        <v>4237</v>
      </c>
      <c r="B7954" s="200" t="s">
        <v>4820</v>
      </c>
      <c r="C7954" s="194" t="s">
        <v>56</v>
      </c>
      <c r="D7954" s="194" t="s">
        <v>281</v>
      </c>
      <c r="E7954" s="195" t="s">
        <v>19404</v>
      </c>
      <c r="F7954" s="150"/>
      <c r="G7954" s="151"/>
    </row>
    <row r="7955" spans="1:7" ht="15" x14ac:dyDescent="0.25">
      <c r="A7955" s="218">
        <v>36149</v>
      </c>
      <c r="B7955" s="200" t="s">
        <v>4821</v>
      </c>
      <c r="C7955" s="194" t="s">
        <v>273</v>
      </c>
      <c r="D7955" s="194" t="s">
        <v>281</v>
      </c>
      <c r="E7955" s="195" t="s">
        <v>19405</v>
      </c>
      <c r="F7955" s="147"/>
      <c r="G7955" s="147"/>
    </row>
    <row r="7956" spans="1:7" ht="15" x14ac:dyDescent="0.25">
      <c r="A7956" s="192"/>
      <c r="B7956" s="200" t="s">
        <v>4822</v>
      </c>
      <c r="C7956" s="192"/>
      <c r="D7956" s="192"/>
      <c r="E7956" s="192"/>
      <c r="F7956" s="150"/>
      <c r="G7956" s="151"/>
    </row>
    <row r="7957" spans="1:7" ht="15" x14ac:dyDescent="0.25">
      <c r="A7957" s="218">
        <v>7250</v>
      </c>
      <c r="B7957" s="200" t="s">
        <v>4823</v>
      </c>
      <c r="C7957" s="194" t="s">
        <v>56</v>
      </c>
      <c r="D7957" s="194" t="s">
        <v>274</v>
      </c>
      <c r="E7957" s="194" t="s">
        <v>7098</v>
      </c>
      <c r="F7957" s="147"/>
      <c r="G7957" s="147"/>
    </row>
    <row r="7958" spans="1:7" x14ac:dyDescent="0.2">
      <c r="A7958" s="218">
        <v>11421</v>
      </c>
      <c r="B7958" s="200" t="s">
        <v>4824</v>
      </c>
      <c r="C7958" s="194" t="s">
        <v>31</v>
      </c>
      <c r="D7958" s="194" t="s">
        <v>274</v>
      </c>
      <c r="E7958" s="195" t="s">
        <v>5631</v>
      </c>
      <c r="F7958" s="150"/>
      <c r="G7958" s="151"/>
    </row>
    <row r="7959" spans="1:7" ht="15" x14ac:dyDescent="0.25">
      <c r="A7959" s="218">
        <v>11581</v>
      </c>
      <c r="B7959" s="200" t="s">
        <v>4825</v>
      </c>
      <c r="C7959" s="194" t="s">
        <v>18</v>
      </c>
      <c r="D7959" s="194" t="s">
        <v>281</v>
      </c>
      <c r="E7959" s="195" t="s">
        <v>6883</v>
      </c>
      <c r="F7959" s="147"/>
      <c r="G7959" s="147"/>
    </row>
    <row r="7960" spans="1:7" x14ac:dyDescent="0.2">
      <c r="A7960" s="218">
        <v>11580</v>
      </c>
      <c r="B7960" s="200" t="s">
        <v>4826</v>
      </c>
      <c r="C7960" s="194" t="s">
        <v>18</v>
      </c>
      <c r="D7960" s="194" t="s">
        <v>281</v>
      </c>
      <c r="E7960" s="195" t="s">
        <v>19406</v>
      </c>
      <c r="F7960" s="150"/>
      <c r="G7960" s="151"/>
    </row>
    <row r="7961" spans="1:7" ht="15" x14ac:dyDescent="0.25">
      <c r="A7961" s="218">
        <v>10743</v>
      </c>
      <c r="B7961" s="200" t="s">
        <v>4827</v>
      </c>
      <c r="C7961" s="194" t="s">
        <v>273</v>
      </c>
      <c r="D7961" s="194" t="s">
        <v>281</v>
      </c>
      <c r="E7961" s="195" t="s">
        <v>6949</v>
      </c>
      <c r="F7961" s="147"/>
      <c r="G7961" s="147"/>
    </row>
    <row r="7962" spans="1:7" x14ac:dyDescent="0.2">
      <c r="A7962" s="218">
        <v>39963</v>
      </c>
      <c r="B7962" s="200" t="s">
        <v>19407</v>
      </c>
      <c r="C7962" s="194" t="s">
        <v>18</v>
      </c>
      <c r="D7962" s="194" t="s">
        <v>281</v>
      </c>
      <c r="E7962" s="194" t="s">
        <v>6318</v>
      </c>
      <c r="F7962" s="150"/>
      <c r="G7962" s="151"/>
    </row>
    <row r="7963" spans="1:7" ht="15" x14ac:dyDescent="0.25">
      <c r="A7963" s="192"/>
      <c r="B7963" s="200" t="s">
        <v>19408</v>
      </c>
      <c r="C7963" s="192"/>
      <c r="D7963" s="192"/>
      <c r="E7963" s="192"/>
      <c r="F7963" s="147"/>
      <c r="G7963" s="147"/>
    </row>
    <row r="7964" spans="1:7" x14ac:dyDescent="0.2">
      <c r="A7964" s="218">
        <v>7697</v>
      </c>
      <c r="B7964" s="200" t="s">
        <v>4828</v>
      </c>
      <c r="C7964" s="194" t="s">
        <v>18</v>
      </c>
      <c r="D7964" s="194" t="s">
        <v>281</v>
      </c>
      <c r="E7964" s="195" t="s">
        <v>5290</v>
      </c>
      <c r="F7964" s="150"/>
      <c r="G7964" s="151"/>
    </row>
    <row r="7965" spans="1:7" ht="15" x14ac:dyDescent="0.25">
      <c r="A7965" s="192"/>
      <c r="B7965" s="200" t="s">
        <v>4829</v>
      </c>
      <c r="C7965" s="192"/>
      <c r="D7965" s="192"/>
      <c r="E7965" s="192"/>
      <c r="F7965" s="147"/>
      <c r="G7965" s="147"/>
    </row>
    <row r="7966" spans="1:7" x14ac:dyDescent="0.2">
      <c r="A7966" s="218">
        <v>7698</v>
      </c>
      <c r="B7966" s="200" t="s">
        <v>4830</v>
      </c>
      <c r="C7966" s="194" t="s">
        <v>18</v>
      </c>
      <c r="D7966" s="194" t="s">
        <v>281</v>
      </c>
      <c r="E7966" s="195" t="s">
        <v>7176</v>
      </c>
      <c r="F7966" s="150"/>
      <c r="G7966" s="151"/>
    </row>
    <row r="7967" spans="1:7" ht="15" x14ac:dyDescent="0.25">
      <c r="A7967" s="192"/>
      <c r="B7967" s="200" t="s">
        <v>4831</v>
      </c>
      <c r="C7967" s="192"/>
      <c r="D7967" s="192"/>
      <c r="E7967" s="192"/>
      <c r="F7967" s="147"/>
      <c r="G7967" s="147"/>
    </row>
    <row r="7968" spans="1:7" x14ac:dyDescent="0.2">
      <c r="A7968" s="218">
        <v>7691</v>
      </c>
      <c r="B7968" s="200" t="s">
        <v>4832</v>
      </c>
      <c r="C7968" s="194" t="s">
        <v>18</v>
      </c>
      <c r="D7968" s="194" t="s">
        <v>281</v>
      </c>
      <c r="E7968" s="195" t="s">
        <v>6199</v>
      </c>
      <c r="F7968" s="150"/>
      <c r="G7968" s="151"/>
    </row>
    <row r="7969" spans="1:7" ht="15" x14ac:dyDescent="0.25">
      <c r="A7969" s="192"/>
      <c r="B7969" s="200" t="s">
        <v>4833</v>
      </c>
      <c r="C7969" s="192"/>
      <c r="D7969" s="192"/>
      <c r="E7969" s="192"/>
      <c r="F7969" s="147"/>
      <c r="G7969" s="147"/>
    </row>
    <row r="7970" spans="1:7" x14ac:dyDescent="0.2">
      <c r="A7970" s="218">
        <v>7701</v>
      </c>
      <c r="B7970" s="200" t="s">
        <v>4834</v>
      </c>
      <c r="C7970" s="194" t="s">
        <v>18</v>
      </c>
      <c r="D7970" s="194" t="s">
        <v>281</v>
      </c>
      <c r="E7970" s="195" t="s">
        <v>19409</v>
      </c>
      <c r="F7970" s="150"/>
      <c r="G7970" s="151"/>
    </row>
    <row r="7971" spans="1:7" ht="15" x14ac:dyDescent="0.25">
      <c r="A7971" s="192"/>
      <c r="B7971" s="200" t="s">
        <v>4835</v>
      </c>
      <c r="C7971" s="192"/>
      <c r="D7971" s="192"/>
      <c r="E7971" s="192"/>
      <c r="F7971" s="147"/>
      <c r="G7971" s="147"/>
    </row>
    <row r="7972" spans="1:7" x14ac:dyDescent="0.2">
      <c r="A7972" s="218">
        <v>7696</v>
      </c>
      <c r="B7972" s="200" t="s">
        <v>4836</v>
      </c>
      <c r="C7972" s="194" t="s">
        <v>18</v>
      </c>
      <c r="D7972" s="194" t="s">
        <v>281</v>
      </c>
      <c r="E7972" s="195" t="s">
        <v>13807</v>
      </c>
      <c r="F7972" s="150"/>
      <c r="G7972" s="151"/>
    </row>
    <row r="7973" spans="1:7" ht="15" x14ac:dyDescent="0.25">
      <c r="A7973" s="192"/>
      <c r="B7973" s="200" t="s">
        <v>4837</v>
      </c>
      <c r="C7973" s="192"/>
      <c r="D7973" s="192"/>
      <c r="E7973" s="192"/>
      <c r="F7973" s="147"/>
      <c r="G7973" s="147"/>
    </row>
    <row r="7974" spans="1:7" x14ac:dyDescent="0.2">
      <c r="A7974" s="218">
        <v>7700</v>
      </c>
      <c r="B7974" s="200" t="s">
        <v>4838</v>
      </c>
      <c r="C7974" s="194" t="s">
        <v>18</v>
      </c>
      <c r="D7974" s="194" t="s">
        <v>281</v>
      </c>
      <c r="E7974" s="195" t="s">
        <v>17181</v>
      </c>
      <c r="F7974" s="150"/>
      <c r="G7974" s="151"/>
    </row>
    <row r="7975" spans="1:7" ht="15" x14ac:dyDescent="0.25">
      <c r="A7975" s="192"/>
      <c r="B7975" s="200" t="s">
        <v>4839</v>
      </c>
      <c r="C7975" s="192"/>
      <c r="D7975" s="192"/>
      <c r="E7975" s="192"/>
      <c r="F7975" s="147"/>
      <c r="G7975" s="147"/>
    </row>
    <row r="7976" spans="1:7" x14ac:dyDescent="0.2">
      <c r="A7976" s="218">
        <v>7694</v>
      </c>
      <c r="B7976" s="200" t="s">
        <v>4840</v>
      </c>
      <c r="C7976" s="194" t="s">
        <v>18</v>
      </c>
      <c r="D7976" s="194" t="s">
        <v>281</v>
      </c>
      <c r="E7976" s="195" t="s">
        <v>19410</v>
      </c>
      <c r="F7976" s="150"/>
      <c r="G7976" s="151"/>
    </row>
    <row r="7977" spans="1:7" ht="15" x14ac:dyDescent="0.25">
      <c r="A7977" s="192"/>
      <c r="B7977" s="200" t="s">
        <v>4841</v>
      </c>
      <c r="C7977" s="192"/>
      <c r="D7977" s="192"/>
      <c r="E7977" s="192"/>
      <c r="F7977" s="147"/>
      <c r="G7977" s="147"/>
    </row>
    <row r="7978" spans="1:7" x14ac:dyDescent="0.2">
      <c r="A7978" s="218">
        <v>7693</v>
      </c>
      <c r="B7978" s="200" t="s">
        <v>4842</v>
      </c>
      <c r="C7978" s="194" t="s">
        <v>18</v>
      </c>
      <c r="D7978" s="194" t="s">
        <v>281</v>
      </c>
      <c r="E7978" s="195" t="s">
        <v>19411</v>
      </c>
      <c r="F7978" s="150"/>
      <c r="G7978" s="151"/>
    </row>
    <row r="7979" spans="1:7" ht="15" x14ac:dyDescent="0.25">
      <c r="A7979" s="192"/>
      <c r="B7979" s="200" t="s">
        <v>4843</v>
      </c>
      <c r="C7979" s="192"/>
      <c r="D7979" s="192"/>
      <c r="E7979" s="192"/>
      <c r="F7979" s="150"/>
      <c r="G7979" s="151"/>
    </row>
    <row r="7980" spans="1:7" x14ac:dyDescent="0.2">
      <c r="A7980" s="218">
        <v>7692</v>
      </c>
      <c r="B7980" s="200" t="s">
        <v>4844</v>
      </c>
      <c r="C7980" s="194" t="s">
        <v>18</v>
      </c>
      <c r="D7980" s="194" t="s">
        <v>281</v>
      </c>
      <c r="E7980" s="195" t="s">
        <v>19412</v>
      </c>
      <c r="F7980" s="150"/>
      <c r="G7980" s="151"/>
    </row>
    <row r="7981" spans="1:7" ht="15" x14ac:dyDescent="0.25">
      <c r="A7981" s="192"/>
      <c r="B7981" s="200" t="s">
        <v>4845</v>
      </c>
      <c r="C7981" s="192"/>
      <c r="D7981" s="192"/>
      <c r="E7981" s="192"/>
      <c r="F7981" s="150"/>
      <c r="G7981" s="151"/>
    </row>
    <row r="7982" spans="1:7" x14ac:dyDescent="0.2">
      <c r="A7982" s="218">
        <v>21016</v>
      </c>
      <c r="B7982" s="200" t="s">
        <v>4846</v>
      </c>
      <c r="C7982" s="194" t="s">
        <v>18</v>
      </c>
      <c r="D7982" s="194" t="s">
        <v>281</v>
      </c>
      <c r="E7982" s="195" t="s">
        <v>19413</v>
      </c>
      <c r="F7982" s="150"/>
      <c r="G7982" s="151"/>
    </row>
    <row r="7983" spans="1:7" ht="15" x14ac:dyDescent="0.25">
      <c r="A7983" s="192"/>
      <c r="B7983" s="200" t="s">
        <v>4847</v>
      </c>
      <c r="C7983" s="192"/>
      <c r="D7983" s="192"/>
      <c r="E7983" s="192"/>
      <c r="F7983" s="150"/>
      <c r="G7983" s="151"/>
    </row>
    <row r="7984" spans="1:7" x14ac:dyDescent="0.2">
      <c r="A7984" s="218">
        <v>21008</v>
      </c>
      <c r="B7984" s="200" t="s">
        <v>4848</v>
      </c>
      <c r="C7984" s="194" t="s">
        <v>18</v>
      </c>
      <c r="D7984" s="194" t="s">
        <v>281</v>
      </c>
      <c r="E7984" s="195" t="s">
        <v>6229</v>
      </c>
      <c r="F7984" s="150"/>
      <c r="G7984" s="151"/>
    </row>
    <row r="7985" spans="1:7" ht="15" x14ac:dyDescent="0.25">
      <c r="A7985" s="192"/>
      <c r="B7985" s="200" t="s">
        <v>4849</v>
      </c>
      <c r="C7985" s="192"/>
      <c r="D7985" s="192"/>
      <c r="E7985" s="192"/>
      <c r="F7985" s="150"/>
      <c r="G7985" s="150"/>
    </row>
    <row r="7986" spans="1:7" x14ac:dyDescent="0.2">
      <c r="A7986" s="218">
        <v>21009</v>
      </c>
      <c r="B7986" s="200" t="s">
        <v>4850</v>
      </c>
      <c r="C7986" s="194" t="s">
        <v>18</v>
      </c>
      <c r="D7986" s="194" t="s">
        <v>281</v>
      </c>
      <c r="E7986" s="195" t="s">
        <v>6558</v>
      </c>
      <c r="F7986" s="150"/>
      <c r="G7986" s="151"/>
    </row>
    <row r="7987" spans="1:7" ht="15" x14ac:dyDescent="0.25">
      <c r="A7987" s="192"/>
      <c r="B7987" s="200" t="s">
        <v>4849</v>
      </c>
      <c r="C7987" s="192"/>
      <c r="D7987" s="192"/>
      <c r="E7987" s="192"/>
      <c r="F7987" s="150"/>
      <c r="G7987" s="151"/>
    </row>
    <row r="7988" spans="1:7" x14ac:dyDescent="0.2">
      <c r="A7988" s="218">
        <v>21010</v>
      </c>
      <c r="B7988" s="200" t="s">
        <v>4851</v>
      </c>
      <c r="C7988" s="194" t="s">
        <v>18</v>
      </c>
      <c r="D7988" s="194" t="s">
        <v>209</v>
      </c>
      <c r="E7988" s="195" t="s">
        <v>6339</v>
      </c>
      <c r="F7988" s="150"/>
      <c r="G7988" s="151"/>
    </row>
    <row r="7989" spans="1:7" ht="15" x14ac:dyDescent="0.25">
      <c r="A7989" s="192"/>
      <c r="B7989" s="200" t="s">
        <v>4849</v>
      </c>
      <c r="C7989" s="192"/>
      <c r="D7989" s="192"/>
      <c r="E7989" s="192"/>
      <c r="F7989" s="150"/>
      <c r="G7989" s="151"/>
    </row>
    <row r="7990" spans="1:7" x14ac:dyDescent="0.2">
      <c r="A7990" s="218">
        <v>21011</v>
      </c>
      <c r="B7990" s="200" t="s">
        <v>4852</v>
      </c>
      <c r="C7990" s="194" t="s">
        <v>18</v>
      </c>
      <c r="D7990" s="194" t="s">
        <v>281</v>
      </c>
      <c r="E7990" s="195" t="s">
        <v>5965</v>
      </c>
      <c r="F7990" s="150"/>
      <c r="G7990" s="151"/>
    </row>
    <row r="7991" spans="1:7" ht="15" x14ac:dyDescent="0.25">
      <c r="A7991" s="192"/>
      <c r="B7991" s="200" t="s">
        <v>4853</v>
      </c>
      <c r="C7991" s="192"/>
      <c r="D7991" s="192"/>
      <c r="E7991" s="192"/>
      <c r="F7991" s="150"/>
      <c r="G7991" s="151"/>
    </row>
    <row r="7992" spans="1:7" x14ac:dyDescent="0.2">
      <c r="A7992" s="218">
        <v>21012</v>
      </c>
      <c r="B7992" s="200" t="s">
        <v>4854</v>
      </c>
      <c r="C7992" s="194" t="s">
        <v>18</v>
      </c>
      <c r="D7992" s="194" t="s">
        <v>281</v>
      </c>
      <c r="E7992" s="195" t="s">
        <v>19414</v>
      </c>
    </row>
    <row r="7993" spans="1:7" ht="15" x14ac:dyDescent="0.25">
      <c r="A7993" s="192"/>
      <c r="B7993" s="200" t="s">
        <v>4855</v>
      </c>
      <c r="C7993" s="192"/>
      <c r="D7993" s="192"/>
      <c r="E7993" s="192"/>
    </row>
    <row r="7994" spans="1:7" x14ac:dyDescent="0.2">
      <c r="A7994" s="218">
        <v>21013</v>
      </c>
      <c r="B7994" s="200" t="s">
        <v>4856</v>
      </c>
      <c r="C7994" s="194" t="s">
        <v>18</v>
      </c>
      <c r="D7994" s="194" t="s">
        <v>281</v>
      </c>
      <c r="E7994" s="195" t="s">
        <v>19415</v>
      </c>
    </row>
    <row r="7995" spans="1:7" ht="15" x14ac:dyDescent="0.25">
      <c r="A7995" s="192"/>
      <c r="B7995" s="200" t="s">
        <v>4849</v>
      </c>
      <c r="C7995" s="192"/>
      <c r="D7995" s="192"/>
      <c r="E7995" s="192"/>
    </row>
    <row r="7996" spans="1:7" x14ac:dyDescent="0.2">
      <c r="A7996" s="218">
        <v>21014</v>
      </c>
      <c r="B7996" s="200" t="s">
        <v>4857</v>
      </c>
      <c r="C7996" s="194" t="s">
        <v>18</v>
      </c>
      <c r="D7996" s="194" t="s">
        <v>281</v>
      </c>
      <c r="E7996" s="195" t="s">
        <v>19416</v>
      </c>
    </row>
    <row r="7997" spans="1:7" ht="15" x14ac:dyDescent="0.25">
      <c r="A7997" s="192"/>
      <c r="B7997" s="200" t="s">
        <v>4858</v>
      </c>
      <c r="C7997" s="192"/>
      <c r="D7997" s="192"/>
      <c r="E7997" s="192"/>
      <c r="F7997" s="147"/>
      <c r="G7997" s="147"/>
    </row>
    <row r="7998" spans="1:7" x14ac:dyDescent="0.2">
      <c r="A7998" s="218">
        <v>21015</v>
      </c>
      <c r="B7998" s="200" t="s">
        <v>4859</v>
      </c>
      <c r="C7998" s="194" t="s">
        <v>18</v>
      </c>
      <c r="D7998" s="194" t="s">
        <v>281</v>
      </c>
      <c r="E7998" s="195" t="s">
        <v>19417</v>
      </c>
    </row>
    <row r="7999" spans="1:7" ht="15" x14ac:dyDescent="0.25">
      <c r="A7999" s="192"/>
      <c r="B7999" s="200" t="s">
        <v>4849</v>
      </c>
      <c r="C7999" s="192"/>
      <c r="D7999" s="192"/>
      <c r="E7999" s="192"/>
      <c r="F7999" s="147"/>
      <c r="G7999" s="147"/>
    </row>
    <row r="8000" spans="1:7" ht="15" x14ac:dyDescent="0.25">
      <c r="A8000" s="218">
        <v>13356</v>
      </c>
      <c r="B8000" s="200" t="s">
        <v>4860</v>
      </c>
      <c r="C8000" s="194" t="s">
        <v>18</v>
      </c>
      <c r="D8000" s="194" t="s">
        <v>281</v>
      </c>
      <c r="E8000" s="195" t="s">
        <v>6629</v>
      </c>
      <c r="F8000" s="147"/>
      <c r="G8000" s="147"/>
    </row>
    <row r="8001" spans="1:7" ht="15" x14ac:dyDescent="0.25">
      <c r="A8001" s="218">
        <v>20999</v>
      </c>
      <c r="B8001" s="200" t="s">
        <v>19418</v>
      </c>
      <c r="C8001" s="194" t="s">
        <v>18</v>
      </c>
      <c r="D8001" s="194" t="s">
        <v>281</v>
      </c>
      <c r="E8001" s="195" t="s">
        <v>8061</v>
      </c>
      <c r="F8001" s="147"/>
      <c r="G8001" s="147"/>
    </row>
    <row r="8002" spans="1:7" ht="15" x14ac:dyDescent="0.25">
      <c r="A8002" s="218">
        <v>21001</v>
      </c>
      <c r="B8002" s="200" t="s">
        <v>19419</v>
      </c>
      <c r="C8002" s="194" t="s">
        <v>18</v>
      </c>
      <c r="D8002" s="194" t="s">
        <v>209</v>
      </c>
      <c r="E8002" s="195" t="s">
        <v>5285</v>
      </c>
      <c r="F8002" s="147"/>
      <c r="G8002" s="147"/>
    </row>
    <row r="8003" spans="1:7" ht="15" x14ac:dyDescent="0.25">
      <c r="A8003" s="218">
        <v>21003</v>
      </c>
      <c r="B8003" s="200" t="s">
        <v>19420</v>
      </c>
      <c r="C8003" s="194" t="s">
        <v>18</v>
      </c>
      <c r="D8003" s="194" t="s">
        <v>281</v>
      </c>
      <c r="E8003" s="195" t="s">
        <v>6347</v>
      </c>
      <c r="F8003" s="147"/>
      <c r="G8003" s="147"/>
    </row>
    <row r="8004" spans="1:7" x14ac:dyDescent="0.2">
      <c r="A8004" s="218">
        <v>21006</v>
      </c>
      <c r="B8004" s="200" t="s">
        <v>19421</v>
      </c>
      <c r="C8004" s="194" t="s">
        <v>18</v>
      </c>
      <c r="D8004" s="194" t="s">
        <v>281</v>
      </c>
      <c r="E8004" s="195" t="s">
        <v>19422</v>
      </c>
    </row>
    <row r="8005" spans="1:7" ht="15" x14ac:dyDescent="0.25">
      <c r="A8005" s="218">
        <v>21019</v>
      </c>
      <c r="B8005" s="200" t="s">
        <v>19423</v>
      </c>
      <c r="C8005" s="194" t="s">
        <v>18</v>
      </c>
      <c r="D8005" s="194" t="s">
        <v>209</v>
      </c>
      <c r="E8005" s="195" t="s">
        <v>17476</v>
      </c>
      <c r="F8005" s="147"/>
      <c r="G8005" s="147"/>
    </row>
    <row r="8006" spans="1:7" ht="15" x14ac:dyDescent="0.25">
      <c r="A8006" s="192"/>
      <c r="B8006" s="200" t="s">
        <v>19424</v>
      </c>
      <c r="C8006" s="192"/>
      <c r="D8006" s="192"/>
      <c r="E8006" s="192"/>
      <c r="F8006" s="147"/>
      <c r="G8006" s="151"/>
    </row>
    <row r="8007" spans="1:7" ht="15" x14ac:dyDescent="0.25">
      <c r="A8007" s="199" t="s">
        <v>16759</v>
      </c>
      <c r="B8007" s="192"/>
      <c r="C8007" s="192"/>
      <c r="D8007" s="192"/>
      <c r="E8007" s="192"/>
      <c r="F8007" s="148"/>
      <c r="G8007" s="147"/>
    </row>
    <row r="8008" spans="1:7" ht="15" x14ac:dyDescent="0.25">
      <c r="A8008" s="167"/>
      <c r="B8008" s="171"/>
      <c r="C8008" s="166"/>
      <c r="D8008" s="166"/>
      <c r="E8008" s="166"/>
      <c r="F8008" s="148"/>
      <c r="G8008" s="148"/>
    </row>
    <row r="8009" spans="1:7" ht="18" x14ac:dyDescent="0.25">
      <c r="A8009" s="192"/>
      <c r="B8009" s="201" t="s">
        <v>264</v>
      </c>
      <c r="C8009" s="192"/>
      <c r="D8009" s="193" t="s">
        <v>16732</v>
      </c>
      <c r="E8009" s="194" t="s">
        <v>19425</v>
      </c>
      <c r="F8009" s="148"/>
      <c r="G8009" s="148"/>
    </row>
    <row r="8010" spans="1:7" ht="15" x14ac:dyDescent="0.25">
      <c r="A8010" s="199" t="s">
        <v>16734</v>
      </c>
      <c r="B8010" s="192"/>
      <c r="C8010" s="192"/>
      <c r="D8010" s="192"/>
      <c r="E8010" s="192"/>
      <c r="F8010" s="150"/>
      <c r="G8010" s="151"/>
    </row>
    <row r="8011" spans="1:7" ht="15" x14ac:dyDescent="0.25">
      <c r="A8011" s="199" t="s">
        <v>16735</v>
      </c>
      <c r="B8011" s="192"/>
      <c r="C8011" s="192"/>
      <c r="D8011" s="192"/>
      <c r="E8011" s="192"/>
      <c r="F8011" s="150"/>
      <c r="G8011" s="151"/>
    </row>
    <row r="8012" spans="1:7" ht="15" x14ac:dyDescent="0.25">
      <c r="A8012" s="199" t="s">
        <v>16736</v>
      </c>
      <c r="B8012" s="192"/>
      <c r="C8012" s="192"/>
      <c r="D8012" s="192"/>
      <c r="E8012" s="192"/>
      <c r="F8012" s="150"/>
      <c r="G8012" s="151"/>
    </row>
    <row r="8013" spans="1:7" ht="15" x14ac:dyDescent="0.25">
      <c r="A8013" s="199" t="s">
        <v>16737</v>
      </c>
      <c r="B8013" s="192"/>
      <c r="C8013" s="192"/>
      <c r="D8013" s="192"/>
      <c r="E8013" s="192"/>
      <c r="F8013" s="147"/>
      <c r="G8013" s="147"/>
    </row>
    <row r="8014" spans="1:7" ht="15" x14ac:dyDescent="0.25">
      <c r="A8014" s="199" t="s">
        <v>16738</v>
      </c>
      <c r="B8014" s="192"/>
      <c r="C8014" s="192"/>
      <c r="D8014" s="192"/>
      <c r="E8014" s="192"/>
      <c r="F8014" s="150"/>
      <c r="G8014" s="151"/>
    </row>
    <row r="8015" spans="1:7" ht="15" x14ac:dyDescent="0.25">
      <c r="A8015" s="199" t="s">
        <v>16739</v>
      </c>
      <c r="B8015" s="200" t="s">
        <v>16740</v>
      </c>
      <c r="C8015" s="192"/>
      <c r="D8015" s="192"/>
      <c r="E8015" s="192"/>
      <c r="F8015" s="147"/>
      <c r="G8015" s="147"/>
    </row>
    <row r="8016" spans="1:7" ht="15" x14ac:dyDescent="0.25">
      <c r="A8016" s="192"/>
      <c r="B8016" s="200" t="s">
        <v>16741</v>
      </c>
      <c r="C8016" s="195" t="s">
        <v>16742</v>
      </c>
      <c r="D8016" s="192"/>
      <c r="E8016" s="195" t="s">
        <v>16743</v>
      </c>
      <c r="F8016" s="150"/>
      <c r="G8016" s="151"/>
    </row>
    <row r="8017" spans="1:7" ht="15" x14ac:dyDescent="0.25">
      <c r="A8017" s="199" t="s">
        <v>16744</v>
      </c>
      <c r="B8017" s="199" t="s">
        <v>16745</v>
      </c>
      <c r="C8017" s="192"/>
      <c r="D8017" s="193" t="s">
        <v>16746</v>
      </c>
      <c r="E8017" s="192"/>
      <c r="F8017" s="150"/>
      <c r="G8017" s="151"/>
    </row>
    <row r="8018" spans="1:7" x14ac:dyDescent="0.2">
      <c r="A8018" s="199" t="s">
        <v>265</v>
      </c>
      <c r="B8018" s="199" t="s">
        <v>266</v>
      </c>
      <c r="C8018" s="193" t="s">
        <v>267</v>
      </c>
      <c r="D8018" s="193" t="s">
        <v>268</v>
      </c>
      <c r="E8018" s="193" t="s">
        <v>269</v>
      </c>
      <c r="F8018" s="150"/>
      <c r="G8018" s="151"/>
    </row>
    <row r="8019" spans="1:7" ht="15" x14ac:dyDescent="0.25">
      <c r="A8019" s="192"/>
      <c r="B8019" s="192"/>
      <c r="C8019" s="192"/>
      <c r="D8019" s="193" t="s">
        <v>270</v>
      </c>
      <c r="E8019" s="193" t="s">
        <v>271</v>
      </c>
      <c r="F8019" s="147"/>
      <c r="G8019" s="147"/>
    </row>
    <row r="8020" spans="1:7" x14ac:dyDescent="0.2">
      <c r="A8020" s="218">
        <v>21021</v>
      </c>
      <c r="B8020" s="200" t="s">
        <v>19426</v>
      </c>
      <c r="C8020" s="194" t="s">
        <v>18</v>
      </c>
      <c r="D8020" s="194" t="s">
        <v>281</v>
      </c>
      <c r="E8020" s="195" t="s">
        <v>19427</v>
      </c>
      <c r="F8020" s="150"/>
      <c r="G8020" s="151"/>
    </row>
    <row r="8021" spans="1:7" ht="15" x14ac:dyDescent="0.25">
      <c r="A8021" s="192"/>
      <c r="B8021" s="200" t="s">
        <v>19424</v>
      </c>
      <c r="C8021" s="192"/>
      <c r="D8021" s="192"/>
      <c r="E8021" s="192"/>
      <c r="F8021" s="147"/>
      <c r="G8021" s="147"/>
    </row>
    <row r="8022" spans="1:7" x14ac:dyDescent="0.2">
      <c r="A8022" s="218">
        <v>21024</v>
      </c>
      <c r="B8022" s="200" t="s">
        <v>19428</v>
      </c>
      <c r="C8022" s="194" t="s">
        <v>18</v>
      </c>
      <c r="D8022" s="194" t="s">
        <v>281</v>
      </c>
      <c r="E8022" s="195" t="s">
        <v>17911</v>
      </c>
      <c r="F8022" s="150"/>
      <c r="G8022" s="151"/>
    </row>
    <row r="8023" spans="1:7" ht="15" x14ac:dyDescent="0.25">
      <c r="A8023" s="192"/>
      <c r="B8023" s="200" t="s">
        <v>19429</v>
      </c>
      <c r="C8023" s="192"/>
      <c r="D8023" s="192"/>
      <c r="E8023" s="192"/>
      <c r="F8023" s="147"/>
      <c r="G8023" s="147"/>
    </row>
    <row r="8024" spans="1:7" x14ac:dyDescent="0.2">
      <c r="A8024" s="218">
        <v>13127</v>
      </c>
      <c r="B8024" s="200" t="s">
        <v>4861</v>
      </c>
      <c r="C8024" s="194" t="s">
        <v>18</v>
      </c>
      <c r="D8024" s="194" t="s">
        <v>281</v>
      </c>
      <c r="E8024" s="195" t="s">
        <v>7888</v>
      </c>
      <c r="F8024" s="150"/>
      <c r="G8024" s="151"/>
    </row>
    <row r="8025" spans="1:7" ht="15" x14ac:dyDescent="0.25">
      <c r="A8025" s="218">
        <v>13137</v>
      </c>
      <c r="B8025" s="200" t="s">
        <v>4862</v>
      </c>
      <c r="C8025" s="194" t="s">
        <v>18</v>
      </c>
      <c r="D8025" s="194" t="s">
        <v>281</v>
      </c>
      <c r="E8025" s="195" t="s">
        <v>19414</v>
      </c>
      <c r="F8025" s="147"/>
      <c r="G8025" s="147"/>
    </row>
    <row r="8026" spans="1:7" x14ac:dyDescent="0.2">
      <c r="A8026" s="218">
        <v>20989</v>
      </c>
      <c r="B8026" s="200" t="s">
        <v>4863</v>
      </c>
      <c r="C8026" s="194" t="s">
        <v>18</v>
      </c>
      <c r="D8026" s="194" t="s">
        <v>281</v>
      </c>
      <c r="E8026" s="195" t="s">
        <v>19430</v>
      </c>
      <c r="F8026" s="150"/>
      <c r="G8026" s="151"/>
    </row>
    <row r="8027" spans="1:7" x14ac:dyDescent="0.2">
      <c r="A8027" s="218">
        <v>21148</v>
      </c>
      <c r="B8027" s="200" t="s">
        <v>4864</v>
      </c>
      <c r="C8027" s="194" t="s">
        <v>18</v>
      </c>
      <c r="D8027" s="194" t="s">
        <v>209</v>
      </c>
      <c r="E8027" s="195" t="s">
        <v>19431</v>
      </c>
      <c r="F8027" s="150"/>
      <c r="G8027" s="151"/>
    </row>
    <row r="8028" spans="1:7" x14ac:dyDescent="0.2">
      <c r="A8028" s="218">
        <v>20984</v>
      </c>
      <c r="B8028" s="200" t="s">
        <v>4865</v>
      </c>
      <c r="C8028" s="194" t="s">
        <v>18</v>
      </c>
      <c r="D8028" s="194" t="s">
        <v>281</v>
      </c>
      <c r="E8028" s="196" t="s">
        <v>19432</v>
      </c>
      <c r="F8028" s="150"/>
      <c r="G8028" s="151"/>
    </row>
    <row r="8029" spans="1:7" x14ac:dyDescent="0.2">
      <c r="A8029" s="218">
        <v>13042</v>
      </c>
      <c r="B8029" s="200" t="s">
        <v>4866</v>
      </c>
      <c r="C8029" s="194" t="s">
        <v>18</v>
      </c>
      <c r="D8029" s="194" t="s">
        <v>281</v>
      </c>
      <c r="E8029" s="195" t="s">
        <v>19433</v>
      </c>
      <c r="F8029" s="150"/>
      <c r="G8029" s="151"/>
    </row>
    <row r="8030" spans="1:7" x14ac:dyDescent="0.2">
      <c r="A8030" s="218">
        <v>21150</v>
      </c>
      <c r="B8030" s="200" t="s">
        <v>4867</v>
      </c>
      <c r="C8030" s="194" t="s">
        <v>18</v>
      </c>
      <c r="D8030" s="194" t="s">
        <v>281</v>
      </c>
      <c r="E8030" s="195" t="s">
        <v>8104</v>
      </c>
      <c r="F8030" s="150"/>
      <c r="G8030" s="151"/>
    </row>
    <row r="8031" spans="1:7" x14ac:dyDescent="0.2">
      <c r="A8031" s="218">
        <v>13141</v>
      </c>
      <c r="B8031" s="200" t="s">
        <v>4868</v>
      </c>
      <c r="C8031" s="194" t="s">
        <v>18</v>
      </c>
      <c r="D8031" s="194" t="s">
        <v>281</v>
      </c>
      <c r="E8031" s="195" t="s">
        <v>19434</v>
      </c>
      <c r="F8031" s="150"/>
      <c r="G8031" s="151"/>
    </row>
    <row r="8032" spans="1:7" x14ac:dyDescent="0.2">
      <c r="A8032" s="218">
        <v>21151</v>
      </c>
      <c r="B8032" s="200" t="s">
        <v>4869</v>
      </c>
      <c r="C8032" s="194" t="s">
        <v>18</v>
      </c>
      <c r="D8032" s="194" t="s">
        <v>281</v>
      </c>
      <c r="E8032" s="195" t="s">
        <v>19435</v>
      </c>
      <c r="F8032" s="150"/>
      <c r="G8032" s="151"/>
    </row>
    <row r="8033" spans="1:7" x14ac:dyDescent="0.2">
      <c r="A8033" s="218">
        <v>13142</v>
      </c>
      <c r="B8033" s="200" t="s">
        <v>4870</v>
      </c>
      <c r="C8033" s="194" t="s">
        <v>18</v>
      </c>
      <c r="D8033" s="194" t="s">
        <v>281</v>
      </c>
      <c r="E8033" s="195" t="s">
        <v>19436</v>
      </c>
      <c r="F8033" s="150"/>
      <c r="G8033" s="151"/>
    </row>
    <row r="8034" spans="1:7" x14ac:dyDescent="0.2">
      <c r="A8034" s="218">
        <v>20994</v>
      </c>
      <c r="B8034" s="200" t="s">
        <v>4871</v>
      </c>
      <c r="C8034" s="194" t="s">
        <v>18</v>
      </c>
      <c r="D8034" s="194" t="s">
        <v>281</v>
      </c>
      <c r="E8034" s="195" t="s">
        <v>19437</v>
      </c>
      <c r="F8034" s="150"/>
      <c r="G8034" s="151"/>
    </row>
    <row r="8035" spans="1:7" x14ac:dyDescent="0.2">
      <c r="A8035" s="218">
        <v>7672</v>
      </c>
      <c r="B8035" s="200" t="s">
        <v>4872</v>
      </c>
      <c r="C8035" s="194" t="s">
        <v>18</v>
      </c>
      <c r="D8035" s="194" t="s">
        <v>281</v>
      </c>
      <c r="E8035" s="195" t="s">
        <v>19438</v>
      </c>
      <c r="F8035" s="150"/>
      <c r="G8035" s="151"/>
    </row>
    <row r="8036" spans="1:7" x14ac:dyDescent="0.2">
      <c r="A8036" s="218">
        <v>20995</v>
      </c>
      <c r="B8036" s="200" t="s">
        <v>4873</v>
      </c>
      <c r="C8036" s="194" t="s">
        <v>18</v>
      </c>
      <c r="D8036" s="194" t="s">
        <v>281</v>
      </c>
      <c r="E8036" s="195" t="s">
        <v>19439</v>
      </c>
      <c r="F8036" s="150"/>
      <c r="G8036" s="151"/>
    </row>
    <row r="8037" spans="1:7" x14ac:dyDescent="0.2">
      <c r="A8037" s="218">
        <v>7690</v>
      </c>
      <c r="B8037" s="200" t="s">
        <v>4874</v>
      </c>
      <c r="C8037" s="194" t="s">
        <v>18</v>
      </c>
      <c r="D8037" s="194" t="s">
        <v>281</v>
      </c>
      <c r="E8037" s="195" t="s">
        <v>19440</v>
      </c>
      <c r="F8037" s="150"/>
      <c r="G8037" s="151"/>
    </row>
    <row r="8038" spans="1:7" x14ac:dyDescent="0.2">
      <c r="A8038" s="218">
        <v>20980</v>
      </c>
      <c r="B8038" s="200" t="s">
        <v>4875</v>
      </c>
      <c r="C8038" s="194" t="s">
        <v>18</v>
      </c>
      <c r="D8038" s="194" t="s">
        <v>281</v>
      </c>
      <c r="E8038" s="195" t="s">
        <v>19441</v>
      </c>
      <c r="F8038" s="150"/>
      <c r="G8038" s="151"/>
    </row>
    <row r="8039" spans="1:7" x14ac:dyDescent="0.2">
      <c r="A8039" s="218">
        <v>7661</v>
      </c>
      <c r="B8039" s="200" t="s">
        <v>4876</v>
      </c>
      <c r="C8039" s="194" t="s">
        <v>18</v>
      </c>
      <c r="D8039" s="194" t="s">
        <v>281</v>
      </c>
      <c r="E8039" s="195" t="s">
        <v>19442</v>
      </c>
      <c r="F8039" s="150"/>
      <c r="G8039" s="151"/>
    </row>
    <row r="8040" spans="1:7" x14ac:dyDescent="0.2">
      <c r="A8040" s="218">
        <v>7660</v>
      </c>
      <c r="B8040" s="200" t="s">
        <v>4877</v>
      </c>
      <c r="C8040" s="194" t="s">
        <v>18</v>
      </c>
      <c r="D8040" s="194" t="s">
        <v>281</v>
      </c>
      <c r="E8040" s="195" t="s">
        <v>19443</v>
      </c>
      <c r="F8040" s="150"/>
      <c r="G8040" s="151"/>
    </row>
    <row r="8041" spans="1:7" x14ac:dyDescent="0.2">
      <c r="A8041" s="218">
        <v>7667</v>
      </c>
      <c r="B8041" s="200" t="s">
        <v>4878</v>
      </c>
      <c r="C8041" s="194" t="s">
        <v>18</v>
      </c>
      <c r="D8041" s="194" t="s">
        <v>281</v>
      </c>
      <c r="E8041" s="195" t="s">
        <v>19444</v>
      </c>
      <c r="F8041" s="150"/>
      <c r="G8041" s="151"/>
    </row>
    <row r="8042" spans="1:7" ht="15" x14ac:dyDescent="0.25">
      <c r="A8042" s="218">
        <v>7676</v>
      </c>
      <c r="B8042" s="200" t="s">
        <v>4879</v>
      </c>
      <c r="C8042" s="194" t="s">
        <v>18</v>
      </c>
      <c r="D8042" s="194" t="s">
        <v>281</v>
      </c>
      <c r="E8042" s="195" t="s">
        <v>19445</v>
      </c>
      <c r="F8042" s="147"/>
      <c r="G8042" s="147"/>
    </row>
    <row r="8043" spans="1:7" x14ac:dyDescent="0.2">
      <c r="A8043" s="218">
        <v>12742</v>
      </c>
      <c r="B8043" s="200" t="s">
        <v>4880</v>
      </c>
      <c r="C8043" s="194" t="s">
        <v>18</v>
      </c>
      <c r="D8043" s="194" t="s">
        <v>281</v>
      </c>
      <c r="E8043" s="195" t="s">
        <v>19446</v>
      </c>
      <c r="F8043" s="150"/>
      <c r="G8043" s="151"/>
    </row>
    <row r="8044" spans="1:7" x14ac:dyDescent="0.2">
      <c r="A8044" s="218">
        <v>12743</v>
      </c>
      <c r="B8044" s="200" t="s">
        <v>4881</v>
      </c>
      <c r="C8044" s="194" t="s">
        <v>18</v>
      </c>
      <c r="D8044" s="194" t="s">
        <v>281</v>
      </c>
      <c r="E8044" s="195" t="s">
        <v>7274</v>
      </c>
      <c r="F8044" s="150"/>
      <c r="G8044" s="151"/>
    </row>
    <row r="8045" spans="1:7" x14ac:dyDescent="0.2">
      <c r="A8045" s="218">
        <v>12744</v>
      </c>
      <c r="B8045" s="200" t="s">
        <v>4882</v>
      </c>
      <c r="C8045" s="194" t="s">
        <v>18</v>
      </c>
      <c r="D8045" s="194" t="s">
        <v>281</v>
      </c>
      <c r="E8045" s="195" t="s">
        <v>5802</v>
      </c>
      <c r="F8045" s="150"/>
      <c r="G8045" s="151"/>
    </row>
    <row r="8046" spans="1:7" x14ac:dyDescent="0.2">
      <c r="A8046" s="218">
        <v>12745</v>
      </c>
      <c r="B8046" s="200" t="s">
        <v>4883</v>
      </c>
      <c r="C8046" s="194" t="s">
        <v>18</v>
      </c>
      <c r="D8046" s="194" t="s">
        <v>281</v>
      </c>
      <c r="E8046" s="195" t="s">
        <v>19447</v>
      </c>
      <c r="F8046" s="150"/>
      <c r="G8046" s="151"/>
    </row>
    <row r="8047" spans="1:7" x14ac:dyDescent="0.2">
      <c r="A8047" s="218">
        <v>12746</v>
      </c>
      <c r="B8047" s="200" t="s">
        <v>4884</v>
      </c>
      <c r="C8047" s="194" t="s">
        <v>18</v>
      </c>
      <c r="D8047" s="194" t="s">
        <v>281</v>
      </c>
      <c r="E8047" s="195" t="s">
        <v>19448</v>
      </c>
      <c r="F8047" s="150"/>
      <c r="G8047" s="151"/>
    </row>
    <row r="8048" spans="1:7" x14ac:dyDescent="0.2">
      <c r="A8048" s="218">
        <v>12747</v>
      </c>
      <c r="B8048" s="200" t="s">
        <v>4885</v>
      </c>
      <c r="C8048" s="194" t="s">
        <v>18</v>
      </c>
      <c r="D8048" s="194" t="s">
        <v>281</v>
      </c>
      <c r="E8048" s="195" t="s">
        <v>19449</v>
      </c>
      <c r="F8048" s="150"/>
      <c r="G8048" s="150"/>
    </row>
    <row r="8049" spans="1:7" x14ac:dyDescent="0.2">
      <c r="A8049" s="218">
        <v>12748</v>
      </c>
      <c r="B8049" s="200" t="s">
        <v>4886</v>
      </c>
      <c r="C8049" s="194" t="s">
        <v>18</v>
      </c>
      <c r="D8049" s="194" t="s">
        <v>281</v>
      </c>
      <c r="E8049" s="195" t="s">
        <v>19450</v>
      </c>
      <c r="F8049" s="150"/>
      <c r="G8049" s="150"/>
    </row>
    <row r="8050" spans="1:7" x14ac:dyDescent="0.2">
      <c r="A8050" s="218">
        <v>12749</v>
      </c>
      <c r="B8050" s="200" t="s">
        <v>4887</v>
      </c>
      <c r="C8050" s="194" t="s">
        <v>18</v>
      </c>
      <c r="D8050" s="194" t="s">
        <v>281</v>
      </c>
      <c r="E8050" s="195" t="s">
        <v>18465</v>
      </c>
      <c r="F8050" s="150"/>
      <c r="G8050" s="150"/>
    </row>
    <row r="8051" spans="1:7" x14ac:dyDescent="0.2">
      <c r="A8051" s="218">
        <v>7718</v>
      </c>
      <c r="B8051" s="200" t="s">
        <v>4888</v>
      </c>
      <c r="C8051" s="194" t="s">
        <v>18</v>
      </c>
      <c r="D8051" s="194" t="s">
        <v>281</v>
      </c>
      <c r="E8051" s="196" t="s">
        <v>19451</v>
      </c>
      <c r="F8051" s="150"/>
      <c r="G8051" s="150"/>
    </row>
    <row r="8052" spans="1:7" x14ac:dyDescent="0.2">
      <c r="A8052" s="218">
        <v>7731</v>
      </c>
      <c r="B8052" s="200" t="s">
        <v>4889</v>
      </c>
      <c r="C8052" s="194" t="s">
        <v>18</v>
      </c>
      <c r="D8052" s="194" t="s">
        <v>281</v>
      </c>
      <c r="E8052" s="196" t="s">
        <v>19452</v>
      </c>
      <c r="F8052" s="150"/>
      <c r="G8052" s="151"/>
    </row>
    <row r="8053" spans="1:7" x14ac:dyDescent="0.2">
      <c r="A8053" s="218">
        <v>12573</v>
      </c>
      <c r="B8053" s="200" t="s">
        <v>4890</v>
      </c>
      <c r="C8053" s="194" t="s">
        <v>18</v>
      </c>
      <c r="D8053" s="194" t="s">
        <v>281</v>
      </c>
      <c r="E8053" s="195" t="s">
        <v>19453</v>
      </c>
      <c r="F8053" s="150"/>
      <c r="G8053" s="151"/>
    </row>
    <row r="8054" spans="1:7" ht="15" x14ac:dyDescent="0.25">
      <c r="A8054" s="192"/>
      <c r="B8054" s="200" t="s">
        <v>4891</v>
      </c>
      <c r="C8054" s="192"/>
      <c r="D8054" s="192"/>
      <c r="E8054" s="192"/>
      <c r="F8054" s="150"/>
      <c r="G8054" s="151"/>
    </row>
    <row r="8055" spans="1:7" x14ac:dyDescent="0.2">
      <c r="A8055" s="218">
        <v>7720</v>
      </c>
      <c r="B8055" s="200" t="s">
        <v>4892</v>
      </c>
      <c r="C8055" s="194" t="s">
        <v>18</v>
      </c>
      <c r="D8055" s="194" t="s">
        <v>281</v>
      </c>
      <c r="E8055" s="195" t="s">
        <v>19454</v>
      </c>
      <c r="F8055" s="150"/>
      <c r="G8055" s="151"/>
    </row>
    <row r="8056" spans="1:7" ht="15" x14ac:dyDescent="0.25">
      <c r="A8056" s="192"/>
      <c r="B8056" s="200" t="s">
        <v>4893</v>
      </c>
      <c r="C8056" s="192"/>
      <c r="D8056" s="192"/>
      <c r="E8056" s="192"/>
      <c r="F8056" s="150"/>
      <c r="G8056" s="151"/>
    </row>
    <row r="8057" spans="1:7" x14ac:dyDescent="0.2">
      <c r="A8057" s="218">
        <v>7749</v>
      </c>
      <c r="B8057" s="200" t="s">
        <v>4894</v>
      </c>
      <c r="C8057" s="194" t="s">
        <v>18</v>
      </c>
      <c r="D8057" s="194" t="s">
        <v>281</v>
      </c>
      <c r="E8057" s="195" t="s">
        <v>19455</v>
      </c>
      <c r="F8057" s="150"/>
      <c r="G8057" s="151"/>
    </row>
    <row r="8058" spans="1:7" ht="15" x14ac:dyDescent="0.25">
      <c r="A8058" s="192"/>
      <c r="B8058" s="200" t="s">
        <v>4893</v>
      </c>
      <c r="C8058" s="192"/>
      <c r="D8058" s="192"/>
      <c r="E8058" s="192"/>
      <c r="F8058" s="150"/>
      <c r="G8058" s="151"/>
    </row>
    <row r="8059" spans="1:7" x14ac:dyDescent="0.2">
      <c r="A8059" s="218">
        <v>7723</v>
      </c>
      <c r="B8059" s="200" t="s">
        <v>4895</v>
      </c>
      <c r="C8059" s="194" t="s">
        <v>18</v>
      </c>
      <c r="D8059" s="194" t="s">
        <v>281</v>
      </c>
      <c r="E8059" s="196" t="s">
        <v>19456</v>
      </c>
      <c r="F8059" s="150"/>
      <c r="G8059" s="151"/>
    </row>
    <row r="8060" spans="1:7" ht="15" x14ac:dyDescent="0.25">
      <c r="A8060" s="192"/>
      <c r="B8060" s="200" t="s">
        <v>4893</v>
      </c>
      <c r="C8060" s="192"/>
      <c r="D8060" s="192"/>
      <c r="E8060" s="192"/>
      <c r="F8060" s="150"/>
      <c r="G8060" s="151"/>
    </row>
    <row r="8061" spans="1:7" x14ac:dyDescent="0.2">
      <c r="A8061" s="218">
        <v>7740</v>
      </c>
      <c r="B8061" s="200" t="s">
        <v>4896</v>
      </c>
      <c r="C8061" s="194" t="s">
        <v>18</v>
      </c>
      <c r="D8061" s="194" t="s">
        <v>281</v>
      </c>
      <c r="E8061" s="195" t="s">
        <v>19457</v>
      </c>
    </row>
    <row r="8062" spans="1:7" ht="15" x14ac:dyDescent="0.25">
      <c r="A8062" s="192"/>
      <c r="B8062" s="203" t="s">
        <v>4897</v>
      </c>
      <c r="C8062" s="192"/>
      <c r="D8062" s="192"/>
      <c r="E8062" s="192"/>
    </row>
    <row r="8063" spans="1:7" x14ac:dyDescent="0.2">
      <c r="A8063" s="218">
        <v>7741</v>
      </c>
      <c r="B8063" s="200" t="s">
        <v>4898</v>
      </c>
      <c r="C8063" s="194" t="s">
        <v>18</v>
      </c>
      <c r="D8063" s="194" t="s">
        <v>281</v>
      </c>
      <c r="E8063" s="195" t="s">
        <v>19458</v>
      </c>
    </row>
    <row r="8064" spans="1:7" ht="15" x14ac:dyDescent="0.25">
      <c r="A8064" s="192"/>
      <c r="B8064" s="203" t="s">
        <v>4897</v>
      </c>
      <c r="C8064" s="192"/>
      <c r="D8064" s="192"/>
      <c r="E8064" s="192"/>
    </row>
    <row r="8065" spans="1:7" x14ac:dyDescent="0.2">
      <c r="A8065" s="218">
        <v>7774</v>
      </c>
      <c r="B8065" s="200" t="s">
        <v>4899</v>
      </c>
      <c r="C8065" s="194" t="s">
        <v>18</v>
      </c>
      <c r="D8065" s="194" t="s">
        <v>281</v>
      </c>
      <c r="E8065" s="195" t="s">
        <v>19459</v>
      </c>
    </row>
    <row r="8066" spans="1:7" ht="15" x14ac:dyDescent="0.25">
      <c r="A8066" s="192"/>
      <c r="B8066" s="203" t="s">
        <v>4897</v>
      </c>
      <c r="C8066" s="192"/>
      <c r="D8066" s="192"/>
      <c r="E8066" s="192"/>
      <c r="F8066" s="147"/>
      <c r="G8066" s="147"/>
    </row>
    <row r="8067" spans="1:7" x14ac:dyDescent="0.2">
      <c r="A8067" s="218">
        <v>7744</v>
      </c>
      <c r="B8067" s="200" t="s">
        <v>4900</v>
      </c>
      <c r="C8067" s="194" t="s">
        <v>18</v>
      </c>
      <c r="D8067" s="194" t="s">
        <v>281</v>
      </c>
      <c r="E8067" s="195" t="s">
        <v>19460</v>
      </c>
    </row>
    <row r="8068" spans="1:7" ht="15" x14ac:dyDescent="0.25">
      <c r="A8068" s="192"/>
      <c r="B8068" s="203" t="s">
        <v>4897</v>
      </c>
      <c r="C8068" s="192"/>
      <c r="D8068" s="192"/>
      <c r="E8068" s="192"/>
      <c r="F8068" s="147"/>
      <c r="G8068" s="147"/>
    </row>
    <row r="8069" spans="1:7" ht="15" x14ac:dyDescent="0.25">
      <c r="A8069" s="218">
        <v>7773</v>
      </c>
      <c r="B8069" s="200" t="s">
        <v>4901</v>
      </c>
      <c r="C8069" s="194" t="s">
        <v>18</v>
      </c>
      <c r="D8069" s="194" t="s">
        <v>281</v>
      </c>
      <c r="E8069" s="195" t="s">
        <v>19461</v>
      </c>
      <c r="F8069" s="147"/>
      <c r="G8069" s="147"/>
    </row>
    <row r="8070" spans="1:7" ht="15" x14ac:dyDescent="0.25">
      <c r="A8070" s="192"/>
      <c r="B8070" s="203" t="s">
        <v>4897</v>
      </c>
      <c r="C8070" s="192"/>
      <c r="D8070" s="192"/>
      <c r="E8070" s="192"/>
      <c r="F8070" s="147"/>
      <c r="G8070" s="147"/>
    </row>
    <row r="8071" spans="1:7" ht="15" x14ac:dyDescent="0.25">
      <c r="A8071" s="199" t="s">
        <v>16759</v>
      </c>
      <c r="B8071" s="192"/>
      <c r="C8071" s="192"/>
      <c r="D8071" s="192"/>
      <c r="E8071" s="192"/>
      <c r="F8071" s="147"/>
      <c r="G8071" s="147"/>
    </row>
    <row r="8072" spans="1:7" ht="15" x14ac:dyDescent="0.25">
      <c r="A8072" s="174"/>
      <c r="B8072" s="173"/>
      <c r="C8072" s="168"/>
      <c r="D8072" s="168"/>
      <c r="E8072" s="169"/>
      <c r="F8072" s="147"/>
      <c r="G8072" s="147"/>
    </row>
    <row r="8073" spans="1:7" ht="18" x14ac:dyDescent="0.25">
      <c r="A8073" s="192"/>
      <c r="B8073" s="201" t="s">
        <v>264</v>
      </c>
      <c r="C8073" s="192"/>
      <c r="D8073" s="193" t="s">
        <v>16732</v>
      </c>
      <c r="E8073" s="194" t="s">
        <v>19462</v>
      </c>
    </row>
    <row r="8074" spans="1:7" ht="15" x14ac:dyDescent="0.25">
      <c r="A8074" s="199" t="s">
        <v>16734</v>
      </c>
      <c r="B8074" s="192"/>
      <c r="C8074" s="192"/>
      <c r="D8074" s="192"/>
      <c r="E8074" s="192"/>
      <c r="F8074" s="147"/>
      <c r="G8074" s="147"/>
    </row>
    <row r="8075" spans="1:7" ht="15" x14ac:dyDescent="0.25">
      <c r="A8075" s="199" t="s">
        <v>16735</v>
      </c>
      <c r="B8075" s="192"/>
      <c r="C8075" s="192"/>
      <c r="D8075" s="192"/>
      <c r="E8075" s="192"/>
      <c r="F8075" s="147"/>
      <c r="G8075" s="151"/>
    </row>
    <row r="8076" spans="1:7" ht="15" x14ac:dyDescent="0.25">
      <c r="A8076" s="199" t="s">
        <v>16736</v>
      </c>
      <c r="B8076" s="192"/>
      <c r="C8076" s="192"/>
      <c r="D8076" s="192"/>
      <c r="E8076" s="192"/>
      <c r="F8076" s="148"/>
      <c r="G8076" s="147"/>
    </row>
    <row r="8077" spans="1:7" ht="15" x14ac:dyDescent="0.25">
      <c r="A8077" s="199" t="s">
        <v>16737</v>
      </c>
      <c r="B8077" s="192"/>
      <c r="C8077" s="192"/>
      <c r="D8077" s="192"/>
      <c r="E8077" s="192"/>
      <c r="F8077" s="148"/>
      <c r="G8077" s="148"/>
    </row>
    <row r="8078" spans="1:7" ht="15" x14ac:dyDescent="0.25">
      <c r="A8078" s="199" t="s">
        <v>16738</v>
      </c>
      <c r="B8078" s="192"/>
      <c r="C8078" s="192"/>
      <c r="D8078" s="192"/>
      <c r="E8078" s="192"/>
      <c r="F8078" s="148"/>
      <c r="G8078" s="148"/>
    </row>
    <row r="8079" spans="1:7" ht="15" x14ac:dyDescent="0.25">
      <c r="A8079" s="199" t="s">
        <v>16739</v>
      </c>
      <c r="B8079" s="200" t="s">
        <v>16740</v>
      </c>
      <c r="C8079" s="192"/>
      <c r="D8079" s="192"/>
      <c r="E8079" s="192"/>
      <c r="F8079" s="150"/>
      <c r="G8079" s="151"/>
    </row>
    <row r="8080" spans="1:7" ht="15" x14ac:dyDescent="0.25">
      <c r="A8080" s="192"/>
      <c r="B8080" s="200" t="s">
        <v>16741</v>
      </c>
      <c r="C8080" s="195" t="s">
        <v>16742</v>
      </c>
      <c r="D8080" s="192"/>
      <c r="E8080" s="195" t="s">
        <v>16743</v>
      </c>
      <c r="F8080" s="150"/>
      <c r="G8080" s="151"/>
    </row>
    <row r="8081" spans="1:7" ht="15" x14ac:dyDescent="0.25">
      <c r="A8081" s="199" t="s">
        <v>16744</v>
      </c>
      <c r="B8081" s="199" t="s">
        <v>16745</v>
      </c>
      <c r="C8081" s="192"/>
      <c r="D8081" s="193" t="s">
        <v>16746</v>
      </c>
      <c r="E8081" s="192"/>
      <c r="F8081" s="150"/>
      <c r="G8081" s="151"/>
    </row>
    <row r="8082" spans="1:7" x14ac:dyDescent="0.2">
      <c r="A8082" s="199" t="s">
        <v>265</v>
      </c>
      <c r="B8082" s="199" t="s">
        <v>266</v>
      </c>
      <c r="C8082" s="193" t="s">
        <v>267</v>
      </c>
      <c r="D8082" s="193" t="s">
        <v>268</v>
      </c>
      <c r="E8082" s="193" t="s">
        <v>269</v>
      </c>
      <c r="F8082" s="150"/>
      <c r="G8082" s="151"/>
    </row>
    <row r="8083" spans="1:7" ht="15" x14ac:dyDescent="0.25">
      <c r="A8083" s="192"/>
      <c r="B8083" s="192"/>
      <c r="C8083" s="192"/>
      <c r="D8083" s="193" t="s">
        <v>270</v>
      </c>
      <c r="E8083" s="193" t="s">
        <v>271</v>
      </c>
      <c r="F8083" s="150"/>
      <c r="G8083" s="151"/>
    </row>
    <row r="8084" spans="1:7" x14ac:dyDescent="0.2">
      <c r="A8084" s="218">
        <v>7754</v>
      </c>
      <c r="B8084" s="200" t="s">
        <v>4902</v>
      </c>
      <c r="C8084" s="194" t="s">
        <v>18</v>
      </c>
      <c r="D8084" s="194" t="s">
        <v>281</v>
      </c>
      <c r="E8084" s="195" t="s">
        <v>19463</v>
      </c>
      <c r="F8084" s="150"/>
      <c r="G8084" s="151"/>
    </row>
    <row r="8085" spans="1:7" ht="15" x14ac:dyDescent="0.25">
      <c r="A8085" s="192"/>
      <c r="B8085" s="203" t="s">
        <v>4897</v>
      </c>
      <c r="C8085" s="192"/>
      <c r="D8085" s="192"/>
      <c r="E8085" s="192"/>
      <c r="F8085" s="150"/>
      <c r="G8085" s="151"/>
    </row>
    <row r="8086" spans="1:7" x14ac:dyDescent="0.2">
      <c r="A8086" s="218">
        <v>7735</v>
      </c>
      <c r="B8086" s="200" t="s">
        <v>4903</v>
      </c>
      <c r="C8086" s="194" t="s">
        <v>18</v>
      </c>
      <c r="D8086" s="194" t="s">
        <v>281</v>
      </c>
      <c r="E8086" s="195" t="s">
        <v>19464</v>
      </c>
      <c r="F8086" s="150"/>
      <c r="G8086" s="151"/>
    </row>
    <row r="8087" spans="1:7" ht="15" x14ac:dyDescent="0.25">
      <c r="A8087" s="192"/>
      <c r="B8087" s="200" t="s">
        <v>4893</v>
      </c>
      <c r="C8087" s="192"/>
      <c r="D8087" s="192"/>
      <c r="E8087" s="192"/>
      <c r="F8087" s="150"/>
      <c r="G8087" s="151"/>
    </row>
    <row r="8088" spans="1:7" x14ac:dyDescent="0.2">
      <c r="A8088" s="218">
        <v>7729</v>
      </c>
      <c r="B8088" s="200" t="s">
        <v>4904</v>
      </c>
      <c r="C8088" s="194" t="s">
        <v>18</v>
      </c>
      <c r="D8088" s="194" t="s">
        <v>281</v>
      </c>
      <c r="E8088" s="195" t="s">
        <v>19465</v>
      </c>
      <c r="F8088" s="150"/>
      <c r="G8088" s="151"/>
    </row>
    <row r="8089" spans="1:7" ht="15" x14ac:dyDescent="0.25">
      <c r="A8089" s="192"/>
      <c r="B8089" s="200" t="s">
        <v>4893</v>
      </c>
      <c r="C8089" s="192"/>
      <c r="D8089" s="192"/>
      <c r="E8089" s="192"/>
      <c r="F8089" s="150"/>
      <c r="G8089" s="151"/>
    </row>
    <row r="8090" spans="1:7" x14ac:dyDescent="0.2">
      <c r="A8090" s="218">
        <v>7730</v>
      </c>
      <c r="B8090" s="200" t="s">
        <v>4905</v>
      </c>
      <c r="C8090" s="194" t="s">
        <v>18</v>
      </c>
      <c r="D8090" s="194" t="s">
        <v>281</v>
      </c>
      <c r="E8090" s="196" t="s">
        <v>19466</v>
      </c>
      <c r="F8090" s="150"/>
      <c r="G8090" s="151"/>
    </row>
    <row r="8091" spans="1:7" ht="15" x14ac:dyDescent="0.25">
      <c r="A8091" s="192"/>
      <c r="B8091" s="200" t="s">
        <v>4893</v>
      </c>
      <c r="C8091" s="192"/>
      <c r="D8091" s="192"/>
      <c r="E8091" s="192"/>
      <c r="F8091" s="150"/>
      <c r="G8091" s="151"/>
    </row>
    <row r="8092" spans="1:7" x14ac:dyDescent="0.2">
      <c r="A8092" s="218">
        <v>7755</v>
      </c>
      <c r="B8092" s="200" t="s">
        <v>4906</v>
      </c>
      <c r="C8092" s="194" t="s">
        <v>18</v>
      </c>
      <c r="D8092" s="194" t="s">
        <v>281</v>
      </c>
      <c r="E8092" s="195" t="s">
        <v>19467</v>
      </c>
      <c r="F8092" s="150"/>
      <c r="G8092" s="151"/>
    </row>
    <row r="8093" spans="1:7" ht="15" x14ac:dyDescent="0.25">
      <c r="A8093" s="192"/>
      <c r="B8093" s="203" t="s">
        <v>4897</v>
      </c>
      <c r="C8093" s="192"/>
      <c r="D8093" s="192"/>
      <c r="E8093" s="192"/>
      <c r="F8093" s="150"/>
      <c r="G8093" s="151"/>
    </row>
    <row r="8094" spans="1:7" x14ac:dyDescent="0.2">
      <c r="A8094" s="218">
        <v>7776</v>
      </c>
      <c r="B8094" s="200" t="s">
        <v>4907</v>
      </c>
      <c r="C8094" s="194" t="s">
        <v>18</v>
      </c>
      <c r="D8094" s="194" t="s">
        <v>281</v>
      </c>
      <c r="E8094" s="195" t="s">
        <v>5936</v>
      </c>
      <c r="F8094" s="150"/>
      <c r="G8094" s="151"/>
    </row>
    <row r="8095" spans="1:7" ht="15" x14ac:dyDescent="0.25">
      <c r="A8095" s="192"/>
      <c r="B8095" s="203" t="s">
        <v>4897</v>
      </c>
      <c r="C8095" s="192"/>
      <c r="D8095" s="192"/>
      <c r="E8095" s="192"/>
      <c r="F8095" s="150"/>
      <c r="G8095" s="151"/>
    </row>
    <row r="8096" spans="1:7" x14ac:dyDescent="0.2">
      <c r="A8096" s="218">
        <v>7743</v>
      </c>
      <c r="B8096" s="200" t="s">
        <v>4908</v>
      </c>
      <c r="C8096" s="194" t="s">
        <v>18</v>
      </c>
      <c r="D8096" s="194" t="s">
        <v>281</v>
      </c>
      <c r="E8096" s="195" t="s">
        <v>19468</v>
      </c>
      <c r="F8096" s="150"/>
      <c r="G8096" s="151"/>
    </row>
    <row r="8097" spans="1:7" ht="15" x14ac:dyDescent="0.25">
      <c r="A8097" s="192"/>
      <c r="B8097" s="203" t="s">
        <v>4897</v>
      </c>
      <c r="C8097" s="192"/>
      <c r="D8097" s="192"/>
      <c r="E8097" s="192"/>
      <c r="F8097" s="150"/>
      <c r="G8097" s="151"/>
    </row>
    <row r="8098" spans="1:7" x14ac:dyDescent="0.2">
      <c r="A8098" s="218">
        <v>7733</v>
      </c>
      <c r="B8098" s="200" t="s">
        <v>4909</v>
      </c>
      <c r="C8098" s="194" t="s">
        <v>18</v>
      </c>
      <c r="D8098" s="194" t="s">
        <v>281</v>
      </c>
      <c r="E8098" s="195" t="s">
        <v>19469</v>
      </c>
      <c r="F8098" s="150"/>
      <c r="G8098" s="151"/>
    </row>
    <row r="8099" spans="1:7" ht="15" x14ac:dyDescent="0.25">
      <c r="A8099" s="192"/>
      <c r="B8099" s="203" t="s">
        <v>4897</v>
      </c>
      <c r="C8099" s="192"/>
      <c r="D8099" s="192"/>
      <c r="E8099" s="192"/>
      <c r="F8099" s="150"/>
      <c r="G8099" s="151"/>
    </row>
    <row r="8100" spans="1:7" x14ac:dyDescent="0.2">
      <c r="A8100" s="218">
        <v>7775</v>
      </c>
      <c r="B8100" s="200" t="s">
        <v>4910</v>
      </c>
      <c r="C8100" s="194" t="s">
        <v>18</v>
      </c>
      <c r="D8100" s="194" t="s">
        <v>281</v>
      </c>
      <c r="E8100" s="195" t="s">
        <v>19470</v>
      </c>
      <c r="F8100" s="150"/>
      <c r="G8100" s="151"/>
    </row>
    <row r="8101" spans="1:7" ht="15" x14ac:dyDescent="0.25">
      <c r="A8101" s="192"/>
      <c r="B8101" s="203" t="s">
        <v>4897</v>
      </c>
      <c r="C8101" s="192"/>
      <c r="D8101" s="192"/>
      <c r="E8101" s="192"/>
      <c r="F8101" s="150"/>
      <c r="G8101" s="151"/>
    </row>
    <row r="8102" spans="1:7" x14ac:dyDescent="0.2">
      <c r="A8102" s="218">
        <v>7734</v>
      </c>
      <c r="B8102" s="200" t="s">
        <v>4911</v>
      </c>
      <c r="C8102" s="194" t="s">
        <v>18</v>
      </c>
      <c r="D8102" s="194" t="s">
        <v>281</v>
      </c>
      <c r="E8102" s="195" t="s">
        <v>19471</v>
      </c>
      <c r="F8102" s="150"/>
      <c r="G8102" s="151"/>
    </row>
    <row r="8103" spans="1:7" ht="15" x14ac:dyDescent="0.25">
      <c r="A8103" s="192"/>
      <c r="B8103" s="203" t="s">
        <v>4897</v>
      </c>
      <c r="C8103" s="192"/>
      <c r="D8103" s="192"/>
      <c r="E8103" s="192"/>
      <c r="F8103" s="150"/>
      <c r="G8103" s="151"/>
    </row>
    <row r="8104" spans="1:7" x14ac:dyDescent="0.2">
      <c r="A8104" s="218">
        <v>7765</v>
      </c>
      <c r="B8104" s="200" t="s">
        <v>4912</v>
      </c>
      <c r="C8104" s="194" t="s">
        <v>18</v>
      </c>
      <c r="D8104" s="194" t="s">
        <v>281</v>
      </c>
      <c r="E8104" s="195" t="s">
        <v>19472</v>
      </c>
      <c r="F8104" s="150"/>
      <c r="G8104" s="151"/>
    </row>
    <row r="8105" spans="1:7" ht="15" x14ac:dyDescent="0.25">
      <c r="A8105" s="192"/>
      <c r="B8105" s="203" t="s">
        <v>4897</v>
      </c>
      <c r="C8105" s="192"/>
      <c r="D8105" s="192"/>
      <c r="E8105" s="192"/>
      <c r="F8105" s="150"/>
      <c r="G8105" s="151"/>
    </row>
    <row r="8106" spans="1:7" x14ac:dyDescent="0.2">
      <c r="A8106" s="218">
        <v>12569</v>
      </c>
      <c r="B8106" s="200" t="s">
        <v>4913</v>
      </c>
      <c r="C8106" s="194" t="s">
        <v>18</v>
      </c>
      <c r="D8106" s="194" t="s">
        <v>281</v>
      </c>
      <c r="E8106" s="195" t="s">
        <v>19473</v>
      </c>
      <c r="F8106" s="150"/>
      <c r="G8106" s="151"/>
    </row>
    <row r="8107" spans="1:7" ht="15" x14ac:dyDescent="0.25">
      <c r="A8107" s="192"/>
      <c r="B8107" s="203" t="s">
        <v>4897</v>
      </c>
      <c r="C8107" s="192"/>
      <c r="D8107" s="192"/>
      <c r="E8107" s="192"/>
      <c r="F8107" s="150"/>
      <c r="G8107" s="151"/>
    </row>
    <row r="8108" spans="1:7" x14ac:dyDescent="0.2">
      <c r="A8108" s="218">
        <v>7766</v>
      </c>
      <c r="B8108" s="200" t="s">
        <v>4914</v>
      </c>
      <c r="C8108" s="194" t="s">
        <v>18</v>
      </c>
      <c r="D8108" s="194" t="s">
        <v>281</v>
      </c>
      <c r="E8108" s="195" t="s">
        <v>19474</v>
      </c>
      <c r="F8108" s="150"/>
      <c r="G8108" s="151"/>
    </row>
    <row r="8109" spans="1:7" ht="15" x14ac:dyDescent="0.25">
      <c r="A8109" s="192"/>
      <c r="B8109" s="203" t="s">
        <v>4897</v>
      </c>
      <c r="C8109" s="192"/>
      <c r="D8109" s="192"/>
      <c r="E8109" s="192"/>
      <c r="F8109" s="147"/>
      <c r="G8109" s="147"/>
    </row>
    <row r="8110" spans="1:7" x14ac:dyDescent="0.2">
      <c r="A8110" s="218">
        <v>7767</v>
      </c>
      <c r="B8110" s="200" t="s">
        <v>4915</v>
      </c>
      <c r="C8110" s="194" t="s">
        <v>18</v>
      </c>
      <c r="D8110" s="194" t="s">
        <v>281</v>
      </c>
      <c r="E8110" s="195" t="s">
        <v>19475</v>
      </c>
      <c r="F8110" s="150"/>
      <c r="G8110" s="151"/>
    </row>
    <row r="8111" spans="1:7" ht="15" x14ac:dyDescent="0.25">
      <c r="A8111" s="192"/>
      <c r="B8111" s="203" t="s">
        <v>4897</v>
      </c>
      <c r="C8111" s="192"/>
      <c r="D8111" s="192"/>
      <c r="E8111" s="192"/>
      <c r="F8111" s="150"/>
      <c r="G8111" s="151"/>
    </row>
    <row r="8112" spans="1:7" x14ac:dyDescent="0.2">
      <c r="A8112" s="218">
        <v>7727</v>
      </c>
      <c r="B8112" s="200" t="s">
        <v>4916</v>
      </c>
      <c r="C8112" s="194" t="s">
        <v>18</v>
      </c>
      <c r="D8112" s="194" t="s">
        <v>281</v>
      </c>
      <c r="E8112" s="196" t="s">
        <v>19476</v>
      </c>
      <c r="F8112" s="150"/>
      <c r="G8112" s="151"/>
    </row>
    <row r="8113" spans="1:7" ht="15" x14ac:dyDescent="0.25">
      <c r="A8113" s="192"/>
      <c r="B8113" s="203" t="s">
        <v>4897</v>
      </c>
      <c r="C8113" s="192"/>
      <c r="D8113" s="192"/>
      <c r="E8113" s="192"/>
      <c r="F8113" s="147"/>
      <c r="G8113" s="147"/>
    </row>
    <row r="8114" spans="1:7" x14ac:dyDescent="0.2">
      <c r="A8114" s="218">
        <v>7760</v>
      </c>
      <c r="B8114" s="200" t="s">
        <v>4917</v>
      </c>
      <c r="C8114" s="194" t="s">
        <v>18</v>
      </c>
      <c r="D8114" s="194" t="s">
        <v>281</v>
      </c>
      <c r="E8114" s="195" t="s">
        <v>19477</v>
      </c>
      <c r="F8114" s="150"/>
      <c r="G8114" s="151"/>
    </row>
    <row r="8115" spans="1:7" x14ac:dyDescent="0.2">
      <c r="A8115" s="218">
        <v>7761</v>
      </c>
      <c r="B8115" s="200" t="s">
        <v>4918</v>
      </c>
      <c r="C8115" s="194" t="s">
        <v>18</v>
      </c>
      <c r="D8115" s="194" t="s">
        <v>281</v>
      </c>
      <c r="E8115" s="195" t="s">
        <v>19478</v>
      </c>
      <c r="F8115" s="150"/>
      <c r="G8115" s="151"/>
    </row>
    <row r="8116" spans="1:7" x14ac:dyDescent="0.2">
      <c r="A8116" s="218">
        <v>7752</v>
      </c>
      <c r="B8116" s="200" t="s">
        <v>4919</v>
      </c>
      <c r="C8116" s="194" t="s">
        <v>18</v>
      </c>
      <c r="D8116" s="194" t="s">
        <v>281</v>
      </c>
      <c r="E8116" s="195" t="s">
        <v>18859</v>
      </c>
      <c r="F8116" s="150"/>
      <c r="G8116" s="151"/>
    </row>
    <row r="8117" spans="1:7" x14ac:dyDescent="0.2">
      <c r="A8117" s="218">
        <v>7762</v>
      </c>
      <c r="B8117" s="200" t="s">
        <v>4920</v>
      </c>
      <c r="C8117" s="194" t="s">
        <v>18</v>
      </c>
      <c r="D8117" s="194" t="s">
        <v>281</v>
      </c>
      <c r="E8117" s="195" t="s">
        <v>19479</v>
      </c>
      <c r="F8117" s="150"/>
      <c r="G8117" s="151"/>
    </row>
    <row r="8118" spans="1:7" ht="15" x14ac:dyDescent="0.25">
      <c r="A8118" s="218">
        <v>7722</v>
      </c>
      <c r="B8118" s="200" t="s">
        <v>4921</v>
      </c>
      <c r="C8118" s="194" t="s">
        <v>18</v>
      </c>
      <c r="D8118" s="194" t="s">
        <v>281</v>
      </c>
      <c r="E8118" s="195" t="s">
        <v>19480</v>
      </c>
      <c r="F8118" s="147"/>
      <c r="G8118" s="147"/>
    </row>
    <row r="8119" spans="1:7" x14ac:dyDescent="0.2">
      <c r="A8119" s="218">
        <v>7763</v>
      </c>
      <c r="B8119" s="200" t="s">
        <v>4922</v>
      </c>
      <c r="C8119" s="194" t="s">
        <v>18</v>
      </c>
      <c r="D8119" s="194" t="s">
        <v>281</v>
      </c>
      <c r="E8119" s="195" t="s">
        <v>19481</v>
      </c>
      <c r="F8119" s="150"/>
      <c r="G8119" s="151"/>
    </row>
    <row r="8120" spans="1:7" x14ac:dyDescent="0.2">
      <c r="A8120" s="218">
        <v>7764</v>
      </c>
      <c r="B8120" s="200" t="s">
        <v>4923</v>
      </c>
      <c r="C8120" s="194" t="s">
        <v>18</v>
      </c>
      <c r="D8120" s="194" t="s">
        <v>281</v>
      </c>
      <c r="E8120" s="195" t="s">
        <v>19482</v>
      </c>
      <c r="F8120" s="150"/>
      <c r="G8120" s="151"/>
    </row>
    <row r="8121" spans="1:7" x14ac:dyDescent="0.2">
      <c r="A8121" s="218">
        <v>12572</v>
      </c>
      <c r="B8121" s="200" t="s">
        <v>4924</v>
      </c>
      <c r="C8121" s="194" t="s">
        <v>18</v>
      </c>
      <c r="D8121" s="194" t="s">
        <v>281</v>
      </c>
      <c r="E8121" s="195" t="s">
        <v>19483</v>
      </c>
      <c r="F8121" s="150"/>
      <c r="G8121" s="151"/>
    </row>
    <row r="8122" spans="1:7" ht="15" x14ac:dyDescent="0.25">
      <c r="A8122" s="192"/>
      <c r="B8122" s="203" t="s">
        <v>4897</v>
      </c>
      <c r="C8122" s="192"/>
      <c r="D8122" s="192"/>
      <c r="E8122" s="192"/>
      <c r="F8122" s="150"/>
      <c r="G8122" s="151"/>
    </row>
    <row r="8123" spans="1:7" x14ac:dyDescent="0.2">
      <c r="A8123" s="218">
        <v>12574</v>
      </c>
      <c r="B8123" s="200" t="s">
        <v>4925</v>
      </c>
      <c r="C8123" s="194" t="s">
        <v>18</v>
      </c>
      <c r="D8123" s="194" t="s">
        <v>281</v>
      </c>
      <c r="E8123" s="195" t="s">
        <v>19484</v>
      </c>
      <c r="F8123" s="150"/>
      <c r="G8123" s="151"/>
    </row>
    <row r="8124" spans="1:7" ht="15" x14ac:dyDescent="0.25">
      <c r="A8124" s="192"/>
      <c r="B8124" s="203" t="s">
        <v>4897</v>
      </c>
      <c r="C8124" s="192"/>
      <c r="D8124" s="192"/>
      <c r="E8124" s="192"/>
      <c r="F8124" s="150"/>
      <c r="G8124" s="151"/>
    </row>
    <row r="8125" spans="1:7" x14ac:dyDescent="0.2">
      <c r="A8125" s="218">
        <v>12575</v>
      </c>
      <c r="B8125" s="200" t="s">
        <v>4926</v>
      </c>
      <c r="C8125" s="194" t="s">
        <v>18</v>
      </c>
      <c r="D8125" s="194" t="s">
        <v>281</v>
      </c>
      <c r="E8125" s="195" t="s">
        <v>19485</v>
      </c>
      <c r="F8125" s="150"/>
      <c r="G8125" s="151"/>
    </row>
    <row r="8126" spans="1:7" ht="15" x14ac:dyDescent="0.25">
      <c r="A8126" s="192"/>
      <c r="B8126" s="203" t="s">
        <v>4897</v>
      </c>
      <c r="C8126" s="192"/>
      <c r="D8126" s="192"/>
      <c r="E8126" s="192"/>
      <c r="F8126" s="150"/>
      <c r="G8126" s="151"/>
    </row>
    <row r="8127" spans="1:7" ht="15" x14ac:dyDescent="0.25">
      <c r="A8127" s="218">
        <v>12576</v>
      </c>
      <c r="B8127" s="200" t="s">
        <v>4927</v>
      </c>
      <c r="C8127" s="194" t="s">
        <v>18</v>
      </c>
      <c r="D8127" s="194" t="s">
        <v>281</v>
      </c>
      <c r="E8127" s="195" t="s">
        <v>19486</v>
      </c>
      <c r="F8127" s="147"/>
      <c r="G8127" s="147"/>
    </row>
    <row r="8128" spans="1:7" x14ac:dyDescent="0.2">
      <c r="A8128" s="218">
        <v>12577</v>
      </c>
      <c r="B8128" s="200" t="s">
        <v>4928</v>
      </c>
      <c r="C8128" s="194" t="s">
        <v>18</v>
      </c>
      <c r="D8128" s="194" t="s">
        <v>281</v>
      </c>
      <c r="E8128" s="195" t="s">
        <v>5774</v>
      </c>
      <c r="F8128" s="150"/>
      <c r="G8128" s="151"/>
    </row>
    <row r="8129" spans="1:7" x14ac:dyDescent="0.2">
      <c r="A8129" s="218">
        <v>12578</v>
      </c>
      <c r="B8129" s="200" t="s">
        <v>4929</v>
      </c>
      <c r="C8129" s="194" t="s">
        <v>18</v>
      </c>
      <c r="D8129" s="194" t="s">
        <v>281</v>
      </c>
      <c r="E8129" s="195" t="s">
        <v>19487</v>
      </c>
    </row>
    <row r="8130" spans="1:7" x14ac:dyDescent="0.2">
      <c r="A8130" s="218">
        <v>12579</v>
      </c>
      <c r="B8130" s="200" t="s">
        <v>4930</v>
      </c>
      <c r="C8130" s="194" t="s">
        <v>18</v>
      </c>
      <c r="D8130" s="194" t="s">
        <v>281</v>
      </c>
      <c r="E8130" s="195" t="s">
        <v>19488</v>
      </c>
    </row>
    <row r="8131" spans="1:7" x14ac:dyDescent="0.2">
      <c r="A8131" s="218">
        <v>12580</v>
      </c>
      <c r="B8131" s="200" t="s">
        <v>4931</v>
      </c>
      <c r="C8131" s="194" t="s">
        <v>18</v>
      </c>
      <c r="D8131" s="194" t="s">
        <v>281</v>
      </c>
      <c r="E8131" s="195" t="s">
        <v>19489</v>
      </c>
    </row>
    <row r="8132" spans="1:7" x14ac:dyDescent="0.2">
      <c r="A8132" s="218">
        <v>12581</v>
      </c>
      <c r="B8132" s="200" t="s">
        <v>4932</v>
      </c>
      <c r="C8132" s="194" t="s">
        <v>18</v>
      </c>
      <c r="D8132" s="194" t="s">
        <v>281</v>
      </c>
      <c r="E8132" s="195" t="s">
        <v>19490</v>
      </c>
    </row>
    <row r="8133" spans="1:7" x14ac:dyDescent="0.2">
      <c r="A8133" s="218">
        <v>12584</v>
      </c>
      <c r="B8133" s="200" t="s">
        <v>4933</v>
      </c>
      <c r="C8133" s="194" t="s">
        <v>18</v>
      </c>
      <c r="D8133" s="194" t="s">
        <v>281</v>
      </c>
      <c r="E8133" s="195" t="s">
        <v>5371</v>
      </c>
    </row>
    <row r="8134" spans="1:7" ht="15" x14ac:dyDescent="0.25">
      <c r="A8134" s="218">
        <v>21123</v>
      </c>
      <c r="B8134" s="200" t="s">
        <v>4934</v>
      </c>
      <c r="C8134" s="194" t="s">
        <v>18</v>
      </c>
      <c r="D8134" s="194" t="s">
        <v>281</v>
      </c>
      <c r="E8134" s="195" t="s">
        <v>6970</v>
      </c>
      <c r="F8134" s="147"/>
      <c r="G8134" s="147"/>
    </row>
    <row r="8135" spans="1:7" x14ac:dyDescent="0.2">
      <c r="A8135" s="218">
        <v>21124</v>
      </c>
      <c r="B8135" s="200" t="s">
        <v>4935</v>
      </c>
      <c r="C8135" s="194" t="s">
        <v>18</v>
      </c>
      <c r="D8135" s="194" t="s">
        <v>281</v>
      </c>
      <c r="E8135" s="195" t="s">
        <v>6971</v>
      </c>
    </row>
    <row r="8136" spans="1:7" ht="15" x14ac:dyDescent="0.25">
      <c r="A8136" s="218">
        <v>21125</v>
      </c>
      <c r="B8136" s="200" t="s">
        <v>4936</v>
      </c>
      <c r="C8136" s="194" t="s">
        <v>18</v>
      </c>
      <c r="D8136" s="194" t="s">
        <v>281</v>
      </c>
      <c r="E8136" s="195" t="s">
        <v>6956</v>
      </c>
      <c r="F8136" s="147"/>
      <c r="G8136" s="147"/>
    </row>
    <row r="8137" spans="1:7" ht="15" x14ac:dyDescent="0.25">
      <c r="A8137" s="218">
        <v>7695</v>
      </c>
      <c r="B8137" s="200" t="s">
        <v>4937</v>
      </c>
      <c r="C8137" s="194" t="s">
        <v>18</v>
      </c>
      <c r="D8137" s="194" t="s">
        <v>209</v>
      </c>
      <c r="E8137" s="195" t="s">
        <v>19491</v>
      </c>
      <c r="F8137" s="147"/>
      <c r="G8137" s="147"/>
    </row>
    <row r="8138" spans="1:7" ht="15" x14ac:dyDescent="0.25">
      <c r="A8138" s="192"/>
      <c r="B8138" s="202" t="s">
        <v>4938</v>
      </c>
      <c r="C8138" s="192"/>
      <c r="D8138" s="192"/>
      <c r="E8138" s="192"/>
      <c r="F8138" s="147"/>
      <c r="G8138" s="147"/>
    </row>
    <row r="8139" spans="1:7" ht="15" x14ac:dyDescent="0.25">
      <c r="A8139" s="199" t="s">
        <v>16759</v>
      </c>
      <c r="B8139" s="192"/>
      <c r="C8139" s="192"/>
      <c r="D8139" s="192"/>
      <c r="E8139" s="192"/>
      <c r="F8139" s="147"/>
      <c r="G8139" s="147"/>
    </row>
    <row r="8140" spans="1:7" ht="15" x14ac:dyDescent="0.25">
      <c r="A8140" s="166"/>
      <c r="B8140" s="173"/>
      <c r="C8140" s="166"/>
      <c r="D8140" s="166"/>
      <c r="E8140" s="166"/>
      <c r="F8140" s="147"/>
      <c r="G8140" s="147"/>
    </row>
    <row r="8141" spans="1:7" ht="18" x14ac:dyDescent="0.25">
      <c r="A8141" s="192"/>
      <c r="B8141" s="201" t="s">
        <v>264</v>
      </c>
      <c r="C8141" s="192"/>
      <c r="D8141" s="193" t="s">
        <v>16732</v>
      </c>
      <c r="E8141" s="194" t="s">
        <v>19492</v>
      </c>
    </row>
    <row r="8142" spans="1:7" ht="15" x14ac:dyDescent="0.25">
      <c r="A8142" s="199" t="s">
        <v>16734</v>
      </c>
      <c r="B8142" s="192"/>
      <c r="C8142" s="192"/>
      <c r="D8142" s="192"/>
      <c r="E8142" s="192"/>
      <c r="F8142" s="147"/>
      <c r="G8142" s="147"/>
    </row>
    <row r="8143" spans="1:7" ht="15" x14ac:dyDescent="0.25">
      <c r="A8143" s="199" t="s">
        <v>16735</v>
      </c>
      <c r="B8143" s="192"/>
      <c r="C8143" s="192"/>
      <c r="D8143" s="192"/>
      <c r="E8143" s="192"/>
      <c r="F8143" s="147"/>
      <c r="G8143" s="151"/>
    </row>
    <row r="8144" spans="1:7" ht="15" x14ac:dyDescent="0.25">
      <c r="A8144" s="199" t="s">
        <v>16736</v>
      </c>
      <c r="B8144" s="192"/>
      <c r="C8144" s="192"/>
      <c r="D8144" s="192"/>
      <c r="E8144" s="192"/>
      <c r="F8144" s="148"/>
      <c r="G8144" s="147"/>
    </row>
    <row r="8145" spans="1:7" ht="15" x14ac:dyDescent="0.25">
      <c r="A8145" s="199" t="s">
        <v>16737</v>
      </c>
      <c r="B8145" s="192"/>
      <c r="C8145" s="192"/>
      <c r="D8145" s="192"/>
      <c r="E8145" s="192"/>
      <c r="F8145" s="148"/>
      <c r="G8145" s="148"/>
    </row>
    <row r="8146" spans="1:7" ht="15" x14ac:dyDescent="0.25">
      <c r="A8146" s="199" t="s">
        <v>16738</v>
      </c>
      <c r="B8146" s="192"/>
      <c r="C8146" s="192"/>
      <c r="D8146" s="192"/>
      <c r="E8146" s="192"/>
      <c r="F8146" s="148"/>
      <c r="G8146" s="148"/>
    </row>
    <row r="8147" spans="1:7" ht="15" x14ac:dyDescent="0.25">
      <c r="A8147" s="199" t="s">
        <v>16739</v>
      </c>
      <c r="B8147" s="200" t="s">
        <v>16740</v>
      </c>
      <c r="C8147" s="192"/>
      <c r="D8147" s="192"/>
      <c r="E8147" s="192"/>
      <c r="F8147" s="150"/>
      <c r="G8147" s="151"/>
    </row>
    <row r="8148" spans="1:7" ht="15" x14ac:dyDescent="0.25">
      <c r="A8148" s="192"/>
      <c r="B8148" s="200" t="s">
        <v>16741</v>
      </c>
      <c r="C8148" s="195" t="s">
        <v>16742</v>
      </c>
      <c r="D8148" s="192"/>
      <c r="E8148" s="195" t="s">
        <v>16743</v>
      </c>
      <c r="F8148" s="147"/>
      <c r="G8148" s="147"/>
    </row>
    <row r="8149" spans="1:7" ht="15" x14ac:dyDescent="0.25">
      <c r="A8149" s="199" t="s">
        <v>16744</v>
      </c>
      <c r="B8149" s="199" t="s">
        <v>16745</v>
      </c>
      <c r="C8149" s="192"/>
      <c r="D8149" s="193" t="s">
        <v>16746</v>
      </c>
      <c r="E8149" s="192"/>
      <c r="F8149" s="150"/>
      <c r="G8149" s="151"/>
    </row>
    <row r="8150" spans="1:7" x14ac:dyDescent="0.2">
      <c r="A8150" s="199" t="s">
        <v>265</v>
      </c>
      <c r="B8150" s="199" t="s">
        <v>266</v>
      </c>
      <c r="C8150" s="193" t="s">
        <v>267</v>
      </c>
      <c r="D8150" s="193" t="s">
        <v>268</v>
      </c>
      <c r="E8150" s="193" t="s">
        <v>269</v>
      </c>
      <c r="F8150" s="150"/>
      <c r="G8150" s="151"/>
    </row>
    <row r="8151" spans="1:7" ht="15" x14ac:dyDescent="0.25">
      <c r="A8151" s="192"/>
      <c r="B8151" s="192"/>
      <c r="C8151" s="192"/>
      <c r="D8151" s="193" t="s">
        <v>270</v>
      </c>
      <c r="E8151" s="193" t="s">
        <v>271</v>
      </c>
      <c r="F8151" s="150"/>
      <c r="G8151" s="151"/>
    </row>
    <row r="8152" spans="1:7" x14ac:dyDescent="0.2">
      <c r="A8152" s="218">
        <v>12713</v>
      </c>
      <c r="B8152" s="200" t="s">
        <v>4939</v>
      </c>
      <c r="C8152" s="194" t="s">
        <v>18</v>
      </c>
      <c r="D8152" s="194" t="s">
        <v>209</v>
      </c>
      <c r="E8152" s="195" t="s">
        <v>5277</v>
      </c>
      <c r="F8152" s="150"/>
      <c r="G8152" s="151"/>
    </row>
    <row r="8153" spans="1:7" ht="15" x14ac:dyDescent="0.25">
      <c r="A8153" s="218">
        <v>7753</v>
      </c>
      <c r="B8153" s="200" t="s">
        <v>4940</v>
      </c>
      <c r="C8153" s="194" t="s">
        <v>18</v>
      </c>
      <c r="D8153" s="194" t="s">
        <v>281</v>
      </c>
      <c r="E8153" s="195" t="s">
        <v>17619</v>
      </c>
      <c r="F8153" s="147"/>
      <c r="G8153" s="147"/>
    </row>
    <row r="8154" spans="1:7" ht="15" x14ac:dyDescent="0.25">
      <c r="A8154" s="192"/>
      <c r="B8154" s="203" t="s">
        <v>4897</v>
      </c>
      <c r="C8154" s="192"/>
      <c r="D8154" s="192"/>
      <c r="E8154" s="192"/>
      <c r="F8154" s="150"/>
      <c r="G8154" s="151"/>
    </row>
    <row r="8155" spans="1:7" x14ac:dyDescent="0.2">
      <c r="A8155" s="218">
        <v>13256</v>
      </c>
      <c r="B8155" s="200" t="s">
        <v>4941</v>
      </c>
      <c r="C8155" s="194" t="s">
        <v>18</v>
      </c>
      <c r="D8155" s="194" t="s">
        <v>281</v>
      </c>
      <c r="E8155" s="195" t="s">
        <v>19493</v>
      </c>
      <c r="F8155" s="150"/>
      <c r="G8155" s="151"/>
    </row>
    <row r="8156" spans="1:7" ht="15" x14ac:dyDescent="0.25">
      <c r="A8156" s="192"/>
      <c r="B8156" s="203" t="s">
        <v>4897</v>
      </c>
      <c r="C8156" s="192"/>
      <c r="D8156" s="192"/>
      <c r="E8156" s="192"/>
      <c r="F8156" s="147"/>
      <c r="G8156" s="147"/>
    </row>
    <row r="8157" spans="1:7" x14ac:dyDescent="0.2">
      <c r="A8157" s="218">
        <v>7757</v>
      </c>
      <c r="B8157" s="200" t="s">
        <v>4942</v>
      </c>
      <c r="C8157" s="194" t="s">
        <v>18</v>
      </c>
      <c r="D8157" s="194" t="s">
        <v>281</v>
      </c>
      <c r="E8157" s="195" t="s">
        <v>19494</v>
      </c>
      <c r="F8157" s="150"/>
      <c r="G8157" s="151"/>
    </row>
    <row r="8158" spans="1:7" ht="15" x14ac:dyDescent="0.25">
      <c r="A8158" s="192"/>
      <c r="B8158" s="203" t="s">
        <v>4897</v>
      </c>
      <c r="C8158" s="192"/>
      <c r="D8158" s="192"/>
      <c r="E8158" s="192"/>
      <c r="F8158" s="150"/>
      <c r="G8158" s="151"/>
    </row>
    <row r="8159" spans="1:7" ht="15" x14ac:dyDescent="0.25">
      <c r="A8159" s="218">
        <v>7758</v>
      </c>
      <c r="B8159" s="200" t="s">
        <v>4943</v>
      </c>
      <c r="C8159" s="194" t="s">
        <v>18</v>
      </c>
      <c r="D8159" s="194" t="s">
        <v>281</v>
      </c>
      <c r="E8159" s="195" t="s">
        <v>19495</v>
      </c>
      <c r="F8159" s="147"/>
      <c r="G8159" s="147"/>
    </row>
    <row r="8160" spans="1:7" ht="15" x14ac:dyDescent="0.25">
      <c r="A8160" s="192"/>
      <c r="B8160" s="203" t="s">
        <v>4897</v>
      </c>
      <c r="C8160" s="192"/>
      <c r="D8160" s="192"/>
      <c r="E8160" s="192"/>
      <c r="F8160" s="150"/>
      <c r="G8160" s="151"/>
    </row>
    <row r="8161" spans="1:7" ht="15" x14ac:dyDescent="0.25">
      <c r="A8161" s="218">
        <v>7759</v>
      </c>
      <c r="B8161" s="200" t="s">
        <v>4944</v>
      </c>
      <c r="C8161" s="194" t="s">
        <v>18</v>
      </c>
      <c r="D8161" s="194" t="s">
        <v>281</v>
      </c>
      <c r="E8161" s="197" t="s">
        <v>19496</v>
      </c>
      <c r="F8161" s="147"/>
      <c r="G8161" s="147"/>
    </row>
    <row r="8162" spans="1:7" ht="15" x14ac:dyDescent="0.25">
      <c r="A8162" s="192"/>
      <c r="B8162" s="203" t="s">
        <v>4897</v>
      </c>
      <c r="C8162" s="192"/>
      <c r="D8162" s="192"/>
      <c r="E8162" s="192"/>
      <c r="F8162" s="150"/>
      <c r="G8162" s="151"/>
    </row>
    <row r="8163" spans="1:7" x14ac:dyDescent="0.2">
      <c r="A8163" s="218">
        <v>7745</v>
      </c>
      <c r="B8163" s="200" t="s">
        <v>4945</v>
      </c>
      <c r="C8163" s="194" t="s">
        <v>18</v>
      </c>
      <c r="D8163" s="194" t="s">
        <v>281</v>
      </c>
      <c r="E8163" s="195" t="s">
        <v>6913</v>
      </c>
      <c r="F8163" s="150"/>
      <c r="G8163" s="151"/>
    </row>
    <row r="8164" spans="1:7" ht="15" x14ac:dyDescent="0.25">
      <c r="A8164" s="192"/>
      <c r="B8164" s="203" t="s">
        <v>4897</v>
      </c>
      <c r="C8164" s="192"/>
      <c r="D8164" s="192"/>
      <c r="E8164" s="192"/>
      <c r="F8164" s="150"/>
      <c r="G8164" s="151"/>
    </row>
    <row r="8165" spans="1:7" x14ac:dyDescent="0.2">
      <c r="A8165" s="218">
        <v>7714</v>
      </c>
      <c r="B8165" s="200" t="s">
        <v>4946</v>
      </c>
      <c r="C8165" s="194" t="s">
        <v>18</v>
      </c>
      <c r="D8165" s="194" t="s">
        <v>281</v>
      </c>
      <c r="E8165" s="195" t="s">
        <v>19497</v>
      </c>
      <c r="F8165" s="150"/>
      <c r="G8165" s="151"/>
    </row>
    <row r="8166" spans="1:7" ht="15" x14ac:dyDescent="0.25">
      <c r="A8166" s="192"/>
      <c r="B8166" s="203" t="s">
        <v>4897</v>
      </c>
      <c r="C8166" s="192"/>
      <c r="D8166" s="192"/>
      <c r="E8166" s="192"/>
      <c r="F8166" s="150"/>
      <c r="G8166" s="151"/>
    </row>
    <row r="8167" spans="1:7" x14ac:dyDescent="0.2">
      <c r="A8167" s="218">
        <v>7725</v>
      </c>
      <c r="B8167" s="200" t="s">
        <v>4947</v>
      </c>
      <c r="C8167" s="194" t="s">
        <v>18</v>
      </c>
      <c r="D8167" s="194" t="s">
        <v>209</v>
      </c>
      <c r="E8167" s="195" t="s">
        <v>19498</v>
      </c>
      <c r="F8167" s="150"/>
      <c r="G8167" s="151"/>
    </row>
    <row r="8168" spans="1:7" ht="15" x14ac:dyDescent="0.25">
      <c r="A8168" s="192"/>
      <c r="B8168" s="203" t="s">
        <v>4897</v>
      </c>
      <c r="C8168" s="192"/>
      <c r="D8168" s="192"/>
      <c r="E8168" s="192"/>
      <c r="F8168" s="150"/>
      <c r="G8168" s="151"/>
    </row>
    <row r="8169" spans="1:7" x14ac:dyDescent="0.2">
      <c r="A8169" s="218">
        <v>7742</v>
      </c>
      <c r="B8169" s="200" t="s">
        <v>4948</v>
      </c>
      <c r="C8169" s="194" t="s">
        <v>18</v>
      </c>
      <c r="D8169" s="194" t="s">
        <v>281</v>
      </c>
      <c r="E8169" s="195" t="s">
        <v>19499</v>
      </c>
      <c r="F8169" s="150"/>
      <c r="G8169" s="151"/>
    </row>
    <row r="8170" spans="1:7" ht="15" x14ac:dyDescent="0.25">
      <c r="A8170" s="192"/>
      <c r="B8170" s="203" t="s">
        <v>4897</v>
      </c>
      <c r="C8170" s="192"/>
      <c r="D8170" s="192"/>
      <c r="E8170" s="192"/>
      <c r="F8170" s="150"/>
      <c r="G8170" s="151"/>
    </row>
    <row r="8171" spans="1:7" x14ac:dyDescent="0.2">
      <c r="A8171" s="218">
        <v>7750</v>
      </c>
      <c r="B8171" s="200" t="s">
        <v>4949</v>
      </c>
      <c r="C8171" s="194" t="s">
        <v>18</v>
      </c>
      <c r="D8171" s="194" t="s">
        <v>281</v>
      </c>
      <c r="E8171" s="195" t="s">
        <v>19500</v>
      </c>
      <c r="F8171" s="150"/>
      <c r="G8171" s="151"/>
    </row>
    <row r="8172" spans="1:7" ht="15" x14ac:dyDescent="0.25">
      <c r="A8172" s="192"/>
      <c r="B8172" s="203" t="s">
        <v>4897</v>
      </c>
      <c r="C8172" s="192"/>
      <c r="D8172" s="192"/>
      <c r="E8172" s="192"/>
      <c r="F8172" s="150"/>
      <c r="G8172" s="151"/>
    </row>
    <row r="8173" spans="1:7" x14ac:dyDescent="0.2">
      <c r="A8173" s="218">
        <v>7756</v>
      </c>
      <c r="B8173" s="200" t="s">
        <v>4950</v>
      </c>
      <c r="C8173" s="194" t="s">
        <v>18</v>
      </c>
      <c r="D8173" s="194" t="s">
        <v>281</v>
      </c>
      <c r="E8173" s="195" t="s">
        <v>19501</v>
      </c>
      <c r="F8173" s="150"/>
      <c r="G8173" s="151"/>
    </row>
    <row r="8174" spans="1:7" ht="15" x14ac:dyDescent="0.25">
      <c r="A8174" s="192"/>
      <c r="B8174" s="203" t="s">
        <v>4897</v>
      </c>
      <c r="C8174" s="192"/>
      <c r="D8174" s="192"/>
      <c r="E8174" s="192"/>
      <c r="F8174" s="150"/>
      <c r="G8174" s="151"/>
    </row>
    <row r="8175" spans="1:7" x14ac:dyDescent="0.2">
      <c r="A8175" s="218">
        <v>12583</v>
      </c>
      <c r="B8175" s="200" t="s">
        <v>4951</v>
      </c>
      <c r="C8175" s="194" t="s">
        <v>18</v>
      </c>
      <c r="D8175" s="194" t="s">
        <v>281</v>
      </c>
      <c r="E8175" s="195" t="s">
        <v>17311</v>
      </c>
      <c r="F8175" s="150"/>
      <c r="G8175" s="151"/>
    </row>
    <row r="8176" spans="1:7" x14ac:dyDescent="0.2">
      <c r="A8176" s="218">
        <v>13159</v>
      </c>
      <c r="B8176" s="200" t="s">
        <v>4952</v>
      </c>
      <c r="C8176" s="194" t="s">
        <v>18</v>
      </c>
      <c r="D8176" s="194" t="s">
        <v>281</v>
      </c>
      <c r="E8176" s="195" t="s">
        <v>7784</v>
      </c>
      <c r="F8176" s="150"/>
      <c r="G8176" s="151"/>
    </row>
    <row r="8177" spans="1:7" ht="15" x14ac:dyDescent="0.25">
      <c r="A8177" s="192"/>
      <c r="B8177" s="200" t="s">
        <v>4893</v>
      </c>
      <c r="C8177" s="192"/>
      <c r="D8177" s="192"/>
      <c r="E8177" s="192"/>
      <c r="F8177" s="150"/>
      <c r="G8177" s="151"/>
    </row>
    <row r="8178" spans="1:7" ht="15" x14ac:dyDescent="0.25">
      <c r="A8178" s="218">
        <v>13168</v>
      </c>
      <c r="B8178" s="200" t="s">
        <v>4953</v>
      </c>
      <c r="C8178" s="194" t="s">
        <v>18</v>
      </c>
      <c r="D8178" s="194" t="s">
        <v>281</v>
      </c>
      <c r="E8178" s="195" t="s">
        <v>19502</v>
      </c>
      <c r="F8178" s="147"/>
      <c r="G8178" s="147"/>
    </row>
    <row r="8179" spans="1:7" ht="15" x14ac:dyDescent="0.25">
      <c r="A8179" s="192"/>
      <c r="B8179" s="200" t="s">
        <v>4893</v>
      </c>
      <c r="C8179" s="192"/>
      <c r="D8179" s="192"/>
      <c r="E8179" s="192"/>
      <c r="F8179" s="150"/>
      <c r="G8179" s="151"/>
    </row>
    <row r="8180" spans="1:7" ht="15" x14ac:dyDescent="0.25">
      <c r="A8180" s="218">
        <v>13173</v>
      </c>
      <c r="B8180" s="200" t="s">
        <v>4954</v>
      </c>
      <c r="C8180" s="194" t="s">
        <v>18</v>
      </c>
      <c r="D8180" s="194" t="s">
        <v>281</v>
      </c>
      <c r="E8180" s="195" t="s">
        <v>15378</v>
      </c>
      <c r="F8180" s="147"/>
      <c r="G8180" s="147"/>
    </row>
    <row r="8181" spans="1:7" ht="15" x14ac:dyDescent="0.25">
      <c r="A8181" s="192"/>
      <c r="B8181" s="200" t="s">
        <v>4893</v>
      </c>
      <c r="C8181" s="192"/>
      <c r="D8181" s="192"/>
      <c r="E8181" s="192"/>
      <c r="F8181" s="150"/>
      <c r="G8181" s="151"/>
    </row>
    <row r="8182" spans="1:7" x14ac:dyDescent="0.2">
      <c r="A8182" s="218">
        <v>37449</v>
      </c>
      <c r="B8182" s="200" t="s">
        <v>4955</v>
      </c>
      <c r="C8182" s="194" t="s">
        <v>18</v>
      </c>
      <c r="D8182" s="194" t="s">
        <v>281</v>
      </c>
      <c r="E8182" s="195" t="s">
        <v>6393</v>
      </c>
      <c r="F8182" s="150"/>
      <c r="G8182" s="151"/>
    </row>
    <row r="8183" spans="1:7" ht="15" x14ac:dyDescent="0.25">
      <c r="A8183" s="192"/>
      <c r="B8183" s="200" t="s">
        <v>4956</v>
      </c>
      <c r="C8183" s="192"/>
      <c r="D8183" s="192"/>
      <c r="E8183" s="192"/>
      <c r="F8183" s="150"/>
      <c r="G8183" s="151"/>
    </row>
    <row r="8184" spans="1:7" x14ac:dyDescent="0.2">
      <c r="A8184" s="218">
        <v>37450</v>
      </c>
      <c r="B8184" s="200" t="s">
        <v>4957</v>
      </c>
      <c r="C8184" s="194" t="s">
        <v>18</v>
      </c>
      <c r="D8184" s="194" t="s">
        <v>281</v>
      </c>
      <c r="E8184" s="195" t="s">
        <v>19427</v>
      </c>
      <c r="F8184" s="150"/>
      <c r="G8184" s="153"/>
    </row>
    <row r="8185" spans="1:7" ht="15" x14ac:dyDescent="0.25">
      <c r="A8185" s="192"/>
      <c r="B8185" s="200" t="s">
        <v>4956</v>
      </c>
      <c r="C8185" s="192"/>
      <c r="D8185" s="192"/>
      <c r="E8185" s="192"/>
      <c r="F8185" s="147"/>
      <c r="G8185" s="147"/>
    </row>
    <row r="8186" spans="1:7" x14ac:dyDescent="0.2">
      <c r="A8186" s="218">
        <v>37451</v>
      </c>
      <c r="B8186" s="200" t="s">
        <v>4958</v>
      </c>
      <c r="C8186" s="194" t="s">
        <v>18</v>
      </c>
      <c r="D8186" s="194" t="s">
        <v>281</v>
      </c>
      <c r="E8186" s="195" t="s">
        <v>18783</v>
      </c>
      <c r="F8186" s="150"/>
      <c r="G8186" s="153"/>
    </row>
    <row r="8187" spans="1:7" ht="15" x14ac:dyDescent="0.25">
      <c r="A8187" s="192"/>
      <c r="B8187" s="200" t="s">
        <v>4956</v>
      </c>
      <c r="C8187" s="192"/>
      <c r="D8187" s="192"/>
      <c r="E8187" s="192"/>
      <c r="F8187" s="150"/>
      <c r="G8187" s="152"/>
    </row>
    <row r="8188" spans="1:7" x14ac:dyDescent="0.2">
      <c r="A8188" s="218">
        <v>37452</v>
      </c>
      <c r="B8188" s="200" t="s">
        <v>4959</v>
      </c>
      <c r="C8188" s="194" t="s">
        <v>18</v>
      </c>
      <c r="D8188" s="194" t="s">
        <v>281</v>
      </c>
      <c r="E8188" s="195" t="s">
        <v>11185</v>
      </c>
      <c r="F8188" s="150"/>
      <c r="G8188" s="152"/>
    </row>
    <row r="8189" spans="1:7" ht="15" x14ac:dyDescent="0.25">
      <c r="A8189" s="192"/>
      <c r="B8189" s="200" t="s">
        <v>4956</v>
      </c>
      <c r="C8189" s="192"/>
      <c r="D8189" s="192"/>
      <c r="E8189" s="192"/>
      <c r="F8189" s="150"/>
      <c r="G8189" s="152"/>
    </row>
    <row r="8190" spans="1:7" x14ac:dyDescent="0.2">
      <c r="A8190" s="218">
        <v>37453</v>
      </c>
      <c r="B8190" s="200" t="s">
        <v>4960</v>
      </c>
      <c r="C8190" s="194" t="s">
        <v>18</v>
      </c>
      <c r="D8190" s="194" t="s">
        <v>281</v>
      </c>
      <c r="E8190" s="195" t="s">
        <v>19503</v>
      </c>
      <c r="F8190" s="150"/>
      <c r="G8190" s="152"/>
    </row>
    <row r="8191" spans="1:7" ht="15" x14ac:dyDescent="0.25">
      <c r="A8191" s="192"/>
      <c r="B8191" s="200" t="s">
        <v>4956</v>
      </c>
      <c r="C8191" s="192"/>
      <c r="D8191" s="192"/>
      <c r="E8191" s="192"/>
      <c r="F8191" s="150"/>
      <c r="G8191" s="152"/>
    </row>
    <row r="8192" spans="1:7" x14ac:dyDescent="0.2">
      <c r="A8192" s="218">
        <v>7778</v>
      </c>
      <c r="B8192" s="200" t="s">
        <v>4961</v>
      </c>
      <c r="C8192" s="194" t="s">
        <v>18</v>
      </c>
      <c r="D8192" s="194" t="s">
        <v>281</v>
      </c>
      <c r="E8192" s="195" t="s">
        <v>18089</v>
      </c>
      <c r="F8192" s="150"/>
      <c r="G8192" s="153"/>
    </row>
    <row r="8193" spans="1:7" ht="15" x14ac:dyDescent="0.25">
      <c r="A8193" s="192"/>
      <c r="B8193" s="203" t="s">
        <v>4897</v>
      </c>
      <c r="C8193" s="192"/>
      <c r="D8193" s="192"/>
      <c r="E8193" s="192"/>
      <c r="F8193" s="150"/>
      <c r="G8193" s="152"/>
    </row>
    <row r="8194" spans="1:7" x14ac:dyDescent="0.2">
      <c r="A8194" s="218">
        <v>7796</v>
      </c>
      <c r="B8194" s="200" t="s">
        <v>4962</v>
      </c>
      <c r="C8194" s="194" t="s">
        <v>18</v>
      </c>
      <c r="D8194" s="194" t="s">
        <v>209</v>
      </c>
      <c r="E8194" s="195" t="s">
        <v>5371</v>
      </c>
      <c r="F8194" s="150"/>
      <c r="G8194" s="152"/>
    </row>
    <row r="8195" spans="1:7" ht="15" x14ac:dyDescent="0.25">
      <c r="A8195" s="192"/>
      <c r="B8195" s="203" t="s">
        <v>4897</v>
      </c>
      <c r="C8195" s="192"/>
      <c r="D8195" s="192"/>
      <c r="E8195" s="192"/>
      <c r="F8195" s="150"/>
      <c r="G8195" s="152"/>
    </row>
    <row r="8196" spans="1:7" x14ac:dyDescent="0.2">
      <c r="A8196" s="218">
        <v>7781</v>
      </c>
      <c r="B8196" s="200" t="s">
        <v>4963</v>
      </c>
      <c r="C8196" s="194" t="s">
        <v>18</v>
      </c>
      <c r="D8196" s="194" t="s">
        <v>281</v>
      </c>
      <c r="E8196" s="195" t="s">
        <v>19504</v>
      </c>
      <c r="F8196" s="150"/>
      <c r="G8196" s="152"/>
    </row>
    <row r="8197" spans="1:7" ht="15" x14ac:dyDescent="0.25">
      <c r="A8197" s="192"/>
      <c r="B8197" s="203" t="s">
        <v>4897</v>
      </c>
      <c r="C8197" s="192"/>
      <c r="D8197" s="192"/>
      <c r="E8197" s="192"/>
      <c r="F8197" s="150"/>
      <c r="G8197" s="150"/>
    </row>
    <row r="8198" spans="1:7" x14ac:dyDescent="0.2">
      <c r="A8198" s="218">
        <v>7795</v>
      </c>
      <c r="B8198" s="200" t="s">
        <v>4964</v>
      </c>
      <c r="C8198" s="194" t="s">
        <v>18</v>
      </c>
      <c r="D8198" s="194" t="s">
        <v>281</v>
      </c>
      <c r="E8198" s="195" t="s">
        <v>7521</v>
      </c>
    </row>
    <row r="8199" spans="1:7" ht="15" x14ac:dyDescent="0.25">
      <c r="A8199" s="192"/>
      <c r="B8199" s="203" t="s">
        <v>4897</v>
      </c>
      <c r="C8199" s="192"/>
      <c r="D8199" s="192"/>
      <c r="E8199" s="192"/>
    </row>
    <row r="8200" spans="1:7" x14ac:dyDescent="0.2">
      <c r="A8200" s="218">
        <v>7791</v>
      </c>
      <c r="B8200" s="200" t="s">
        <v>4965</v>
      </c>
      <c r="C8200" s="194" t="s">
        <v>18</v>
      </c>
      <c r="D8200" s="194" t="s">
        <v>281</v>
      </c>
      <c r="E8200" s="195" t="s">
        <v>19505</v>
      </c>
    </row>
    <row r="8201" spans="1:7" ht="15" x14ac:dyDescent="0.25">
      <c r="A8201" s="192"/>
      <c r="B8201" s="203" t="s">
        <v>4897</v>
      </c>
      <c r="C8201" s="192"/>
      <c r="D8201" s="192"/>
      <c r="E8201" s="192"/>
    </row>
    <row r="8202" spans="1:7" x14ac:dyDescent="0.2">
      <c r="A8202" s="218">
        <v>7783</v>
      </c>
      <c r="B8202" s="200" t="s">
        <v>4966</v>
      </c>
      <c r="C8202" s="194" t="s">
        <v>18</v>
      </c>
      <c r="D8202" s="194" t="s">
        <v>281</v>
      </c>
      <c r="E8202" s="195" t="s">
        <v>5565</v>
      </c>
    </row>
    <row r="8203" spans="1:7" ht="15" x14ac:dyDescent="0.25">
      <c r="A8203" s="192"/>
      <c r="B8203" s="203" t="s">
        <v>4897</v>
      </c>
      <c r="C8203" s="192"/>
      <c r="D8203" s="192"/>
      <c r="E8203" s="192"/>
      <c r="F8203" s="147"/>
      <c r="G8203" s="147"/>
    </row>
    <row r="8204" spans="1:7" x14ac:dyDescent="0.2">
      <c r="A8204" s="218">
        <v>7790</v>
      </c>
      <c r="B8204" s="200" t="s">
        <v>4967</v>
      </c>
      <c r="C8204" s="194" t="s">
        <v>18</v>
      </c>
      <c r="D8204" s="194" t="s">
        <v>281</v>
      </c>
      <c r="E8204" s="195" t="s">
        <v>6091</v>
      </c>
    </row>
    <row r="8205" spans="1:7" ht="15" x14ac:dyDescent="0.25">
      <c r="A8205" s="192"/>
      <c r="B8205" s="203" t="s">
        <v>4897</v>
      </c>
      <c r="C8205" s="192"/>
      <c r="D8205" s="192"/>
      <c r="E8205" s="192"/>
      <c r="F8205" s="147"/>
      <c r="G8205" s="147"/>
    </row>
    <row r="8206" spans="1:7" ht="15" x14ac:dyDescent="0.25">
      <c r="A8206" s="218">
        <v>7785</v>
      </c>
      <c r="B8206" s="200" t="s">
        <v>4968</v>
      </c>
      <c r="C8206" s="194" t="s">
        <v>18</v>
      </c>
      <c r="D8206" s="194" t="s">
        <v>281</v>
      </c>
      <c r="E8206" s="195" t="s">
        <v>6891</v>
      </c>
      <c r="F8206" s="147"/>
      <c r="G8206" s="147"/>
    </row>
    <row r="8207" spans="1:7" ht="15" x14ac:dyDescent="0.25">
      <c r="A8207" s="192"/>
      <c r="B8207" s="203" t="s">
        <v>4897</v>
      </c>
      <c r="C8207" s="192"/>
      <c r="D8207" s="192"/>
      <c r="E8207" s="192"/>
      <c r="F8207" s="147"/>
      <c r="G8207" s="147"/>
    </row>
    <row r="8208" spans="1:7" ht="15" x14ac:dyDescent="0.25">
      <c r="A8208" s="218">
        <v>7792</v>
      </c>
      <c r="B8208" s="200" t="s">
        <v>4969</v>
      </c>
      <c r="C8208" s="194" t="s">
        <v>18</v>
      </c>
      <c r="D8208" s="194" t="s">
        <v>281</v>
      </c>
      <c r="E8208" s="195" t="s">
        <v>17768</v>
      </c>
      <c r="F8208" s="147"/>
      <c r="G8208" s="147"/>
    </row>
    <row r="8209" spans="1:7" ht="15" x14ac:dyDescent="0.25">
      <c r="A8209" s="192"/>
      <c r="B8209" s="203" t="s">
        <v>4897</v>
      </c>
      <c r="C8209" s="192"/>
      <c r="D8209" s="192"/>
      <c r="E8209" s="192"/>
      <c r="F8209" s="147"/>
      <c r="G8209" s="147"/>
    </row>
    <row r="8210" spans="1:7" x14ac:dyDescent="0.2">
      <c r="A8210" s="218">
        <v>7793</v>
      </c>
      <c r="B8210" s="200" t="s">
        <v>4970</v>
      </c>
      <c r="C8210" s="194" t="s">
        <v>18</v>
      </c>
      <c r="D8210" s="194" t="s">
        <v>281</v>
      </c>
      <c r="E8210" s="195" t="s">
        <v>19506</v>
      </c>
    </row>
    <row r="8211" spans="1:7" ht="15" x14ac:dyDescent="0.25">
      <c r="A8211" s="199" t="s">
        <v>16759</v>
      </c>
      <c r="B8211" s="192"/>
      <c r="C8211" s="192"/>
      <c r="D8211" s="192"/>
      <c r="E8211" s="192"/>
      <c r="F8211" s="147"/>
      <c r="G8211" s="147"/>
    </row>
    <row r="8212" spans="1:7" ht="15" x14ac:dyDescent="0.25">
      <c r="A8212" s="167"/>
      <c r="B8212" s="171"/>
      <c r="C8212" s="166"/>
      <c r="D8212" s="166"/>
      <c r="E8212" s="166"/>
      <c r="F8212" s="147"/>
      <c r="G8212" s="151"/>
    </row>
    <row r="8213" spans="1:7" ht="18" x14ac:dyDescent="0.25">
      <c r="A8213" s="192"/>
      <c r="B8213" s="201" t="s">
        <v>264</v>
      </c>
      <c r="C8213" s="192"/>
      <c r="D8213" s="193" t="s">
        <v>16732</v>
      </c>
      <c r="E8213" s="194" t="s">
        <v>19507</v>
      </c>
      <c r="F8213" s="148"/>
      <c r="G8213" s="147"/>
    </row>
    <row r="8214" spans="1:7" ht="15" x14ac:dyDescent="0.25">
      <c r="A8214" s="199" t="s">
        <v>16734</v>
      </c>
      <c r="B8214" s="192"/>
      <c r="C8214" s="192"/>
      <c r="D8214" s="192"/>
      <c r="E8214" s="192"/>
      <c r="F8214" s="148"/>
      <c r="G8214" s="148"/>
    </row>
    <row r="8215" spans="1:7" ht="15" x14ac:dyDescent="0.25">
      <c r="A8215" s="199" t="s">
        <v>16735</v>
      </c>
      <c r="B8215" s="192"/>
      <c r="C8215" s="192"/>
      <c r="D8215" s="192"/>
      <c r="E8215" s="192"/>
      <c r="F8215" s="148"/>
      <c r="G8215" s="148"/>
    </row>
    <row r="8216" spans="1:7" ht="15" x14ac:dyDescent="0.25">
      <c r="A8216" s="199" t="s">
        <v>16736</v>
      </c>
      <c r="B8216" s="192"/>
      <c r="C8216" s="192"/>
      <c r="D8216" s="192"/>
      <c r="E8216" s="192"/>
      <c r="F8216" s="150"/>
      <c r="G8216" s="151"/>
    </row>
    <row r="8217" spans="1:7" ht="15" x14ac:dyDescent="0.25">
      <c r="A8217" s="199" t="s">
        <v>16737</v>
      </c>
      <c r="B8217" s="192"/>
      <c r="C8217" s="192"/>
      <c r="D8217" s="192"/>
      <c r="E8217" s="192"/>
      <c r="F8217" s="147"/>
      <c r="G8217" s="147"/>
    </row>
    <row r="8218" spans="1:7" ht="15" x14ac:dyDescent="0.25">
      <c r="A8218" s="199" t="s">
        <v>16738</v>
      </c>
      <c r="B8218" s="192"/>
      <c r="C8218" s="192"/>
      <c r="D8218" s="192"/>
      <c r="E8218" s="192"/>
      <c r="F8218" s="150"/>
      <c r="G8218" s="151"/>
    </row>
    <row r="8219" spans="1:7" ht="15" x14ac:dyDescent="0.25">
      <c r="A8219" s="199" t="s">
        <v>16739</v>
      </c>
      <c r="B8219" s="200" t="s">
        <v>16740</v>
      </c>
      <c r="C8219" s="192"/>
      <c r="D8219" s="192"/>
      <c r="E8219" s="192"/>
      <c r="F8219" s="147"/>
      <c r="G8219" s="147"/>
    </row>
    <row r="8220" spans="1:7" ht="15" x14ac:dyDescent="0.25">
      <c r="A8220" s="192"/>
      <c r="B8220" s="200" t="s">
        <v>16741</v>
      </c>
      <c r="C8220" s="195" t="s">
        <v>16742</v>
      </c>
      <c r="D8220" s="192"/>
      <c r="E8220" s="195" t="s">
        <v>16743</v>
      </c>
      <c r="F8220" s="150"/>
      <c r="G8220" s="151"/>
    </row>
    <row r="8221" spans="1:7" ht="15" x14ac:dyDescent="0.25">
      <c r="A8221" s="199" t="s">
        <v>16744</v>
      </c>
      <c r="B8221" s="199" t="s">
        <v>16745</v>
      </c>
      <c r="C8221" s="192"/>
      <c r="D8221" s="193" t="s">
        <v>16746</v>
      </c>
      <c r="E8221" s="192"/>
      <c r="F8221" s="147"/>
      <c r="G8221" s="147"/>
    </row>
    <row r="8222" spans="1:7" x14ac:dyDescent="0.2">
      <c r="A8222" s="199" t="s">
        <v>265</v>
      </c>
      <c r="B8222" s="199" t="s">
        <v>266</v>
      </c>
      <c r="C8222" s="193" t="s">
        <v>267</v>
      </c>
      <c r="D8222" s="193" t="s">
        <v>268</v>
      </c>
      <c r="E8222" s="193" t="s">
        <v>269</v>
      </c>
      <c r="F8222" s="150"/>
      <c r="G8222" s="152"/>
    </row>
    <row r="8223" spans="1:7" ht="15" x14ac:dyDescent="0.25">
      <c r="A8223" s="192"/>
      <c r="B8223" s="192"/>
      <c r="C8223" s="192"/>
      <c r="D8223" s="193" t="s">
        <v>270</v>
      </c>
      <c r="E8223" s="193" t="s">
        <v>271</v>
      </c>
      <c r="F8223" s="147"/>
      <c r="G8223" s="147"/>
    </row>
    <row r="8224" spans="1:7" ht="15" x14ac:dyDescent="0.25">
      <c r="A8224" s="192"/>
      <c r="B8224" s="203" t="s">
        <v>4897</v>
      </c>
      <c r="C8224" s="192"/>
      <c r="D8224" s="192"/>
      <c r="E8224" s="192"/>
      <c r="F8224" s="150"/>
      <c r="G8224" s="152"/>
    </row>
    <row r="8225" spans="1:7" ht="15" x14ac:dyDescent="0.25">
      <c r="A8225" s="218">
        <v>12613</v>
      </c>
      <c r="B8225" s="200" t="s">
        <v>4971</v>
      </c>
      <c r="C8225" s="194" t="s">
        <v>273</v>
      </c>
      <c r="D8225" s="194" t="s">
        <v>281</v>
      </c>
      <c r="E8225" s="195" t="s">
        <v>6879</v>
      </c>
      <c r="F8225" s="147"/>
      <c r="G8225" s="147"/>
    </row>
    <row r="8226" spans="1:7" x14ac:dyDescent="0.2">
      <c r="A8226" s="218">
        <v>1031</v>
      </c>
      <c r="B8226" s="200" t="s">
        <v>4972</v>
      </c>
      <c r="C8226" s="194" t="s">
        <v>273</v>
      </c>
      <c r="D8226" s="194" t="s">
        <v>281</v>
      </c>
      <c r="E8226" s="195" t="s">
        <v>6976</v>
      </c>
      <c r="F8226" s="150"/>
      <c r="G8226" s="152"/>
    </row>
    <row r="8227" spans="1:7" ht="15" x14ac:dyDescent="0.25">
      <c r="A8227" s="192"/>
      <c r="B8227" s="200" t="s">
        <v>4973</v>
      </c>
      <c r="C8227" s="192"/>
      <c r="D8227" s="192"/>
      <c r="E8227" s="192"/>
      <c r="F8227" s="147"/>
      <c r="G8227" s="147"/>
    </row>
    <row r="8228" spans="1:7" x14ac:dyDescent="0.2">
      <c r="A8228" s="218">
        <v>9813</v>
      </c>
      <c r="B8228" s="200" t="s">
        <v>4974</v>
      </c>
      <c r="C8228" s="194" t="s">
        <v>18</v>
      </c>
      <c r="D8228" s="194" t="s">
        <v>209</v>
      </c>
      <c r="E8228" s="195" t="s">
        <v>5558</v>
      </c>
      <c r="F8228" s="150"/>
      <c r="G8228" s="153"/>
    </row>
    <row r="8229" spans="1:7" ht="15" x14ac:dyDescent="0.25">
      <c r="A8229" s="192"/>
      <c r="B8229" s="200" t="s">
        <v>4975</v>
      </c>
      <c r="C8229" s="192"/>
      <c r="D8229" s="192"/>
      <c r="E8229" s="192"/>
      <c r="F8229" s="147"/>
      <c r="G8229" s="147"/>
    </row>
    <row r="8230" spans="1:7" x14ac:dyDescent="0.2">
      <c r="A8230" s="218">
        <v>9815</v>
      </c>
      <c r="B8230" s="200" t="s">
        <v>4976</v>
      </c>
      <c r="C8230" s="194" t="s">
        <v>18</v>
      </c>
      <c r="D8230" s="194" t="s">
        <v>281</v>
      </c>
      <c r="E8230" s="195" t="s">
        <v>17041</v>
      </c>
      <c r="F8230" s="150"/>
      <c r="G8230" s="152"/>
    </row>
    <row r="8231" spans="1:7" ht="15" x14ac:dyDescent="0.25">
      <c r="A8231" s="192"/>
      <c r="B8231" s="200" t="s">
        <v>4975</v>
      </c>
      <c r="C8231" s="192"/>
      <c r="D8231" s="192"/>
      <c r="E8231" s="192"/>
      <c r="F8231" s="147"/>
      <c r="G8231" s="147"/>
    </row>
    <row r="8232" spans="1:7" x14ac:dyDescent="0.2">
      <c r="A8232" s="218">
        <v>25888</v>
      </c>
      <c r="B8232" s="200" t="s">
        <v>4977</v>
      </c>
      <c r="C8232" s="194" t="s">
        <v>18</v>
      </c>
      <c r="D8232" s="194" t="s">
        <v>281</v>
      </c>
      <c r="E8232" s="195" t="s">
        <v>19508</v>
      </c>
      <c r="F8232" s="150"/>
      <c r="G8232" s="152"/>
    </row>
    <row r="8233" spans="1:7" ht="15" x14ac:dyDescent="0.25">
      <c r="A8233" s="192"/>
      <c r="B8233" s="200" t="s">
        <v>4978</v>
      </c>
      <c r="C8233" s="192"/>
      <c r="D8233" s="192"/>
      <c r="E8233" s="192"/>
      <c r="F8233" s="147"/>
      <c r="G8233" s="147"/>
    </row>
    <row r="8234" spans="1:7" x14ac:dyDescent="0.2">
      <c r="A8234" s="218">
        <v>25878</v>
      </c>
      <c r="B8234" s="200" t="s">
        <v>4979</v>
      </c>
      <c r="C8234" s="194" t="s">
        <v>18</v>
      </c>
      <c r="D8234" s="194" t="s">
        <v>281</v>
      </c>
      <c r="E8234" s="195" t="s">
        <v>19509</v>
      </c>
      <c r="F8234" s="150"/>
      <c r="G8234" s="152"/>
    </row>
    <row r="8235" spans="1:7" ht="15" x14ac:dyDescent="0.25">
      <c r="A8235" s="192"/>
      <c r="B8235" s="200" t="s">
        <v>4980</v>
      </c>
      <c r="C8235" s="192"/>
      <c r="D8235" s="192"/>
      <c r="E8235" s="192"/>
      <c r="F8235" s="147"/>
      <c r="G8235" s="147"/>
    </row>
    <row r="8236" spans="1:7" x14ac:dyDescent="0.2">
      <c r="A8236" s="218">
        <v>25887</v>
      </c>
      <c r="B8236" s="200" t="s">
        <v>4981</v>
      </c>
      <c r="C8236" s="194" t="s">
        <v>18</v>
      </c>
      <c r="D8236" s="194" t="s">
        <v>281</v>
      </c>
      <c r="E8236" s="196" t="s">
        <v>19510</v>
      </c>
      <c r="F8236" s="150"/>
      <c r="G8236" s="152"/>
    </row>
    <row r="8237" spans="1:7" ht="15" x14ac:dyDescent="0.25">
      <c r="A8237" s="192"/>
      <c r="B8237" s="200" t="s">
        <v>4982</v>
      </c>
      <c r="C8237" s="192"/>
      <c r="D8237" s="192"/>
      <c r="E8237" s="192"/>
      <c r="F8237" s="147"/>
      <c r="G8237" s="147"/>
    </row>
    <row r="8238" spans="1:7" x14ac:dyDescent="0.2">
      <c r="A8238" s="218">
        <v>25876</v>
      </c>
      <c r="B8238" s="200" t="s">
        <v>4983</v>
      </c>
      <c r="C8238" s="194" t="s">
        <v>18</v>
      </c>
      <c r="D8238" s="194" t="s">
        <v>281</v>
      </c>
      <c r="E8238" s="196" t="s">
        <v>19511</v>
      </c>
      <c r="F8238" s="150"/>
      <c r="G8238" s="151"/>
    </row>
    <row r="8239" spans="1:7" ht="15" x14ac:dyDescent="0.25">
      <c r="A8239" s="192"/>
      <c r="B8239" s="200" t="s">
        <v>4984</v>
      </c>
      <c r="C8239" s="192"/>
      <c r="D8239" s="192"/>
      <c r="E8239" s="192"/>
      <c r="F8239" s="150"/>
      <c r="G8239" s="151"/>
    </row>
    <row r="8240" spans="1:7" ht="15" x14ac:dyDescent="0.25">
      <c r="A8240" s="218">
        <v>25874</v>
      </c>
      <c r="B8240" s="200" t="s">
        <v>4985</v>
      </c>
      <c r="C8240" s="194" t="s">
        <v>18</v>
      </c>
      <c r="D8240" s="194" t="s">
        <v>281</v>
      </c>
      <c r="E8240" s="196" t="s">
        <v>19512</v>
      </c>
      <c r="F8240" s="147"/>
      <c r="G8240" s="147"/>
    </row>
    <row r="8241" spans="1:7" ht="15" x14ac:dyDescent="0.25">
      <c r="A8241" s="192"/>
      <c r="B8241" s="200" t="s">
        <v>4986</v>
      </c>
      <c r="C8241" s="192"/>
      <c r="D8241" s="192"/>
      <c r="E8241" s="192"/>
      <c r="F8241" s="150"/>
      <c r="G8241" s="152"/>
    </row>
    <row r="8242" spans="1:7" ht="15" x14ac:dyDescent="0.25">
      <c r="A8242" s="218">
        <v>25877</v>
      </c>
      <c r="B8242" s="200" t="s">
        <v>4987</v>
      </c>
      <c r="C8242" s="194" t="s">
        <v>18</v>
      </c>
      <c r="D8242" s="194" t="s">
        <v>281</v>
      </c>
      <c r="E8242" s="196" t="s">
        <v>19513</v>
      </c>
      <c r="F8242" s="147"/>
      <c r="G8242" s="147"/>
    </row>
    <row r="8243" spans="1:7" ht="15" x14ac:dyDescent="0.25">
      <c r="A8243" s="192"/>
      <c r="B8243" s="200" t="s">
        <v>4988</v>
      </c>
      <c r="C8243" s="192"/>
      <c r="D8243" s="192"/>
      <c r="E8243" s="192"/>
      <c r="F8243" s="150"/>
      <c r="G8243" s="152"/>
    </row>
    <row r="8244" spans="1:7" ht="15" x14ac:dyDescent="0.25">
      <c r="A8244" s="218">
        <v>25879</v>
      </c>
      <c r="B8244" s="200" t="s">
        <v>4989</v>
      </c>
      <c r="C8244" s="194" t="s">
        <v>18</v>
      </c>
      <c r="D8244" s="194" t="s">
        <v>281</v>
      </c>
      <c r="E8244" s="196" t="s">
        <v>19514</v>
      </c>
      <c r="F8244" s="147"/>
      <c r="G8244" s="147"/>
    </row>
    <row r="8245" spans="1:7" ht="15" x14ac:dyDescent="0.25">
      <c r="A8245" s="192"/>
      <c r="B8245" s="200" t="s">
        <v>4990</v>
      </c>
      <c r="C8245" s="192"/>
      <c r="D8245" s="192"/>
      <c r="E8245" s="192"/>
      <c r="F8245" s="150"/>
      <c r="G8245" s="152"/>
    </row>
    <row r="8246" spans="1:7" x14ac:dyDescent="0.2">
      <c r="A8246" s="218">
        <v>25885</v>
      </c>
      <c r="B8246" s="200" t="s">
        <v>4991</v>
      </c>
      <c r="C8246" s="194" t="s">
        <v>18</v>
      </c>
      <c r="D8246" s="194" t="s">
        <v>281</v>
      </c>
      <c r="E8246" s="196" t="s">
        <v>19515</v>
      </c>
      <c r="F8246" s="150"/>
      <c r="G8246" s="151"/>
    </row>
    <row r="8247" spans="1:7" ht="15" x14ac:dyDescent="0.25">
      <c r="A8247" s="192"/>
      <c r="B8247" s="200" t="s">
        <v>4992</v>
      </c>
      <c r="C8247" s="192"/>
      <c r="D8247" s="192"/>
      <c r="E8247" s="192"/>
      <c r="F8247" s="150"/>
      <c r="G8247" s="151"/>
    </row>
    <row r="8248" spans="1:7" ht="15" x14ac:dyDescent="0.25">
      <c r="A8248" s="218">
        <v>25880</v>
      </c>
      <c r="B8248" s="200" t="s">
        <v>4993</v>
      </c>
      <c r="C8248" s="194" t="s">
        <v>18</v>
      </c>
      <c r="D8248" s="194" t="s">
        <v>281</v>
      </c>
      <c r="E8248" s="195" t="s">
        <v>11248</v>
      </c>
      <c r="F8248" s="147"/>
      <c r="G8248" s="147"/>
    </row>
    <row r="8249" spans="1:7" ht="15" x14ac:dyDescent="0.25">
      <c r="A8249" s="192"/>
      <c r="B8249" s="200" t="s">
        <v>4978</v>
      </c>
      <c r="C8249" s="192"/>
      <c r="D8249" s="192"/>
      <c r="E8249" s="192"/>
      <c r="F8249" s="150"/>
      <c r="G8249" s="150"/>
    </row>
    <row r="8250" spans="1:7" x14ac:dyDescent="0.2">
      <c r="A8250" s="218">
        <v>25881</v>
      </c>
      <c r="B8250" s="200" t="s">
        <v>4994</v>
      </c>
      <c r="C8250" s="194" t="s">
        <v>18</v>
      </c>
      <c r="D8250" s="194" t="s">
        <v>281</v>
      </c>
      <c r="E8250" s="195" t="s">
        <v>19516</v>
      </c>
      <c r="F8250" s="150"/>
      <c r="G8250" s="151"/>
    </row>
    <row r="8251" spans="1:7" ht="15" x14ac:dyDescent="0.25">
      <c r="A8251" s="192"/>
      <c r="B8251" s="200" t="s">
        <v>4978</v>
      </c>
      <c r="C8251" s="192"/>
      <c r="D8251" s="192"/>
      <c r="E8251" s="192"/>
      <c r="F8251" s="150"/>
      <c r="G8251" s="151"/>
    </row>
    <row r="8252" spans="1:7" x14ac:dyDescent="0.2">
      <c r="A8252" s="218">
        <v>25882</v>
      </c>
      <c r="B8252" s="200" t="s">
        <v>4995</v>
      </c>
      <c r="C8252" s="194" t="s">
        <v>18</v>
      </c>
      <c r="D8252" s="194" t="s">
        <v>281</v>
      </c>
      <c r="E8252" s="195" t="s">
        <v>19517</v>
      </c>
      <c r="F8252" s="150"/>
      <c r="G8252" s="151"/>
    </row>
    <row r="8253" spans="1:7" ht="15" x14ac:dyDescent="0.25">
      <c r="A8253" s="192"/>
      <c r="B8253" s="200" t="s">
        <v>4978</v>
      </c>
      <c r="C8253" s="192"/>
      <c r="D8253" s="192"/>
      <c r="E8253" s="192"/>
      <c r="F8253" s="150"/>
      <c r="G8253" s="151"/>
    </row>
    <row r="8254" spans="1:7" x14ac:dyDescent="0.2">
      <c r="A8254" s="218">
        <v>25883</v>
      </c>
      <c r="B8254" s="200" t="s">
        <v>4996</v>
      </c>
      <c r="C8254" s="194" t="s">
        <v>18</v>
      </c>
      <c r="D8254" s="194" t="s">
        <v>281</v>
      </c>
      <c r="E8254" s="195" t="s">
        <v>19518</v>
      </c>
      <c r="F8254" s="150"/>
      <c r="G8254" s="151"/>
    </row>
    <row r="8255" spans="1:7" ht="15" x14ac:dyDescent="0.25">
      <c r="A8255" s="192"/>
      <c r="B8255" s="200" t="s">
        <v>4997</v>
      </c>
      <c r="C8255" s="192"/>
      <c r="D8255" s="192"/>
      <c r="E8255" s="192"/>
      <c r="F8255" s="147"/>
      <c r="G8255" s="147"/>
    </row>
    <row r="8256" spans="1:7" x14ac:dyDescent="0.2">
      <c r="A8256" s="218">
        <v>25884</v>
      </c>
      <c r="B8256" s="200" t="s">
        <v>4998</v>
      </c>
      <c r="C8256" s="194" t="s">
        <v>18</v>
      </c>
      <c r="D8256" s="194" t="s">
        <v>281</v>
      </c>
      <c r="E8256" s="195" t="s">
        <v>19519</v>
      </c>
      <c r="F8256" s="150"/>
      <c r="G8256" s="151"/>
    </row>
    <row r="8257" spans="1:7" ht="15" x14ac:dyDescent="0.25">
      <c r="A8257" s="192"/>
      <c r="B8257" s="200" t="s">
        <v>4978</v>
      </c>
      <c r="C8257" s="192"/>
      <c r="D8257" s="192"/>
      <c r="E8257" s="192"/>
      <c r="F8257" s="147"/>
      <c r="G8257" s="147"/>
    </row>
    <row r="8258" spans="1:7" x14ac:dyDescent="0.2">
      <c r="A8258" s="218">
        <v>25889</v>
      </c>
      <c r="B8258" s="200" t="s">
        <v>4999</v>
      </c>
      <c r="C8258" s="194" t="s">
        <v>18</v>
      </c>
      <c r="D8258" s="194" t="s">
        <v>281</v>
      </c>
      <c r="E8258" s="195" t="s">
        <v>19520</v>
      </c>
      <c r="F8258" s="150"/>
      <c r="G8258" s="151"/>
    </row>
    <row r="8259" spans="1:7" ht="15" x14ac:dyDescent="0.25">
      <c r="A8259" s="192"/>
      <c r="B8259" s="200" t="s">
        <v>5000</v>
      </c>
      <c r="C8259" s="192"/>
      <c r="D8259" s="192"/>
      <c r="E8259" s="192"/>
      <c r="F8259" s="147"/>
      <c r="G8259" s="147"/>
    </row>
    <row r="8260" spans="1:7" x14ac:dyDescent="0.2">
      <c r="A8260" s="218">
        <v>25886</v>
      </c>
      <c r="B8260" s="200" t="s">
        <v>5001</v>
      </c>
      <c r="C8260" s="194" t="s">
        <v>18</v>
      </c>
      <c r="D8260" s="194" t="s">
        <v>281</v>
      </c>
      <c r="E8260" s="195" t="s">
        <v>19521</v>
      </c>
      <c r="F8260" s="150"/>
      <c r="G8260" s="151"/>
    </row>
    <row r="8261" spans="1:7" ht="15" x14ac:dyDescent="0.25">
      <c r="A8261" s="192"/>
      <c r="B8261" s="200" t="s">
        <v>5002</v>
      </c>
      <c r="C8261" s="192"/>
      <c r="D8261" s="192"/>
      <c r="E8261" s="192"/>
      <c r="F8261" s="147"/>
      <c r="G8261" s="147"/>
    </row>
    <row r="8262" spans="1:7" x14ac:dyDescent="0.2">
      <c r="A8262" s="218">
        <v>25875</v>
      </c>
      <c r="B8262" s="200" t="s">
        <v>5003</v>
      </c>
      <c r="C8262" s="194" t="s">
        <v>18</v>
      </c>
      <c r="D8262" s="194" t="s">
        <v>281</v>
      </c>
      <c r="E8262" s="195" t="s">
        <v>19522</v>
      </c>
      <c r="F8262" s="150"/>
      <c r="G8262" s="151"/>
    </row>
    <row r="8263" spans="1:7" ht="15" x14ac:dyDescent="0.25">
      <c r="A8263" s="192"/>
      <c r="B8263" s="200" t="s">
        <v>4982</v>
      </c>
      <c r="C8263" s="192"/>
      <c r="D8263" s="192"/>
      <c r="E8263" s="192"/>
      <c r="F8263" s="147"/>
      <c r="G8263" s="147"/>
    </row>
    <row r="8264" spans="1:7" x14ac:dyDescent="0.2">
      <c r="A8264" s="218">
        <v>9876</v>
      </c>
      <c r="B8264" s="200" t="s">
        <v>5004</v>
      </c>
      <c r="C8264" s="194" t="s">
        <v>18</v>
      </c>
      <c r="D8264" s="194" t="s">
        <v>209</v>
      </c>
      <c r="E8264" s="195" t="s">
        <v>5598</v>
      </c>
      <c r="F8264" s="150"/>
      <c r="G8264" s="151"/>
    </row>
    <row r="8265" spans="1:7" ht="15" x14ac:dyDescent="0.25">
      <c r="A8265" s="218">
        <v>9836</v>
      </c>
      <c r="B8265" s="200" t="s">
        <v>5005</v>
      </c>
      <c r="C8265" s="194" t="s">
        <v>18</v>
      </c>
      <c r="D8265" s="194" t="s">
        <v>209</v>
      </c>
      <c r="E8265" s="195" t="s">
        <v>6978</v>
      </c>
      <c r="F8265" s="147"/>
      <c r="G8265" s="147"/>
    </row>
    <row r="8266" spans="1:7" x14ac:dyDescent="0.2">
      <c r="A8266" s="218">
        <v>20065</v>
      </c>
      <c r="B8266" s="200" t="s">
        <v>5006</v>
      </c>
      <c r="C8266" s="194" t="s">
        <v>18</v>
      </c>
      <c r="D8266" s="194" t="s">
        <v>281</v>
      </c>
      <c r="E8266" s="195" t="s">
        <v>6045</v>
      </c>
      <c r="F8266" s="150"/>
      <c r="G8266" s="151"/>
    </row>
    <row r="8267" spans="1:7" ht="15" x14ac:dyDescent="0.25">
      <c r="A8267" s="218">
        <v>9835</v>
      </c>
      <c r="B8267" s="200" t="s">
        <v>5007</v>
      </c>
      <c r="C8267" s="194" t="s">
        <v>18</v>
      </c>
      <c r="D8267" s="194" t="s">
        <v>281</v>
      </c>
      <c r="E8267" s="195" t="s">
        <v>5385</v>
      </c>
      <c r="F8267" s="147"/>
      <c r="G8267" s="147"/>
    </row>
    <row r="8268" spans="1:7" x14ac:dyDescent="0.2">
      <c r="A8268" s="218">
        <v>9838</v>
      </c>
      <c r="B8268" s="200" t="s">
        <v>5008</v>
      </c>
      <c r="C8268" s="194" t="s">
        <v>18</v>
      </c>
      <c r="D8268" s="194" t="s">
        <v>281</v>
      </c>
      <c r="E8268" s="195" t="s">
        <v>6957</v>
      </c>
      <c r="F8268" s="150"/>
      <c r="G8268" s="151"/>
    </row>
    <row r="8269" spans="1:7" ht="15" x14ac:dyDescent="0.25">
      <c r="A8269" s="218">
        <v>9837</v>
      </c>
      <c r="B8269" s="200" t="s">
        <v>5009</v>
      </c>
      <c r="C8269" s="194" t="s">
        <v>18</v>
      </c>
      <c r="D8269" s="194" t="s">
        <v>281</v>
      </c>
      <c r="E8269" s="195" t="s">
        <v>6726</v>
      </c>
      <c r="F8269" s="147"/>
      <c r="G8269" s="147"/>
    </row>
    <row r="8270" spans="1:7" x14ac:dyDescent="0.2">
      <c r="A8270" s="218">
        <v>9850</v>
      </c>
      <c r="B8270" s="200" t="s">
        <v>5010</v>
      </c>
      <c r="C8270" s="194" t="s">
        <v>18</v>
      </c>
      <c r="D8270" s="194" t="s">
        <v>209</v>
      </c>
      <c r="E8270" s="195" t="s">
        <v>6979</v>
      </c>
    </row>
    <row r="8271" spans="1:7" ht="15" x14ac:dyDescent="0.25">
      <c r="A8271" s="192"/>
      <c r="B8271" s="200" t="s">
        <v>5011</v>
      </c>
      <c r="C8271" s="192"/>
      <c r="D8271" s="192"/>
      <c r="E8271" s="192"/>
    </row>
    <row r="8272" spans="1:7" x14ac:dyDescent="0.2">
      <c r="A8272" s="218">
        <v>9853</v>
      </c>
      <c r="B8272" s="200" t="s">
        <v>5012</v>
      </c>
      <c r="C8272" s="194" t="s">
        <v>18</v>
      </c>
      <c r="D8272" s="194" t="s">
        <v>281</v>
      </c>
      <c r="E8272" s="195" t="s">
        <v>6980</v>
      </c>
    </row>
    <row r="8273" spans="1:7" ht="15" x14ac:dyDescent="0.25">
      <c r="A8273" s="192"/>
      <c r="B8273" s="200" t="s">
        <v>5011</v>
      </c>
      <c r="C8273" s="192"/>
      <c r="D8273" s="192"/>
      <c r="E8273" s="192"/>
    </row>
    <row r="8274" spans="1:7" x14ac:dyDescent="0.2">
      <c r="A8274" s="218">
        <v>9854</v>
      </c>
      <c r="B8274" s="200" t="s">
        <v>5013</v>
      </c>
      <c r="C8274" s="194" t="s">
        <v>18</v>
      </c>
      <c r="D8274" s="194" t="s">
        <v>281</v>
      </c>
      <c r="E8274" s="195" t="s">
        <v>6981</v>
      </c>
    </row>
    <row r="8275" spans="1:7" ht="15" x14ac:dyDescent="0.25">
      <c r="A8275" s="192"/>
      <c r="B8275" s="200" t="s">
        <v>5011</v>
      </c>
      <c r="C8275" s="192"/>
      <c r="D8275" s="192"/>
      <c r="E8275" s="192"/>
      <c r="F8275" s="147"/>
      <c r="G8275" s="147"/>
    </row>
    <row r="8276" spans="1:7" x14ac:dyDescent="0.2">
      <c r="A8276" s="218">
        <v>9851</v>
      </c>
      <c r="B8276" s="200" t="s">
        <v>5014</v>
      </c>
      <c r="C8276" s="194" t="s">
        <v>18</v>
      </c>
      <c r="D8276" s="194" t="s">
        <v>281</v>
      </c>
      <c r="E8276" s="195" t="s">
        <v>6982</v>
      </c>
    </row>
    <row r="8277" spans="1:7" ht="15" x14ac:dyDescent="0.25">
      <c r="A8277" s="192"/>
      <c r="B8277" s="200" t="s">
        <v>5011</v>
      </c>
      <c r="C8277" s="192"/>
      <c r="D8277" s="192"/>
      <c r="E8277" s="192"/>
      <c r="F8277" s="147"/>
      <c r="G8277" s="147"/>
    </row>
    <row r="8278" spans="1:7" ht="15" x14ac:dyDescent="0.25">
      <c r="A8278" s="218">
        <v>9855</v>
      </c>
      <c r="B8278" s="200" t="s">
        <v>5015</v>
      </c>
      <c r="C8278" s="194" t="s">
        <v>18</v>
      </c>
      <c r="D8278" s="194" t="s">
        <v>281</v>
      </c>
      <c r="E8278" s="195" t="s">
        <v>6983</v>
      </c>
      <c r="F8278" s="147"/>
      <c r="G8278" s="147"/>
    </row>
    <row r="8279" spans="1:7" ht="15" x14ac:dyDescent="0.25">
      <c r="A8279" s="192"/>
      <c r="B8279" s="200" t="s">
        <v>5011</v>
      </c>
      <c r="C8279" s="192"/>
      <c r="D8279" s="192"/>
      <c r="E8279" s="192"/>
      <c r="F8279" s="147"/>
      <c r="G8279" s="147"/>
    </row>
    <row r="8280" spans="1:7" ht="15" x14ac:dyDescent="0.25">
      <c r="A8280" s="218">
        <v>9825</v>
      </c>
      <c r="B8280" s="200" t="s">
        <v>5016</v>
      </c>
      <c r="C8280" s="194" t="s">
        <v>18</v>
      </c>
      <c r="D8280" s="194" t="s">
        <v>209</v>
      </c>
      <c r="E8280" s="195" t="s">
        <v>6984</v>
      </c>
      <c r="F8280" s="147"/>
      <c r="G8280" s="147"/>
    </row>
    <row r="8281" spans="1:7" ht="15" x14ac:dyDescent="0.25">
      <c r="A8281" s="199" t="s">
        <v>16759</v>
      </c>
      <c r="B8281" s="192"/>
      <c r="C8281" s="192"/>
      <c r="D8281" s="192"/>
      <c r="E8281" s="192"/>
      <c r="F8281" s="147"/>
      <c r="G8281" s="147"/>
    </row>
    <row r="8283" spans="1:7" ht="18" x14ac:dyDescent="0.25">
      <c r="A8283" s="192"/>
      <c r="B8283" s="201" t="s">
        <v>264</v>
      </c>
      <c r="C8283" s="192"/>
      <c r="D8283" s="193" t="s">
        <v>16732</v>
      </c>
      <c r="E8283" s="194" t="s">
        <v>19523</v>
      </c>
      <c r="F8283" s="147"/>
      <c r="G8283" s="147"/>
    </row>
    <row r="8284" spans="1:7" ht="15" x14ac:dyDescent="0.25">
      <c r="A8284" s="199" t="s">
        <v>16734</v>
      </c>
      <c r="B8284" s="192"/>
      <c r="C8284" s="192"/>
      <c r="D8284" s="192"/>
      <c r="E8284" s="192"/>
      <c r="F8284" s="147"/>
      <c r="G8284" s="151"/>
    </row>
    <row r="8285" spans="1:7" ht="15" x14ac:dyDescent="0.25">
      <c r="A8285" s="199" t="s">
        <v>16735</v>
      </c>
      <c r="B8285" s="192"/>
      <c r="C8285" s="192"/>
      <c r="D8285" s="192"/>
      <c r="E8285" s="192"/>
      <c r="F8285" s="148"/>
      <c r="G8285" s="147"/>
    </row>
    <row r="8286" spans="1:7" ht="15" x14ac:dyDescent="0.25">
      <c r="A8286" s="199" t="s">
        <v>16736</v>
      </c>
      <c r="B8286" s="192"/>
      <c r="C8286" s="192"/>
      <c r="D8286" s="192"/>
      <c r="E8286" s="192"/>
      <c r="F8286" s="148"/>
      <c r="G8286" s="148"/>
    </row>
    <row r="8287" spans="1:7" ht="15" x14ac:dyDescent="0.25">
      <c r="A8287" s="199" t="s">
        <v>16737</v>
      </c>
      <c r="B8287" s="192"/>
      <c r="C8287" s="192"/>
      <c r="D8287" s="192"/>
      <c r="E8287" s="192"/>
      <c r="F8287" s="148"/>
      <c r="G8287" s="148"/>
    </row>
    <row r="8288" spans="1:7" ht="15" x14ac:dyDescent="0.25">
      <c r="A8288" s="199" t="s">
        <v>16738</v>
      </c>
      <c r="B8288" s="192"/>
      <c r="C8288" s="192"/>
      <c r="D8288" s="192"/>
      <c r="E8288" s="192"/>
      <c r="F8288" s="150"/>
      <c r="G8288" s="151"/>
    </row>
    <row r="8289" spans="1:7" ht="15" x14ac:dyDescent="0.25">
      <c r="A8289" s="199" t="s">
        <v>16739</v>
      </c>
      <c r="B8289" s="200" t="s">
        <v>16740</v>
      </c>
      <c r="C8289" s="192"/>
      <c r="D8289" s="192"/>
      <c r="E8289" s="192"/>
      <c r="F8289" s="147"/>
      <c r="G8289" s="147"/>
    </row>
    <row r="8290" spans="1:7" ht="15" x14ac:dyDescent="0.25">
      <c r="A8290" s="192"/>
      <c r="B8290" s="200" t="s">
        <v>16741</v>
      </c>
      <c r="C8290" s="195" t="s">
        <v>16742</v>
      </c>
      <c r="D8290" s="192"/>
      <c r="E8290" s="195" t="s">
        <v>16743</v>
      </c>
      <c r="F8290" s="150"/>
      <c r="G8290" s="151"/>
    </row>
    <row r="8291" spans="1:7" ht="15" x14ac:dyDescent="0.25">
      <c r="A8291" s="199" t="s">
        <v>16744</v>
      </c>
      <c r="B8291" s="199" t="s">
        <v>16745</v>
      </c>
      <c r="C8291" s="192"/>
      <c r="D8291" s="193" t="s">
        <v>16746</v>
      </c>
      <c r="E8291" s="192"/>
      <c r="F8291" s="147"/>
      <c r="G8291" s="147"/>
    </row>
    <row r="8292" spans="1:7" x14ac:dyDescent="0.2">
      <c r="A8292" s="199" t="s">
        <v>265</v>
      </c>
      <c r="B8292" s="199" t="s">
        <v>266</v>
      </c>
      <c r="C8292" s="193" t="s">
        <v>267</v>
      </c>
      <c r="D8292" s="193" t="s">
        <v>268</v>
      </c>
      <c r="E8292" s="193" t="s">
        <v>269</v>
      </c>
      <c r="F8292" s="150"/>
      <c r="G8292" s="151"/>
    </row>
    <row r="8293" spans="1:7" ht="15" x14ac:dyDescent="0.25">
      <c r="A8293" s="192"/>
      <c r="B8293" s="192"/>
      <c r="C8293" s="192"/>
      <c r="D8293" s="193" t="s">
        <v>270</v>
      </c>
      <c r="E8293" s="193" t="s">
        <v>271</v>
      </c>
      <c r="F8293" s="147"/>
      <c r="G8293" s="147"/>
    </row>
    <row r="8294" spans="1:7" x14ac:dyDescent="0.2">
      <c r="A8294" s="218">
        <v>9828</v>
      </c>
      <c r="B8294" s="200" t="s">
        <v>5017</v>
      </c>
      <c r="C8294" s="194" t="s">
        <v>18</v>
      </c>
      <c r="D8294" s="194" t="s">
        <v>281</v>
      </c>
      <c r="E8294" s="195" t="s">
        <v>6985</v>
      </c>
      <c r="F8294" s="150"/>
      <c r="G8294" s="151"/>
    </row>
    <row r="8295" spans="1:7" ht="15" x14ac:dyDescent="0.25">
      <c r="A8295" s="218">
        <v>9829</v>
      </c>
      <c r="B8295" s="200" t="s">
        <v>5018</v>
      </c>
      <c r="C8295" s="194" t="s">
        <v>18</v>
      </c>
      <c r="D8295" s="194" t="s">
        <v>281</v>
      </c>
      <c r="E8295" s="195" t="s">
        <v>6986</v>
      </c>
      <c r="F8295" s="147"/>
      <c r="G8295" s="147"/>
    </row>
    <row r="8296" spans="1:7" x14ac:dyDescent="0.2">
      <c r="A8296" s="218">
        <v>9826</v>
      </c>
      <c r="B8296" s="200" t="s">
        <v>5019</v>
      </c>
      <c r="C8296" s="194" t="s">
        <v>18</v>
      </c>
      <c r="D8296" s="194" t="s">
        <v>281</v>
      </c>
      <c r="E8296" s="195" t="s">
        <v>6987</v>
      </c>
      <c r="F8296" s="150"/>
      <c r="G8296" s="151"/>
    </row>
    <row r="8297" spans="1:7" ht="15" x14ac:dyDescent="0.25">
      <c r="A8297" s="218">
        <v>9827</v>
      </c>
      <c r="B8297" s="200" t="s">
        <v>5020</v>
      </c>
      <c r="C8297" s="194" t="s">
        <v>18</v>
      </c>
      <c r="D8297" s="194" t="s">
        <v>281</v>
      </c>
      <c r="E8297" s="195" t="s">
        <v>6988</v>
      </c>
      <c r="F8297" s="147"/>
      <c r="G8297" s="147"/>
    </row>
    <row r="8298" spans="1:7" x14ac:dyDescent="0.2">
      <c r="A8298" s="218">
        <v>9819</v>
      </c>
      <c r="B8298" s="200" t="s">
        <v>5021</v>
      </c>
      <c r="C8298" s="194" t="s">
        <v>18</v>
      </c>
      <c r="D8298" s="194" t="s">
        <v>281</v>
      </c>
      <c r="E8298" s="195" t="s">
        <v>9738</v>
      </c>
      <c r="F8298" s="150"/>
      <c r="G8298" s="151"/>
    </row>
    <row r="8299" spans="1:7" ht="15" x14ac:dyDescent="0.25">
      <c r="A8299" s="218">
        <v>9817</v>
      </c>
      <c r="B8299" s="200" t="s">
        <v>5022</v>
      </c>
      <c r="C8299" s="194" t="s">
        <v>18</v>
      </c>
      <c r="D8299" s="194" t="s">
        <v>209</v>
      </c>
      <c r="E8299" s="195" t="s">
        <v>11170</v>
      </c>
      <c r="F8299" s="147"/>
      <c r="G8299" s="147"/>
    </row>
    <row r="8300" spans="1:7" x14ac:dyDescent="0.2">
      <c r="A8300" s="218">
        <v>9824</v>
      </c>
      <c r="B8300" s="200" t="s">
        <v>5023</v>
      </c>
      <c r="C8300" s="194" t="s">
        <v>18</v>
      </c>
      <c r="D8300" s="194" t="s">
        <v>281</v>
      </c>
      <c r="E8300" s="195" t="s">
        <v>16979</v>
      </c>
      <c r="F8300" s="150"/>
      <c r="G8300" s="151"/>
    </row>
    <row r="8301" spans="1:7" ht="15" x14ac:dyDescent="0.25">
      <c r="A8301" s="218">
        <v>9818</v>
      </c>
      <c r="B8301" s="200" t="s">
        <v>5024</v>
      </c>
      <c r="C8301" s="194" t="s">
        <v>18</v>
      </c>
      <c r="D8301" s="194" t="s">
        <v>281</v>
      </c>
      <c r="E8301" s="195" t="s">
        <v>5815</v>
      </c>
      <c r="F8301" s="147"/>
      <c r="G8301" s="147"/>
    </row>
    <row r="8302" spans="1:7" x14ac:dyDescent="0.2">
      <c r="A8302" s="218">
        <v>9820</v>
      </c>
      <c r="B8302" s="200" t="s">
        <v>5025</v>
      </c>
      <c r="C8302" s="194" t="s">
        <v>18</v>
      </c>
      <c r="D8302" s="194" t="s">
        <v>281</v>
      </c>
      <c r="E8302" s="195" t="s">
        <v>18983</v>
      </c>
      <c r="F8302" s="150"/>
      <c r="G8302" s="151"/>
    </row>
    <row r="8303" spans="1:7" ht="15" x14ac:dyDescent="0.25">
      <c r="A8303" s="218">
        <v>9821</v>
      </c>
      <c r="B8303" s="200" t="s">
        <v>5026</v>
      </c>
      <c r="C8303" s="194" t="s">
        <v>18</v>
      </c>
      <c r="D8303" s="194" t="s">
        <v>281</v>
      </c>
      <c r="E8303" s="195" t="s">
        <v>6969</v>
      </c>
      <c r="F8303" s="147"/>
      <c r="G8303" s="147"/>
    </row>
    <row r="8304" spans="1:7" x14ac:dyDescent="0.2">
      <c r="A8304" s="218">
        <v>9822</v>
      </c>
      <c r="B8304" s="200" t="s">
        <v>5027</v>
      </c>
      <c r="C8304" s="194" t="s">
        <v>18</v>
      </c>
      <c r="D8304" s="194" t="s">
        <v>281</v>
      </c>
      <c r="E8304" s="195" t="s">
        <v>19524</v>
      </c>
      <c r="F8304" s="150"/>
      <c r="G8304" s="151"/>
    </row>
    <row r="8305" spans="1:7" ht="15" x14ac:dyDescent="0.25">
      <c r="A8305" s="218">
        <v>9823</v>
      </c>
      <c r="B8305" s="200" t="s">
        <v>5028</v>
      </c>
      <c r="C8305" s="194" t="s">
        <v>18</v>
      </c>
      <c r="D8305" s="194" t="s">
        <v>281</v>
      </c>
      <c r="E8305" s="195" t="s">
        <v>19525</v>
      </c>
      <c r="F8305" s="147"/>
      <c r="G8305" s="147"/>
    </row>
    <row r="8306" spans="1:7" x14ac:dyDescent="0.2">
      <c r="A8306" s="218">
        <v>9847</v>
      </c>
      <c r="B8306" s="200" t="s">
        <v>5029</v>
      </c>
      <c r="C8306" s="194" t="s">
        <v>18</v>
      </c>
      <c r="D8306" s="194" t="s">
        <v>281</v>
      </c>
      <c r="E8306" s="195" t="s">
        <v>8028</v>
      </c>
      <c r="F8306" s="150"/>
      <c r="G8306" s="151"/>
    </row>
    <row r="8307" spans="1:7" ht="15" x14ac:dyDescent="0.25">
      <c r="A8307" s="218">
        <v>9844</v>
      </c>
      <c r="B8307" s="200" t="s">
        <v>5030</v>
      </c>
      <c r="C8307" s="194" t="s">
        <v>18</v>
      </c>
      <c r="D8307" s="194" t="s">
        <v>209</v>
      </c>
      <c r="E8307" s="195" t="s">
        <v>19526</v>
      </c>
      <c r="F8307" s="147"/>
      <c r="G8307" s="147"/>
    </row>
    <row r="8308" spans="1:7" x14ac:dyDescent="0.2">
      <c r="A8308" s="218">
        <v>9846</v>
      </c>
      <c r="B8308" s="200" t="s">
        <v>5031</v>
      </c>
      <c r="C8308" s="194" t="s">
        <v>18</v>
      </c>
      <c r="D8308" s="194" t="s">
        <v>281</v>
      </c>
      <c r="E8308" s="195" t="s">
        <v>17514</v>
      </c>
      <c r="F8308" s="150"/>
      <c r="G8308" s="151"/>
    </row>
    <row r="8309" spans="1:7" x14ac:dyDescent="0.2">
      <c r="A8309" s="218">
        <v>12592</v>
      </c>
      <c r="B8309" s="200" t="s">
        <v>5032</v>
      </c>
      <c r="C8309" s="194" t="s">
        <v>18</v>
      </c>
      <c r="D8309" s="194" t="s">
        <v>281</v>
      </c>
      <c r="E8309" s="195" t="s">
        <v>19527</v>
      </c>
      <c r="F8309" s="150"/>
      <c r="G8309" s="151"/>
    </row>
    <row r="8310" spans="1:7" ht="15" x14ac:dyDescent="0.25">
      <c r="A8310" s="218">
        <v>12599</v>
      </c>
      <c r="B8310" s="200" t="s">
        <v>5033</v>
      </c>
      <c r="C8310" s="194" t="s">
        <v>18</v>
      </c>
      <c r="D8310" s="194" t="s">
        <v>281</v>
      </c>
      <c r="E8310" s="195" t="s">
        <v>11160</v>
      </c>
      <c r="F8310" s="147"/>
      <c r="G8310" s="147"/>
    </row>
    <row r="8311" spans="1:7" x14ac:dyDescent="0.2">
      <c r="A8311" s="218">
        <v>12601</v>
      </c>
      <c r="B8311" s="200" t="s">
        <v>5034</v>
      </c>
      <c r="C8311" s="194" t="s">
        <v>18</v>
      </c>
      <c r="D8311" s="194" t="s">
        <v>281</v>
      </c>
      <c r="E8311" s="195" t="s">
        <v>8768</v>
      </c>
      <c r="F8311" s="150"/>
      <c r="G8311" s="151"/>
    </row>
    <row r="8312" spans="1:7" ht="15" x14ac:dyDescent="0.25">
      <c r="A8312" s="218">
        <v>12602</v>
      </c>
      <c r="B8312" s="200" t="s">
        <v>5035</v>
      </c>
      <c r="C8312" s="194" t="s">
        <v>18</v>
      </c>
      <c r="D8312" s="194" t="s">
        <v>281</v>
      </c>
      <c r="E8312" s="195" t="s">
        <v>19528</v>
      </c>
      <c r="F8312" s="147"/>
      <c r="G8312" s="147"/>
    </row>
    <row r="8313" spans="1:7" x14ac:dyDescent="0.2">
      <c r="A8313" s="218">
        <v>12609</v>
      </c>
      <c r="B8313" s="200" t="s">
        <v>5036</v>
      </c>
      <c r="C8313" s="194" t="s">
        <v>18</v>
      </c>
      <c r="D8313" s="194" t="s">
        <v>281</v>
      </c>
      <c r="E8313" s="195" t="s">
        <v>17917</v>
      </c>
      <c r="F8313" s="150"/>
      <c r="G8313" s="151"/>
    </row>
    <row r="8314" spans="1:7" ht="15" x14ac:dyDescent="0.25">
      <c r="A8314" s="218">
        <v>12611</v>
      </c>
      <c r="B8314" s="200" t="s">
        <v>5037</v>
      </c>
      <c r="C8314" s="194" t="s">
        <v>18</v>
      </c>
      <c r="D8314" s="194" t="s">
        <v>281</v>
      </c>
      <c r="E8314" s="195" t="s">
        <v>5335</v>
      </c>
      <c r="F8314" s="147"/>
      <c r="G8314" s="147"/>
    </row>
    <row r="8315" spans="1:7" x14ac:dyDescent="0.2">
      <c r="A8315" s="218">
        <v>9859</v>
      </c>
      <c r="B8315" s="200" t="s">
        <v>5038</v>
      </c>
      <c r="C8315" s="194" t="s">
        <v>18</v>
      </c>
      <c r="D8315" s="194" t="s">
        <v>281</v>
      </c>
      <c r="E8315" s="195" t="s">
        <v>5422</v>
      </c>
      <c r="F8315" s="150"/>
      <c r="G8315" s="151"/>
    </row>
    <row r="8316" spans="1:7" ht="15" x14ac:dyDescent="0.25">
      <c r="A8316" s="218">
        <v>9877</v>
      </c>
      <c r="B8316" s="200" t="s">
        <v>5039</v>
      </c>
      <c r="C8316" s="194" t="s">
        <v>18</v>
      </c>
      <c r="D8316" s="194" t="s">
        <v>281</v>
      </c>
      <c r="E8316" s="195" t="s">
        <v>6995</v>
      </c>
      <c r="F8316" s="147"/>
      <c r="G8316" s="147"/>
    </row>
    <row r="8317" spans="1:7" x14ac:dyDescent="0.2">
      <c r="A8317" s="218">
        <v>9878</v>
      </c>
      <c r="B8317" s="200" t="s">
        <v>5040</v>
      </c>
      <c r="C8317" s="194" t="s">
        <v>18</v>
      </c>
      <c r="D8317" s="194" t="s">
        <v>281</v>
      </c>
      <c r="E8317" s="195" t="s">
        <v>6996</v>
      </c>
      <c r="F8317" s="150"/>
      <c r="G8317" s="151"/>
    </row>
    <row r="8318" spans="1:7" ht="15" x14ac:dyDescent="0.25">
      <c r="A8318" s="218">
        <v>9879</v>
      </c>
      <c r="B8318" s="200" t="s">
        <v>5041</v>
      </c>
      <c r="C8318" s="194" t="s">
        <v>18</v>
      </c>
      <c r="D8318" s="194" t="s">
        <v>281</v>
      </c>
      <c r="E8318" s="195" t="s">
        <v>6997</v>
      </c>
      <c r="F8318" s="147"/>
      <c r="G8318" s="147"/>
    </row>
    <row r="8319" spans="1:7" x14ac:dyDescent="0.2">
      <c r="A8319" s="218">
        <v>9833</v>
      </c>
      <c r="B8319" s="200" t="s">
        <v>19529</v>
      </c>
      <c r="C8319" s="194" t="s">
        <v>18</v>
      </c>
      <c r="D8319" s="194" t="s">
        <v>281</v>
      </c>
      <c r="E8319" s="195" t="s">
        <v>6663</v>
      </c>
      <c r="F8319" s="150"/>
      <c r="G8319" s="151"/>
    </row>
    <row r="8320" spans="1:7" ht="15" x14ac:dyDescent="0.25">
      <c r="A8320" s="192"/>
      <c r="B8320" s="200" t="s">
        <v>19530</v>
      </c>
      <c r="C8320" s="192"/>
      <c r="D8320" s="192"/>
      <c r="E8320" s="192"/>
      <c r="F8320" s="147"/>
      <c r="G8320" s="147"/>
    </row>
    <row r="8321" spans="1:7" x14ac:dyDescent="0.2">
      <c r="A8321" s="218">
        <v>9830</v>
      </c>
      <c r="B8321" s="200" t="s">
        <v>19531</v>
      </c>
      <c r="C8321" s="194" t="s">
        <v>18</v>
      </c>
      <c r="D8321" s="194" t="s">
        <v>209</v>
      </c>
      <c r="E8321" s="195" t="s">
        <v>5337</v>
      </c>
      <c r="F8321" s="150"/>
      <c r="G8321" s="151"/>
    </row>
    <row r="8322" spans="1:7" ht="15" x14ac:dyDescent="0.25">
      <c r="A8322" s="192"/>
      <c r="B8322" s="200" t="s">
        <v>19530</v>
      </c>
      <c r="C8322" s="192"/>
      <c r="D8322" s="192"/>
      <c r="E8322" s="192"/>
      <c r="F8322" s="147"/>
      <c r="G8322" s="147"/>
    </row>
    <row r="8323" spans="1:7" x14ac:dyDescent="0.2">
      <c r="A8323" s="218">
        <v>9841</v>
      </c>
      <c r="B8323" s="200" t="s">
        <v>5042</v>
      </c>
      <c r="C8323" s="194" t="s">
        <v>18</v>
      </c>
      <c r="D8323" s="194" t="s">
        <v>281</v>
      </c>
      <c r="E8323" s="195" t="s">
        <v>6998</v>
      </c>
      <c r="F8323" s="150"/>
      <c r="G8323" s="151"/>
    </row>
    <row r="8324" spans="1:7" ht="15" x14ac:dyDescent="0.25">
      <c r="A8324" s="192"/>
      <c r="B8324" s="203" t="s">
        <v>5043</v>
      </c>
      <c r="C8324" s="192"/>
      <c r="D8324" s="192"/>
      <c r="E8324" s="192"/>
      <c r="F8324" s="147"/>
      <c r="G8324" s="147"/>
    </row>
    <row r="8325" spans="1:7" x14ac:dyDescent="0.2">
      <c r="A8325" s="218">
        <v>9840</v>
      </c>
      <c r="B8325" s="200" t="s">
        <v>5044</v>
      </c>
      <c r="C8325" s="194" t="s">
        <v>18</v>
      </c>
      <c r="D8325" s="194" t="s">
        <v>281</v>
      </c>
      <c r="E8325" s="195" t="s">
        <v>6999</v>
      </c>
      <c r="F8325" s="150"/>
      <c r="G8325" s="151"/>
    </row>
    <row r="8326" spans="1:7" ht="15" x14ac:dyDescent="0.25">
      <c r="A8326" s="192"/>
      <c r="B8326" s="203" t="s">
        <v>5043</v>
      </c>
      <c r="C8326" s="192"/>
      <c r="D8326" s="192"/>
      <c r="E8326" s="192"/>
      <c r="F8326" s="147"/>
      <c r="G8326" s="147"/>
    </row>
    <row r="8327" spans="1:7" x14ac:dyDescent="0.2">
      <c r="A8327" s="218">
        <v>20067</v>
      </c>
      <c r="B8327" s="200" t="s">
        <v>5045</v>
      </c>
      <c r="C8327" s="194" t="s">
        <v>18</v>
      </c>
      <c r="D8327" s="194" t="s">
        <v>281</v>
      </c>
      <c r="E8327" s="195" t="s">
        <v>6195</v>
      </c>
      <c r="F8327" s="150"/>
      <c r="G8327" s="151"/>
    </row>
    <row r="8328" spans="1:7" ht="15" x14ac:dyDescent="0.25">
      <c r="A8328" s="218">
        <v>20068</v>
      </c>
      <c r="B8328" s="200" t="s">
        <v>5046</v>
      </c>
      <c r="C8328" s="194" t="s">
        <v>18</v>
      </c>
      <c r="D8328" s="194" t="s">
        <v>281</v>
      </c>
      <c r="E8328" s="195" t="s">
        <v>5763</v>
      </c>
      <c r="F8328" s="147"/>
      <c r="G8328" s="147"/>
    </row>
    <row r="8329" spans="1:7" x14ac:dyDescent="0.2">
      <c r="A8329" s="218">
        <v>9839</v>
      </c>
      <c r="B8329" s="200" t="s">
        <v>5047</v>
      </c>
      <c r="C8329" s="194" t="s">
        <v>18</v>
      </c>
      <c r="D8329" s="194" t="s">
        <v>281</v>
      </c>
      <c r="E8329" s="195" t="s">
        <v>6118</v>
      </c>
      <c r="F8329" s="150"/>
      <c r="G8329" s="151"/>
    </row>
    <row r="8330" spans="1:7" ht="15" x14ac:dyDescent="0.25">
      <c r="A8330" s="218">
        <v>20072</v>
      </c>
      <c r="B8330" s="200" t="s">
        <v>5048</v>
      </c>
      <c r="C8330" s="194" t="s">
        <v>18</v>
      </c>
      <c r="D8330" s="194" t="s">
        <v>281</v>
      </c>
      <c r="E8330" s="195" t="s">
        <v>7000</v>
      </c>
      <c r="F8330" s="147"/>
      <c r="G8330" s="147"/>
    </row>
    <row r="8331" spans="1:7" x14ac:dyDescent="0.2">
      <c r="A8331" s="218">
        <v>20073</v>
      </c>
      <c r="B8331" s="200" t="s">
        <v>5049</v>
      </c>
      <c r="C8331" s="194" t="s">
        <v>18</v>
      </c>
      <c r="D8331" s="194" t="s">
        <v>281</v>
      </c>
      <c r="E8331" s="195" t="s">
        <v>7001</v>
      </c>
      <c r="F8331" s="150"/>
      <c r="G8331" s="151"/>
    </row>
    <row r="8332" spans="1:7" ht="15" x14ac:dyDescent="0.25">
      <c r="A8332" s="218">
        <v>20069</v>
      </c>
      <c r="B8332" s="200" t="s">
        <v>5050</v>
      </c>
      <c r="C8332" s="194" t="s">
        <v>18</v>
      </c>
      <c r="D8332" s="194" t="s">
        <v>281</v>
      </c>
      <c r="E8332" s="195" t="s">
        <v>7002</v>
      </c>
      <c r="F8332" s="147"/>
      <c r="G8332" s="147"/>
    </row>
    <row r="8333" spans="1:7" x14ac:dyDescent="0.2">
      <c r="A8333" s="218">
        <v>20070</v>
      </c>
      <c r="B8333" s="200" t="s">
        <v>5051</v>
      </c>
      <c r="C8333" s="194" t="s">
        <v>18</v>
      </c>
      <c r="D8333" s="194" t="s">
        <v>281</v>
      </c>
      <c r="E8333" s="195" t="s">
        <v>6113</v>
      </c>
      <c r="F8333" s="150"/>
      <c r="G8333" s="151"/>
    </row>
    <row r="8334" spans="1:7" ht="15" x14ac:dyDescent="0.25">
      <c r="A8334" s="218">
        <v>20071</v>
      </c>
      <c r="B8334" s="200" t="s">
        <v>5052</v>
      </c>
      <c r="C8334" s="194" t="s">
        <v>18</v>
      </c>
      <c r="D8334" s="194" t="s">
        <v>281</v>
      </c>
      <c r="E8334" s="195" t="s">
        <v>7003</v>
      </c>
      <c r="F8334" s="147"/>
      <c r="G8334" s="147"/>
    </row>
    <row r="8335" spans="1:7" x14ac:dyDescent="0.2">
      <c r="A8335" s="218">
        <v>9834</v>
      </c>
      <c r="B8335" s="200" t="s">
        <v>19532</v>
      </c>
      <c r="C8335" s="194" t="s">
        <v>18</v>
      </c>
      <c r="D8335" s="194" t="s">
        <v>281</v>
      </c>
      <c r="E8335" s="195" t="s">
        <v>5875</v>
      </c>
      <c r="F8335" s="150"/>
      <c r="G8335" s="151"/>
    </row>
    <row r="8336" spans="1:7" ht="15" x14ac:dyDescent="0.25">
      <c r="A8336" s="192"/>
      <c r="B8336" s="200" t="s">
        <v>19530</v>
      </c>
      <c r="C8336" s="192"/>
      <c r="D8336" s="192"/>
      <c r="E8336" s="192"/>
      <c r="F8336" s="147"/>
      <c r="G8336" s="147"/>
    </row>
    <row r="8337" spans="1:7" x14ac:dyDescent="0.2">
      <c r="A8337" s="218">
        <v>9863</v>
      </c>
      <c r="B8337" s="200" t="s">
        <v>5053</v>
      </c>
      <c r="C8337" s="194" t="s">
        <v>18</v>
      </c>
      <c r="D8337" s="194" t="s">
        <v>281</v>
      </c>
      <c r="E8337" s="195" t="s">
        <v>7004</v>
      </c>
      <c r="F8337" s="150"/>
      <c r="G8337" s="151"/>
    </row>
    <row r="8338" spans="1:7" ht="15" x14ac:dyDescent="0.25">
      <c r="A8338" s="218">
        <v>9860</v>
      </c>
      <c r="B8338" s="200" t="s">
        <v>5054</v>
      </c>
      <c r="C8338" s="194" t="s">
        <v>18</v>
      </c>
      <c r="D8338" s="194" t="s">
        <v>209</v>
      </c>
      <c r="E8338" s="195" t="s">
        <v>7005</v>
      </c>
      <c r="F8338" s="147"/>
      <c r="G8338" s="147"/>
    </row>
    <row r="8339" spans="1:7" x14ac:dyDescent="0.2">
      <c r="A8339" s="218">
        <v>9862</v>
      </c>
      <c r="B8339" s="200" t="s">
        <v>5055</v>
      </c>
      <c r="C8339" s="194" t="s">
        <v>18</v>
      </c>
      <c r="D8339" s="194" t="s">
        <v>281</v>
      </c>
      <c r="E8339" s="195" t="s">
        <v>7006</v>
      </c>
      <c r="F8339" s="150"/>
      <c r="G8339" s="151"/>
    </row>
    <row r="8340" spans="1:7" x14ac:dyDescent="0.2">
      <c r="A8340" s="218">
        <v>9861</v>
      </c>
      <c r="B8340" s="200" t="s">
        <v>5056</v>
      </c>
      <c r="C8340" s="194" t="s">
        <v>18</v>
      </c>
      <c r="D8340" s="194" t="s">
        <v>281</v>
      </c>
      <c r="E8340" s="195" t="s">
        <v>7007</v>
      </c>
      <c r="F8340" s="150"/>
      <c r="G8340" s="151"/>
    </row>
    <row r="8341" spans="1:7" ht="15" x14ac:dyDescent="0.25">
      <c r="A8341" s="218">
        <v>9856</v>
      </c>
      <c r="B8341" s="200" t="s">
        <v>5057</v>
      </c>
      <c r="C8341" s="194" t="s">
        <v>18</v>
      </c>
      <c r="D8341" s="194" t="s">
        <v>281</v>
      </c>
      <c r="E8341" s="195" t="s">
        <v>5569</v>
      </c>
      <c r="F8341" s="147"/>
      <c r="G8341" s="147"/>
    </row>
    <row r="8342" spans="1:7" ht="15" x14ac:dyDescent="0.25">
      <c r="A8342" s="199" t="s">
        <v>16759</v>
      </c>
      <c r="B8342" s="192"/>
      <c r="C8342" s="192"/>
      <c r="D8342" s="192"/>
      <c r="E8342" s="192"/>
      <c r="F8342" s="150"/>
      <c r="G8342" s="151"/>
    </row>
    <row r="8343" spans="1:7" ht="15" x14ac:dyDescent="0.25">
      <c r="A8343" s="164"/>
      <c r="B8343" s="156"/>
      <c r="C8343" s="147"/>
      <c r="D8343" s="147"/>
      <c r="E8343" s="150"/>
      <c r="F8343" s="150"/>
      <c r="G8343" s="151"/>
    </row>
    <row r="8344" spans="1:7" ht="18" x14ac:dyDescent="0.25">
      <c r="A8344" s="192"/>
      <c r="B8344" s="201" t="s">
        <v>264</v>
      </c>
      <c r="C8344" s="192"/>
      <c r="D8344" s="193" t="s">
        <v>16732</v>
      </c>
      <c r="E8344" s="194" t="s">
        <v>19533</v>
      </c>
      <c r="F8344" s="150"/>
      <c r="G8344" s="151"/>
    </row>
    <row r="8345" spans="1:7" ht="15" x14ac:dyDescent="0.25">
      <c r="A8345" s="199" t="s">
        <v>16734</v>
      </c>
      <c r="B8345" s="192"/>
      <c r="C8345" s="192"/>
      <c r="D8345" s="192"/>
      <c r="E8345" s="192"/>
      <c r="F8345" s="150"/>
      <c r="G8345" s="151"/>
    </row>
    <row r="8346" spans="1:7" ht="15" x14ac:dyDescent="0.25">
      <c r="A8346" s="199" t="s">
        <v>16735</v>
      </c>
      <c r="B8346" s="192"/>
      <c r="C8346" s="192"/>
      <c r="D8346" s="192"/>
      <c r="E8346" s="192"/>
      <c r="F8346" s="150"/>
      <c r="G8346" s="151"/>
    </row>
    <row r="8347" spans="1:7" ht="15" x14ac:dyDescent="0.25">
      <c r="A8347" s="199" t="s">
        <v>16736</v>
      </c>
      <c r="B8347" s="192"/>
      <c r="C8347" s="192"/>
      <c r="D8347" s="192"/>
      <c r="E8347" s="192"/>
      <c r="F8347" s="150"/>
      <c r="G8347" s="152"/>
    </row>
    <row r="8348" spans="1:7" ht="15" x14ac:dyDescent="0.25">
      <c r="A8348" s="199" t="s">
        <v>16737</v>
      </c>
      <c r="B8348" s="192"/>
      <c r="C8348" s="192"/>
      <c r="D8348" s="192"/>
      <c r="E8348" s="192"/>
    </row>
    <row r="8349" spans="1:7" ht="15" x14ac:dyDescent="0.25">
      <c r="A8349" s="199" t="s">
        <v>16738</v>
      </c>
      <c r="B8349" s="192"/>
      <c r="C8349" s="192"/>
      <c r="D8349" s="192"/>
      <c r="E8349" s="192"/>
    </row>
    <row r="8350" spans="1:7" ht="15" x14ac:dyDescent="0.25">
      <c r="A8350" s="199" t="s">
        <v>16739</v>
      </c>
      <c r="B8350" s="200" t="s">
        <v>16740</v>
      </c>
      <c r="C8350" s="192"/>
      <c r="D8350" s="192"/>
      <c r="E8350" s="192"/>
    </row>
    <row r="8351" spans="1:7" ht="15" x14ac:dyDescent="0.25">
      <c r="A8351" s="192"/>
      <c r="B8351" s="200" t="s">
        <v>16741</v>
      </c>
      <c r="C8351" s="195" t="s">
        <v>16742</v>
      </c>
      <c r="D8351" s="192"/>
      <c r="E8351" s="195" t="s">
        <v>16743</v>
      </c>
    </row>
    <row r="8352" spans="1:7" ht="15" x14ac:dyDescent="0.25">
      <c r="A8352" s="199" t="s">
        <v>16744</v>
      </c>
      <c r="B8352" s="199" t="s">
        <v>16745</v>
      </c>
      <c r="C8352" s="192"/>
      <c r="D8352" s="193" t="s">
        <v>16746</v>
      </c>
      <c r="E8352" s="192"/>
    </row>
    <row r="8353" spans="1:7" ht="15" x14ac:dyDescent="0.25">
      <c r="A8353" s="199" t="s">
        <v>265</v>
      </c>
      <c r="B8353" s="199" t="s">
        <v>266</v>
      </c>
      <c r="C8353" s="193" t="s">
        <v>267</v>
      </c>
      <c r="D8353" s="193" t="s">
        <v>268</v>
      </c>
      <c r="E8353" s="193" t="s">
        <v>269</v>
      </c>
      <c r="F8353" s="147"/>
      <c r="G8353" s="147"/>
    </row>
    <row r="8354" spans="1:7" ht="15" x14ac:dyDescent="0.25">
      <c r="A8354" s="192"/>
      <c r="B8354" s="192"/>
      <c r="C8354" s="192"/>
      <c r="D8354" s="193" t="s">
        <v>270</v>
      </c>
      <c r="E8354" s="193" t="s">
        <v>271</v>
      </c>
    </row>
    <row r="8355" spans="1:7" ht="15" x14ac:dyDescent="0.25">
      <c r="A8355" s="218">
        <v>9866</v>
      </c>
      <c r="B8355" s="200" t="s">
        <v>5058</v>
      </c>
      <c r="C8355" s="194" t="s">
        <v>18</v>
      </c>
      <c r="D8355" s="194" t="s">
        <v>281</v>
      </c>
      <c r="E8355" s="195" t="s">
        <v>7008</v>
      </c>
      <c r="F8355" s="147"/>
      <c r="G8355" s="147"/>
    </row>
    <row r="8356" spans="1:7" ht="15" x14ac:dyDescent="0.25">
      <c r="A8356" s="218">
        <v>9857</v>
      </c>
      <c r="B8356" s="200" t="s">
        <v>5059</v>
      </c>
      <c r="C8356" s="194" t="s">
        <v>18</v>
      </c>
      <c r="D8356" s="194" t="s">
        <v>281</v>
      </c>
      <c r="E8356" s="195" t="s">
        <v>7009</v>
      </c>
      <c r="F8356" s="147"/>
      <c r="G8356" s="147"/>
    </row>
    <row r="8357" spans="1:7" ht="15" x14ac:dyDescent="0.25">
      <c r="A8357" s="218">
        <v>9864</v>
      </c>
      <c r="B8357" s="200" t="s">
        <v>5060</v>
      </c>
      <c r="C8357" s="194" t="s">
        <v>18</v>
      </c>
      <c r="D8357" s="194" t="s">
        <v>281</v>
      </c>
      <c r="E8357" s="195" t="s">
        <v>7010</v>
      </c>
      <c r="F8357" s="147"/>
      <c r="G8357" s="147"/>
    </row>
    <row r="8358" spans="1:7" ht="15" x14ac:dyDescent="0.25">
      <c r="A8358" s="218">
        <v>9865</v>
      </c>
      <c r="B8358" s="200" t="s">
        <v>5061</v>
      </c>
      <c r="C8358" s="194" t="s">
        <v>18</v>
      </c>
      <c r="D8358" s="194" t="s">
        <v>281</v>
      </c>
      <c r="E8358" s="195" t="s">
        <v>7011</v>
      </c>
      <c r="F8358" s="147"/>
      <c r="G8358" s="147"/>
    </row>
    <row r="8359" spans="1:7" ht="15" x14ac:dyDescent="0.25">
      <c r="A8359" s="218">
        <v>9858</v>
      </c>
      <c r="B8359" s="200" t="s">
        <v>5062</v>
      </c>
      <c r="C8359" s="194" t="s">
        <v>18</v>
      </c>
      <c r="D8359" s="194" t="s">
        <v>281</v>
      </c>
      <c r="E8359" s="195" t="s">
        <v>7012</v>
      </c>
      <c r="F8359" s="147"/>
      <c r="G8359" s="147"/>
    </row>
    <row r="8360" spans="1:7" x14ac:dyDescent="0.2">
      <c r="A8360" s="218">
        <v>9870</v>
      </c>
      <c r="B8360" s="200" t="s">
        <v>5063</v>
      </c>
      <c r="C8360" s="194" t="s">
        <v>18</v>
      </c>
      <c r="D8360" s="194" t="s">
        <v>281</v>
      </c>
      <c r="E8360" s="195" t="s">
        <v>7013</v>
      </c>
    </row>
    <row r="8361" spans="1:7" ht="15" x14ac:dyDescent="0.25">
      <c r="A8361" s="218">
        <v>9867</v>
      </c>
      <c r="B8361" s="200" t="s">
        <v>5064</v>
      </c>
      <c r="C8361" s="194" t="s">
        <v>18</v>
      </c>
      <c r="D8361" s="194" t="s">
        <v>209</v>
      </c>
      <c r="E8361" s="195" t="s">
        <v>6651</v>
      </c>
      <c r="F8361" s="147"/>
      <c r="G8361" s="147"/>
    </row>
    <row r="8362" spans="1:7" ht="15" x14ac:dyDescent="0.25">
      <c r="A8362" s="218">
        <v>9868</v>
      </c>
      <c r="B8362" s="200" t="s">
        <v>5065</v>
      </c>
      <c r="C8362" s="194" t="s">
        <v>18</v>
      </c>
      <c r="D8362" s="194" t="s">
        <v>281</v>
      </c>
      <c r="E8362" s="195" t="s">
        <v>6554</v>
      </c>
      <c r="F8362" s="147"/>
      <c r="G8362" s="151"/>
    </row>
    <row r="8363" spans="1:7" ht="15" x14ac:dyDescent="0.25">
      <c r="A8363" s="218">
        <v>9869</v>
      </c>
      <c r="B8363" s="200" t="s">
        <v>5066</v>
      </c>
      <c r="C8363" s="194" t="s">
        <v>18</v>
      </c>
      <c r="D8363" s="194" t="s">
        <v>281</v>
      </c>
      <c r="E8363" s="195" t="s">
        <v>5776</v>
      </c>
      <c r="F8363" s="148"/>
      <c r="G8363" s="147"/>
    </row>
    <row r="8364" spans="1:7" x14ac:dyDescent="0.2">
      <c r="A8364" s="218">
        <v>9874</v>
      </c>
      <c r="B8364" s="200" t="s">
        <v>5067</v>
      </c>
      <c r="C8364" s="194" t="s">
        <v>18</v>
      </c>
      <c r="D8364" s="194" t="s">
        <v>281</v>
      </c>
      <c r="E8364" s="195" t="s">
        <v>6736</v>
      </c>
      <c r="F8364" s="148"/>
      <c r="G8364" s="148"/>
    </row>
    <row r="8365" spans="1:7" x14ac:dyDescent="0.2">
      <c r="A8365" s="218">
        <v>9875</v>
      </c>
      <c r="B8365" s="200" t="s">
        <v>5068</v>
      </c>
      <c r="C8365" s="194" t="s">
        <v>18</v>
      </c>
      <c r="D8365" s="194" t="s">
        <v>281</v>
      </c>
      <c r="E8365" s="195" t="s">
        <v>5714</v>
      </c>
      <c r="F8365" s="148"/>
      <c r="G8365" s="148"/>
    </row>
    <row r="8366" spans="1:7" x14ac:dyDescent="0.2">
      <c r="A8366" s="218">
        <v>9873</v>
      </c>
      <c r="B8366" s="200" t="s">
        <v>5069</v>
      </c>
      <c r="C8366" s="194" t="s">
        <v>18</v>
      </c>
      <c r="D8366" s="194" t="s">
        <v>281</v>
      </c>
      <c r="E8366" s="195" t="s">
        <v>7014</v>
      </c>
      <c r="F8366" s="150"/>
      <c r="G8366" s="151"/>
    </row>
    <row r="8367" spans="1:7" x14ac:dyDescent="0.2">
      <c r="A8367" s="218">
        <v>9871</v>
      </c>
      <c r="B8367" s="200" t="s">
        <v>5070</v>
      </c>
      <c r="C8367" s="194" t="s">
        <v>18</v>
      </c>
      <c r="D8367" s="194" t="s">
        <v>281</v>
      </c>
      <c r="E8367" s="195" t="s">
        <v>6099</v>
      </c>
      <c r="F8367" s="150"/>
      <c r="G8367" s="151"/>
    </row>
    <row r="8368" spans="1:7" x14ac:dyDescent="0.2">
      <c r="A8368" s="218">
        <v>9872</v>
      </c>
      <c r="B8368" s="200" t="s">
        <v>5071</v>
      </c>
      <c r="C8368" s="194" t="s">
        <v>18</v>
      </c>
      <c r="D8368" s="194" t="s">
        <v>281</v>
      </c>
      <c r="E8368" s="195" t="s">
        <v>7015</v>
      </c>
      <c r="F8368" s="150"/>
      <c r="G8368" s="151"/>
    </row>
    <row r="8369" spans="1:7" x14ac:dyDescent="0.2">
      <c r="A8369" s="218">
        <v>64</v>
      </c>
      <c r="B8369" s="200" t="s">
        <v>5072</v>
      </c>
      <c r="C8369" s="194" t="s">
        <v>273</v>
      </c>
      <c r="D8369" s="194" t="s">
        <v>274</v>
      </c>
      <c r="E8369" s="195" t="s">
        <v>12565</v>
      </c>
      <c r="F8369" s="150"/>
      <c r="G8369" s="151"/>
    </row>
    <row r="8370" spans="1:7" x14ac:dyDescent="0.2">
      <c r="A8370" s="218">
        <v>37423</v>
      </c>
      <c r="B8370" s="200" t="s">
        <v>5073</v>
      </c>
      <c r="C8370" s="194" t="s">
        <v>273</v>
      </c>
      <c r="D8370" s="194" t="s">
        <v>274</v>
      </c>
      <c r="E8370" s="195" t="s">
        <v>6297</v>
      </c>
      <c r="F8370" s="150"/>
      <c r="G8370" s="151"/>
    </row>
    <row r="8371" spans="1:7" x14ac:dyDescent="0.2">
      <c r="A8371" s="218">
        <v>12424</v>
      </c>
      <c r="B8371" s="200" t="s">
        <v>5074</v>
      </c>
      <c r="C8371" s="194" t="s">
        <v>273</v>
      </c>
      <c r="D8371" s="194" t="s">
        <v>281</v>
      </c>
      <c r="E8371" s="195" t="s">
        <v>7017</v>
      </c>
      <c r="F8371" s="150"/>
      <c r="G8371" s="151"/>
    </row>
    <row r="8372" spans="1:7" x14ac:dyDescent="0.2">
      <c r="A8372" s="218">
        <v>12426</v>
      </c>
      <c r="B8372" s="200" t="s">
        <v>5075</v>
      </c>
      <c r="C8372" s="194" t="s">
        <v>273</v>
      </c>
      <c r="D8372" s="194" t="s">
        <v>281</v>
      </c>
      <c r="E8372" s="195" t="s">
        <v>7018</v>
      </c>
      <c r="F8372" s="150"/>
      <c r="G8372" s="151"/>
    </row>
    <row r="8373" spans="1:7" x14ac:dyDescent="0.2">
      <c r="A8373" s="218">
        <v>12425</v>
      </c>
      <c r="B8373" s="200" t="s">
        <v>5076</v>
      </c>
      <c r="C8373" s="194" t="s">
        <v>273</v>
      </c>
      <c r="D8373" s="194" t="s">
        <v>281</v>
      </c>
      <c r="E8373" s="195" t="s">
        <v>6196</v>
      </c>
      <c r="F8373" s="150"/>
      <c r="G8373" s="151"/>
    </row>
    <row r="8374" spans="1:7" x14ac:dyDescent="0.2">
      <c r="A8374" s="218">
        <v>12427</v>
      </c>
      <c r="B8374" s="200" t="s">
        <v>5077</v>
      </c>
      <c r="C8374" s="194" t="s">
        <v>273</v>
      </c>
      <c r="D8374" s="194" t="s">
        <v>281</v>
      </c>
      <c r="E8374" s="195" t="s">
        <v>7019</v>
      </c>
      <c r="F8374" s="150"/>
      <c r="G8374" s="151"/>
    </row>
    <row r="8375" spans="1:7" x14ac:dyDescent="0.2">
      <c r="A8375" s="218">
        <v>12428</v>
      </c>
      <c r="B8375" s="200" t="s">
        <v>5078</v>
      </c>
      <c r="C8375" s="194" t="s">
        <v>273</v>
      </c>
      <c r="D8375" s="194" t="s">
        <v>281</v>
      </c>
      <c r="E8375" s="195" t="s">
        <v>7020</v>
      </c>
      <c r="F8375" s="150"/>
      <c r="G8375" s="151"/>
    </row>
    <row r="8376" spans="1:7" x14ac:dyDescent="0.2">
      <c r="A8376" s="218">
        <v>12430</v>
      </c>
      <c r="B8376" s="200" t="s">
        <v>5079</v>
      </c>
      <c r="C8376" s="194" t="s">
        <v>273</v>
      </c>
      <c r="D8376" s="194" t="s">
        <v>281</v>
      </c>
      <c r="E8376" s="195" t="s">
        <v>7021</v>
      </c>
      <c r="F8376" s="150"/>
      <c r="G8376" s="151"/>
    </row>
    <row r="8377" spans="1:7" x14ac:dyDescent="0.2">
      <c r="A8377" s="218">
        <v>12429</v>
      </c>
      <c r="B8377" s="200" t="s">
        <v>5080</v>
      </c>
      <c r="C8377" s="194" t="s">
        <v>273</v>
      </c>
      <c r="D8377" s="194" t="s">
        <v>281</v>
      </c>
      <c r="E8377" s="195" t="s">
        <v>7022</v>
      </c>
      <c r="F8377" s="150"/>
      <c r="G8377" s="152"/>
    </row>
    <row r="8378" spans="1:7" x14ac:dyDescent="0.2">
      <c r="A8378" s="218">
        <v>12431</v>
      </c>
      <c r="B8378" s="200" t="s">
        <v>5081</v>
      </c>
      <c r="C8378" s="194" t="s">
        <v>273</v>
      </c>
      <c r="D8378" s="194" t="s">
        <v>281</v>
      </c>
      <c r="E8378" s="195" t="s">
        <v>7023</v>
      </c>
      <c r="F8378" s="150"/>
      <c r="G8378" s="151"/>
    </row>
    <row r="8379" spans="1:7" x14ac:dyDescent="0.2">
      <c r="A8379" s="218">
        <v>12432</v>
      </c>
      <c r="B8379" s="200" t="s">
        <v>5082</v>
      </c>
      <c r="C8379" s="194" t="s">
        <v>273</v>
      </c>
      <c r="D8379" s="194" t="s">
        <v>281</v>
      </c>
      <c r="E8379" s="195" t="s">
        <v>7024</v>
      </c>
      <c r="F8379" s="150"/>
      <c r="G8379" s="152"/>
    </row>
    <row r="8380" spans="1:7" x14ac:dyDescent="0.2">
      <c r="A8380" s="218">
        <v>12434</v>
      </c>
      <c r="B8380" s="200" t="s">
        <v>5083</v>
      </c>
      <c r="C8380" s="194" t="s">
        <v>273</v>
      </c>
      <c r="D8380" s="194" t="s">
        <v>281</v>
      </c>
      <c r="E8380" s="195" t="s">
        <v>6211</v>
      </c>
      <c r="F8380" s="150"/>
      <c r="G8380" s="151"/>
    </row>
    <row r="8381" spans="1:7" x14ac:dyDescent="0.2">
      <c r="A8381" s="218">
        <v>12433</v>
      </c>
      <c r="B8381" s="200" t="s">
        <v>5084</v>
      </c>
      <c r="C8381" s="194" t="s">
        <v>273</v>
      </c>
      <c r="D8381" s="194" t="s">
        <v>281</v>
      </c>
      <c r="E8381" s="195" t="s">
        <v>7025</v>
      </c>
      <c r="F8381" s="150"/>
      <c r="G8381" s="151"/>
    </row>
    <row r="8382" spans="1:7" x14ac:dyDescent="0.2">
      <c r="A8382" s="218">
        <v>12435</v>
      </c>
      <c r="B8382" s="200" t="s">
        <v>5085</v>
      </c>
      <c r="C8382" s="194" t="s">
        <v>273</v>
      </c>
      <c r="D8382" s="194" t="s">
        <v>281</v>
      </c>
      <c r="E8382" s="195" t="s">
        <v>7026</v>
      </c>
      <c r="F8382" s="150"/>
      <c r="G8382" s="151"/>
    </row>
    <row r="8383" spans="1:7" x14ac:dyDescent="0.2">
      <c r="A8383" s="218">
        <v>12437</v>
      </c>
      <c r="B8383" s="200" t="s">
        <v>5086</v>
      </c>
      <c r="C8383" s="194" t="s">
        <v>273</v>
      </c>
      <c r="D8383" s="194" t="s">
        <v>281</v>
      </c>
      <c r="E8383" s="195" t="s">
        <v>7027</v>
      </c>
      <c r="F8383" s="150"/>
      <c r="G8383" s="151"/>
    </row>
    <row r="8384" spans="1:7" x14ac:dyDescent="0.2">
      <c r="A8384" s="218">
        <v>12439</v>
      </c>
      <c r="B8384" s="200" t="s">
        <v>5087</v>
      </c>
      <c r="C8384" s="194" t="s">
        <v>273</v>
      </c>
      <c r="D8384" s="194" t="s">
        <v>281</v>
      </c>
      <c r="E8384" s="195" t="s">
        <v>5339</v>
      </c>
      <c r="F8384" s="150"/>
      <c r="G8384" s="151"/>
    </row>
    <row r="8385" spans="1:7" x14ac:dyDescent="0.2">
      <c r="A8385" s="218">
        <v>12438</v>
      </c>
      <c r="B8385" s="200" t="s">
        <v>5088</v>
      </c>
      <c r="C8385" s="194" t="s">
        <v>273</v>
      </c>
      <c r="D8385" s="194" t="s">
        <v>281</v>
      </c>
      <c r="E8385" s="195" t="s">
        <v>7028</v>
      </c>
      <c r="F8385" s="150"/>
      <c r="G8385" s="151"/>
    </row>
    <row r="8386" spans="1:7" x14ac:dyDescent="0.2">
      <c r="A8386" s="218">
        <v>12436</v>
      </c>
      <c r="B8386" s="200" t="s">
        <v>5089</v>
      </c>
      <c r="C8386" s="194" t="s">
        <v>273</v>
      </c>
      <c r="D8386" s="194" t="s">
        <v>281</v>
      </c>
      <c r="E8386" s="195" t="s">
        <v>7029</v>
      </c>
      <c r="F8386" s="150"/>
      <c r="G8386" s="151"/>
    </row>
    <row r="8387" spans="1:7" x14ac:dyDescent="0.2">
      <c r="A8387" s="218">
        <v>12440</v>
      </c>
      <c r="B8387" s="200" t="s">
        <v>5090</v>
      </c>
      <c r="C8387" s="194" t="s">
        <v>273</v>
      </c>
      <c r="D8387" s="194" t="s">
        <v>281</v>
      </c>
      <c r="E8387" s="195" t="s">
        <v>7030</v>
      </c>
      <c r="F8387" s="150"/>
      <c r="G8387" s="151"/>
    </row>
    <row r="8388" spans="1:7" x14ac:dyDescent="0.2">
      <c r="A8388" s="218">
        <v>9884</v>
      </c>
      <c r="B8388" s="200" t="s">
        <v>5091</v>
      </c>
      <c r="C8388" s="194" t="s">
        <v>273</v>
      </c>
      <c r="D8388" s="194" t="s">
        <v>281</v>
      </c>
      <c r="E8388" s="195" t="s">
        <v>7031</v>
      </c>
      <c r="F8388" s="150"/>
      <c r="G8388" s="152"/>
    </row>
    <row r="8389" spans="1:7" x14ac:dyDescent="0.2">
      <c r="A8389" s="218">
        <v>9888</v>
      </c>
      <c r="B8389" s="200" t="s">
        <v>5092</v>
      </c>
      <c r="C8389" s="194" t="s">
        <v>273</v>
      </c>
      <c r="D8389" s="194" t="s">
        <v>281</v>
      </c>
      <c r="E8389" s="195" t="s">
        <v>6926</v>
      </c>
      <c r="F8389" s="150"/>
      <c r="G8389" s="152"/>
    </row>
    <row r="8390" spans="1:7" x14ac:dyDescent="0.2">
      <c r="A8390" s="218">
        <v>9883</v>
      </c>
      <c r="B8390" s="200" t="s">
        <v>5093</v>
      </c>
      <c r="C8390" s="194" t="s">
        <v>273</v>
      </c>
      <c r="D8390" s="194" t="s">
        <v>281</v>
      </c>
      <c r="E8390" s="195" t="s">
        <v>6609</v>
      </c>
      <c r="F8390" s="150"/>
      <c r="G8390" s="151"/>
    </row>
    <row r="8391" spans="1:7" ht="15" x14ac:dyDescent="0.25">
      <c r="A8391" s="218">
        <v>9886</v>
      </c>
      <c r="B8391" s="200" t="s">
        <v>5094</v>
      </c>
      <c r="C8391" s="194" t="s">
        <v>273</v>
      </c>
      <c r="D8391" s="194" t="s">
        <v>281</v>
      </c>
      <c r="E8391" s="195" t="s">
        <v>6117</v>
      </c>
      <c r="F8391" s="147"/>
      <c r="G8391" s="147"/>
    </row>
    <row r="8392" spans="1:7" x14ac:dyDescent="0.2">
      <c r="A8392" s="218">
        <v>9889</v>
      </c>
      <c r="B8392" s="200" t="s">
        <v>5095</v>
      </c>
      <c r="C8392" s="194" t="s">
        <v>273</v>
      </c>
      <c r="D8392" s="194" t="s">
        <v>281</v>
      </c>
      <c r="E8392" s="195" t="s">
        <v>7032</v>
      </c>
      <c r="F8392" s="150"/>
      <c r="G8392" s="151"/>
    </row>
    <row r="8393" spans="1:7" ht="15" x14ac:dyDescent="0.25">
      <c r="A8393" s="218">
        <v>9887</v>
      </c>
      <c r="B8393" s="200" t="s">
        <v>5096</v>
      </c>
      <c r="C8393" s="194" t="s">
        <v>273</v>
      </c>
      <c r="D8393" s="194" t="s">
        <v>281</v>
      </c>
      <c r="E8393" s="195" t="s">
        <v>7033</v>
      </c>
      <c r="F8393" s="147"/>
      <c r="G8393" s="147"/>
    </row>
    <row r="8394" spans="1:7" x14ac:dyDescent="0.2">
      <c r="A8394" s="218">
        <v>9885</v>
      </c>
      <c r="B8394" s="200" t="s">
        <v>5097</v>
      </c>
      <c r="C8394" s="194" t="s">
        <v>273</v>
      </c>
      <c r="D8394" s="194" t="s">
        <v>281</v>
      </c>
      <c r="E8394" s="195" t="s">
        <v>6561</v>
      </c>
      <c r="F8394" s="150"/>
      <c r="G8394" s="151"/>
    </row>
    <row r="8395" spans="1:7" ht="15" x14ac:dyDescent="0.25">
      <c r="A8395" s="218">
        <v>9890</v>
      </c>
      <c r="B8395" s="200" t="s">
        <v>5098</v>
      </c>
      <c r="C8395" s="194" t="s">
        <v>273</v>
      </c>
      <c r="D8395" s="194" t="s">
        <v>281</v>
      </c>
      <c r="E8395" s="195" t="s">
        <v>7034</v>
      </c>
      <c r="F8395" s="147"/>
      <c r="G8395" s="147"/>
    </row>
    <row r="8396" spans="1:7" x14ac:dyDescent="0.2">
      <c r="A8396" s="218">
        <v>9891</v>
      </c>
      <c r="B8396" s="200" t="s">
        <v>5099</v>
      </c>
      <c r="C8396" s="194" t="s">
        <v>273</v>
      </c>
      <c r="D8396" s="194" t="s">
        <v>281</v>
      </c>
      <c r="E8396" s="195" t="s">
        <v>7035</v>
      </c>
      <c r="F8396" s="150"/>
      <c r="G8396" s="152"/>
    </row>
    <row r="8397" spans="1:7" ht="15" x14ac:dyDescent="0.25">
      <c r="A8397" s="218">
        <v>9892</v>
      </c>
      <c r="B8397" s="200" t="s">
        <v>19534</v>
      </c>
      <c r="C8397" s="194" t="s">
        <v>273</v>
      </c>
      <c r="D8397" s="194" t="s">
        <v>209</v>
      </c>
      <c r="E8397" s="195" t="s">
        <v>7016</v>
      </c>
      <c r="F8397" s="147"/>
      <c r="G8397" s="147"/>
    </row>
    <row r="8398" spans="1:7" x14ac:dyDescent="0.2">
      <c r="A8398" s="218">
        <v>9893</v>
      </c>
      <c r="B8398" s="200" t="s">
        <v>19535</v>
      </c>
      <c r="C8398" s="194" t="s">
        <v>273</v>
      </c>
      <c r="D8398" s="194" t="s">
        <v>281</v>
      </c>
      <c r="E8398" s="195" t="s">
        <v>19536</v>
      </c>
      <c r="F8398" s="150"/>
      <c r="G8398" s="151"/>
    </row>
    <row r="8399" spans="1:7" ht="15" x14ac:dyDescent="0.25">
      <c r="A8399" s="218">
        <v>9901</v>
      </c>
      <c r="B8399" s="200" t="s">
        <v>19537</v>
      </c>
      <c r="C8399" s="194" t="s">
        <v>273</v>
      </c>
      <c r="D8399" s="194" t="s">
        <v>281</v>
      </c>
      <c r="E8399" s="195" t="s">
        <v>19538</v>
      </c>
      <c r="F8399" s="147"/>
      <c r="G8399" s="147"/>
    </row>
    <row r="8400" spans="1:7" x14ac:dyDescent="0.2">
      <c r="A8400" s="218">
        <v>9896</v>
      </c>
      <c r="B8400" s="200" t="s">
        <v>19539</v>
      </c>
      <c r="C8400" s="194" t="s">
        <v>273</v>
      </c>
      <c r="D8400" s="194" t="s">
        <v>281</v>
      </c>
      <c r="E8400" s="195" t="s">
        <v>7018</v>
      </c>
      <c r="F8400" s="150"/>
      <c r="G8400" s="151"/>
    </row>
    <row r="8401" spans="1:7" ht="15" x14ac:dyDescent="0.25">
      <c r="A8401" s="199" t="s">
        <v>16759</v>
      </c>
      <c r="B8401" s="192"/>
      <c r="C8401" s="192"/>
      <c r="D8401" s="192"/>
      <c r="E8401" s="192"/>
      <c r="F8401" s="147"/>
      <c r="G8401" s="147"/>
    </row>
    <row r="8402" spans="1:7" ht="15" x14ac:dyDescent="0.25">
      <c r="A8402" s="164"/>
      <c r="B8402" s="156"/>
      <c r="C8402" s="147"/>
      <c r="D8402" s="147"/>
      <c r="E8402" s="150"/>
      <c r="F8402" s="150"/>
      <c r="G8402" s="151"/>
    </row>
    <row r="8403" spans="1:7" ht="18" x14ac:dyDescent="0.25">
      <c r="A8403" s="192"/>
      <c r="B8403" s="201" t="s">
        <v>264</v>
      </c>
      <c r="C8403" s="192"/>
      <c r="D8403" s="193" t="s">
        <v>16732</v>
      </c>
      <c r="E8403" s="194" t="s">
        <v>19540</v>
      </c>
      <c r="F8403" s="147"/>
      <c r="G8403" s="147"/>
    </row>
    <row r="8404" spans="1:7" ht="15" x14ac:dyDescent="0.25">
      <c r="A8404" s="199" t="s">
        <v>16734</v>
      </c>
      <c r="B8404" s="192"/>
      <c r="C8404" s="192"/>
      <c r="D8404" s="192"/>
      <c r="E8404" s="192"/>
      <c r="F8404" s="150"/>
      <c r="G8404" s="151"/>
    </row>
    <row r="8405" spans="1:7" ht="15" x14ac:dyDescent="0.25">
      <c r="A8405" s="199" t="s">
        <v>16735</v>
      </c>
      <c r="B8405" s="192"/>
      <c r="C8405" s="192"/>
      <c r="D8405" s="192"/>
      <c r="E8405" s="192"/>
      <c r="F8405" s="147"/>
      <c r="G8405" s="147"/>
    </row>
    <row r="8406" spans="1:7" ht="15" x14ac:dyDescent="0.25">
      <c r="A8406" s="199" t="s">
        <v>16736</v>
      </c>
      <c r="B8406" s="192"/>
      <c r="C8406" s="192"/>
      <c r="D8406" s="192"/>
      <c r="E8406" s="192"/>
      <c r="F8406" s="150"/>
      <c r="G8406" s="151"/>
    </row>
    <row r="8407" spans="1:7" ht="15" x14ac:dyDescent="0.25">
      <c r="A8407" s="199" t="s">
        <v>16737</v>
      </c>
      <c r="B8407" s="192"/>
      <c r="C8407" s="192"/>
      <c r="D8407" s="192"/>
      <c r="E8407" s="192"/>
      <c r="F8407" s="147"/>
      <c r="G8407" s="147"/>
    </row>
    <row r="8408" spans="1:7" ht="15" x14ac:dyDescent="0.25">
      <c r="A8408" s="199" t="s">
        <v>16738</v>
      </c>
      <c r="B8408" s="192"/>
      <c r="C8408" s="192"/>
      <c r="D8408" s="192"/>
      <c r="E8408" s="192"/>
      <c r="F8408" s="150"/>
      <c r="G8408" s="151"/>
    </row>
    <row r="8409" spans="1:7" ht="15" x14ac:dyDescent="0.25">
      <c r="A8409" s="199" t="s">
        <v>16739</v>
      </c>
      <c r="B8409" s="200" t="s">
        <v>16740</v>
      </c>
      <c r="C8409" s="192"/>
      <c r="D8409" s="192"/>
      <c r="E8409" s="192"/>
      <c r="F8409" s="147"/>
      <c r="G8409" s="147"/>
    </row>
    <row r="8410" spans="1:7" ht="15" x14ac:dyDescent="0.25">
      <c r="A8410" s="192"/>
      <c r="B8410" s="200" t="s">
        <v>16741</v>
      </c>
      <c r="C8410" s="195" t="s">
        <v>16742</v>
      </c>
      <c r="D8410" s="192"/>
      <c r="E8410" s="195" t="s">
        <v>16743</v>
      </c>
      <c r="F8410" s="150"/>
      <c r="G8410" s="151"/>
    </row>
    <row r="8411" spans="1:7" ht="15" x14ac:dyDescent="0.25">
      <c r="A8411" s="199" t="s">
        <v>16744</v>
      </c>
      <c r="B8411" s="199" t="s">
        <v>16745</v>
      </c>
      <c r="C8411" s="192"/>
      <c r="D8411" s="193" t="s">
        <v>16746</v>
      </c>
      <c r="E8411" s="192"/>
      <c r="F8411" s="147"/>
      <c r="G8411" s="147"/>
    </row>
    <row r="8412" spans="1:7" x14ac:dyDescent="0.2">
      <c r="A8412" s="199" t="s">
        <v>265</v>
      </c>
      <c r="B8412" s="199" t="s">
        <v>266</v>
      </c>
      <c r="C8412" s="193" t="s">
        <v>267</v>
      </c>
      <c r="D8412" s="193" t="s">
        <v>268</v>
      </c>
      <c r="E8412" s="193" t="s">
        <v>269</v>
      </c>
      <c r="F8412" s="150"/>
      <c r="G8412" s="151"/>
    </row>
    <row r="8413" spans="1:7" ht="15" x14ac:dyDescent="0.25">
      <c r="A8413" s="192"/>
      <c r="B8413" s="192"/>
      <c r="C8413" s="192"/>
      <c r="D8413" s="193" t="s">
        <v>270</v>
      </c>
      <c r="E8413" s="193" t="s">
        <v>271</v>
      </c>
      <c r="F8413" s="147"/>
      <c r="G8413" s="147"/>
    </row>
    <row r="8414" spans="1:7" x14ac:dyDescent="0.2">
      <c r="A8414" s="218">
        <v>9900</v>
      </c>
      <c r="B8414" s="200" t="s">
        <v>19541</v>
      </c>
      <c r="C8414" s="194" t="s">
        <v>273</v>
      </c>
      <c r="D8414" s="194" t="s">
        <v>281</v>
      </c>
      <c r="E8414" s="195" t="s">
        <v>6788</v>
      </c>
      <c r="F8414" s="150"/>
      <c r="G8414" s="152"/>
    </row>
    <row r="8415" spans="1:7" ht="15" x14ac:dyDescent="0.25">
      <c r="A8415" s="218">
        <v>9898</v>
      </c>
      <c r="B8415" s="200" t="s">
        <v>19542</v>
      </c>
      <c r="C8415" s="194" t="s">
        <v>273</v>
      </c>
      <c r="D8415" s="194" t="s">
        <v>281</v>
      </c>
      <c r="E8415" s="195" t="s">
        <v>19543</v>
      </c>
      <c r="F8415" s="147"/>
      <c r="G8415" s="147"/>
    </row>
    <row r="8416" spans="1:7" x14ac:dyDescent="0.2">
      <c r="A8416" s="218">
        <v>9899</v>
      </c>
      <c r="B8416" s="200" t="s">
        <v>19544</v>
      </c>
      <c r="C8416" s="194" t="s">
        <v>273</v>
      </c>
      <c r="D8416" s="194" t="s">
        <v>281</v>
      </c>
      <c r="E8416" s="195" t="s">
        <v>6953</v>
      </c>
      <c r="F8416" s="150"/>
      <c r="G8416" s="151"/>
    </row>
    <row r="8417" spans="1:7" ht="15" x14ac:dyDescent="0.25">
      <c r="A8417" s="218">
        <v>9902</v>
      </c>
      <c r="B8417" s="200" t="s">
        <v>19545</v>
      </c>
      <c r="C8417" s="194" t="s">
        <v>273</v>
      </c>
      <c r="D8417" s="194" t="s">
        <v>281</v>
      </c>
      <c r="E8417" s="195" t="s">
        <v>19546</v>
      </c>
      <c r="F8417" s="147"/>
      <c r="G8417" s="147"/>
    </row>
    <row r="8418" spans="1:7" x14ac:dyDescent="0.2">
      <c r="A8418" s="218">
        <v>9911</v>
      </c>
      <c r="B8418" s="200" t="s">
        <v>19547</v>
      </c>
      <c r="C8418" s="194" t="s">
        <v>273</v>
      </c>
      <c r="D8418" s="194" t="s">
        <v>281</v>
      </c>
      <c r="E8418" s="195" t="s">
        <v>19548</v>
      </c>
      <c r="F8418" s="150"/>
      <c r="G8418" s="151"/>
    </row>
    <row r="8419" spans="1:7" ht="15" x14ac:dyDescent="0.25">
      <c r="A8419" s="218">
        <v>9908</v>
      </c>
      <c r="B8419" s="200" t="s">
        <v>19549</v>
      </c>
      <c r="C8419" s="194" t="s">
        <v>273</v>
      </c>
      <c r="D8419" s="194" t="s">
        <v>281</v>
      </c>
      <c r="E8419" s="195" t="s">
        <v>19550</v>
      </c>
      <c r="F8419" s="147"/>
      <c r="G8419" s="147"/>
    </row>
    <row r="8420" spans="1:7" x14ac:dyDescent="0.2">
      <c r="A8420" s="218">
        <v>9905</v>
      </c>
      <c r="B8420" s="200" t="s">
        <v>19551</v>
      </c>
      <c r="C8420" s="194" t="s">
        <v>273</v>
      </c>
      <c r="D8420" s="194" t="s">
        <v>281</v>
      </c>
      <c r="E8420" s="195" t="s">
        <v>5434</v>
      </c>
      <c r="F8420" s="150"/>
      <c r="G8420" s="151"/>
    </row>
    <row r="8421" spans="1:7" x14ac:dyDescent="0.2">
      <c r="A8421" s="218">
        <v>9906</v>
      </c>
      <c r="B8421" s="200" t="s">
        <v>19552</v>
      </c>
      <c r="C8421" s="194" t="s">
        <v>273</v>
      </c>
      <c r="D8421" s="194" t="s">
        <v>281</v>
      </c>
      <c r="E8421" s="195" t="s">
        <v>5425</v>
      </c>
    </row>
    <row r="8422" spans="1:7" x14ac:dyDescent="0.2">
      <c r="A8422" s="218">
        <v>9895</v>
      </c>
      <c r="B8422" s="200" t="s">
        <v>19553</v>
      </c>
      <c r="C8422" s="194" t="s">
        <v>273</v>
      </c>
      <c r="D8422" s="194" t="s">
        <v>281</v>
      </c>
      <c r="E8422" s="195" t="s">
        <v>5348</v>
      </c>
    </row>
    <row r="8423" spans="1:7" x14ac:dyDescent="0.2">
      <c r="A8423" s="218">
        <v>9894</v>
      </c>
      <c r="B8423" s="200" t="s">
        <v>19554</v>
      </c>
      <c r="C8423" s="194" t="s">
        <v>273</v>
      </c>
      <c r="D8423" s="194" t="s">
        <v>281</v>
      </c>
      <c r="E8423" s="195" t="s">
        <v>8205</v>
      </c>
    </row>
    <row r="8424" spans="1:7" x14ac:dyDescent="0.2">
      <c r="A8424" s="218">
        <v>9897</v>
      </c>
      <c r="B8424" s="200" t="s">
        <v>19555</v>
      </c>
      <c r="C8424" s="194" t="s">
        <v>273</v>
      </c>
      <c r="D8424" s="194" t="s">
        <v>281</v>
      </c>
      <c r="E8424" s="195" t="s">
        <v>19556</v>
      </c>
    </row>
    <row r="8425" spans="1:7" x14ac:dyDescent="0.2">
      <c r="A8425" s="218">
        <v>9910</v>
      </c>
      <c r="B8425" s="200" t="s">
        <v>19557</v>
      </c>
      <c r="C8425" s="194" t="s">
        <v>273</v>
      </c>
      <c r="D8425" s="194" t="s">
        <v>281</v>
      </c>
      <c r="E8425" s="195" t="s">
        <v>19340</v>
      </c>
    </row>
    <row r="8426" spans="1:7" ht="15" x14ac:dyDescent="0.25">
      <c r="A8426" s="218">
        <v>9909</v>
      </c>
      <c r="B8426" s="200" t="s">
        <v>19558</v>
      </c>
      <c r="C8426" s="194" t="s">
        <v>273</v>
      </c>
      <c r="D8426" s="194" t="s">
        <v>281</v>
      </c>
      <c r="E8426" s="195" t="s">
        <v>19559</v>
      </c>
      <c r="F8426" s="147"/>
      <c r="G8426" s="147"/>
    </row>
    <row r="8427" spans="1:7" x14ac:dyDescent="0.2">
      <c r="A8427" s="218">
        <v>9907</v>
      </c>
      <c r="B8427" s="200" t="s">
        <v>19560</v>
      </c>
      <c r="C8427" s="194" t="s">
        <v>273</v>
      </c>
      <c r="D8427" s="194" t="s">
        <v>281</v>
      </c>
      <c r="E8427" s="195" t="s">
        <v>19561</v>
      </c>
    </row>
    <row r="8428" spans="1:7" ht="15" x14ac:dyDescent="0.25">
      <c r="A8428" s="218">
        <v>20973</v>
      </c>
      <c r="B8428" s="200" t="s">
        <v>5100</v>
      </c>
      <c r="C8428" s="194" t="s">
        <v>273</v>
      </c>
      <c r="D8428" s="194" t="s">
        <v>281</v>
      </c>
      <c r="E8428" s="195" t="s">
        <v>19562</v>
      </c>
      <c r="F8428" s="147"/>
      <c r="G8428" s="147"/>
    </row>
    <row r="8429" spans="1:7" ht="15" x14ac:dyDescent="0.25">
      <c r="A8429" s="192"/>
      <c r="B8429" s="200" t="s">
        <v>5101</v>
      </c>
      <c r="C8429" s="192"/>
      <c r="D8429" s="192"/>
      <c r="E8429" s="192"/>
      <c r="F8429" s="147"/>
      <c r="G8429" s="147"/>
    </row>
    <row r="8430" spans="1:7" ht="15" x14ac:dyDescent="0.25">
      <c r="A8430" s="218">
        <v>20974</v>
      </c>
      <c r="B8430" s="200" t="s">
        <v>5100</v>
      </c>
      <c r="C8430" s="194" t="s">
        <v>273</v>
      </c>
      <c r="D8430" s="194" t="s">
        <v>281</v>
      </c>
      <c r="E8430" s="195" t="s">
        <v>19563</v>
      </c>
      <c r="F8430" s="147"/>
      <c r="G8430" s="147"/>
    </row>
    <row r="8431" spans="1:7" ht="15" x14ac:dyDescent="0.25">
      <c r="A8431" s="192"/>
      <c r="B8431" s="200" t="s">
        <v>5102</v>
      </c>
      <c r="C8431" s="192"/>
      <c r="D8431" s="192"/>
      <c r="E8431" s="192"/>
      <c r="F8431" s="147"/>
      <c r="G8431" s="147"/>
    </row>
    <row r="8432" spans="1:7" ht="15" x14ac:dyDescent="0.25">
      <c r="A8432" s="218">
        <v>13883</v>
      </c>
      <c r="B8432" s="200" t="s">
        <v>19564</v>
      </c>
      <c r="C8432" s="194" t="s">
        <v>273</v>
      </c>
      <c r="D8432" s="194" t="s">
        <v>281</v>
      </c>
      <c r="E8432" s="196" t="s">
        <v>19565</v>
      </c>
      <c r="F8432" s="147"/>
      <c r="G8432" s="147"/>
    </row>
    <row r="8433" spans="1:7" x14ac:dyDescent="0.2">
      <c r="A8433" s="218">
        <v>38604</v>
      </c>
      <c r="B8433" s="200" t="s">
        <v>19566</v>
      </c>
      <c r="C8433" s="194" t="s">
        <v>273</v>
      </c>
      <c r="D8433" s="194" t="s">
        <v>281</v>
      </c>
      <c r="E8433" s="196" t="s">
        <v>19567</v>
      </c>
    </row>
    <row r="8434" spans="1:7" ht="15" x14ac:dyDescent="0.25">
      <c r="A8434" s="218">
        <v>10601</v>
      </c>
      <c r="B8434" s="200" t="s">
        <v>19568</v>
      </c>
      <c r="C8434" s="194" t="s">
        <v>273</v>
      </c>
      <c r="D8434" s="194" t="s">
        <v>281</v>
      </c>
      <c r="E8434" s="196" t="s">
        <v>19569</v>
      </c>
      <c r="F8434" s="147"/>
      <c r="G8434" s="147"/>
    </row>
    <row r="8435" spans="1:7" ht="15" x14ac:dyDescent="0.25">
      <c r="A8435" s="192"/>
      <c r="B8435" s="200" t="s">
        <v>19570</v>
      </c>
      <c r="C8435" s="192"/>
      <c r="D8435" s="192"/>
      <c r="E8435" s="192"/>
      <c r="F8435" s="147"/>
      <c r="G8435" s="151"/>
    </row>
    <row r="8436" spans="1:7" ht="15" x14ac:dyDescent="0.25">
      <c r="A8436" s="218">
        <v>26034</v>
      </c>
      <c r="B8436" s="200" t="s">
        <v>19571</v>
      </c>
      <c r="C8436" s="194" t="s">
        <v>273</v>
      </c>
      <c r="D8436" s="194" t="s">
        <v>281</v>
      </c>
      <c r="E8436" s="196" t="s">
        <v>19572</v>
      </c>
      <c r="F8436" s="148"/>
      <c r="G8436" s="147"/>
    </row>
    <row r="8437" spans="1:7" x14ac:dyDescent="0.2">
      <c r="A8437" s="218">
        <v>13894</v>
      </c>
      <c r="B8437" s="200" t="s">
        <v>19573</v>
      </c>
      <c r="C8437" s="194" t="s">
        <v>273</v>
      </c>
      <c r="D8437" s="194" t="s">
        <v>281</v>
      </c>
      <c r="E8437" s="196" t="s">
        <v>19574</v>
      </c>
      <c r="F8437" s="148"/>
      <c r="G8437" s="148"/>
    </row>
    <row r="8438" spans="1:7" x14ac:dyDescent="0.2">
      <c r="A8438" s="218">
        <v>13895</v>
      </c>
      <c r="B8438" s="200" t="s">
        <v>19575</v>
      </c>
      <c r="C8438" s="194" t="s">
        <v>273</v>
      </c>
      <c r="D8438" s="194" t="s">
        <v>281</v>
      </c>
      <c r="E8438" s="197" t="s">
        <v>19576</v>
      </c>
      <c r="F8438" s="148"/>
      <c r="G8438" s="148"/>
    </row>
    <row r="8439" spans="1:7" ht="15" x14ac:dyDescent="0.25">
      <c r="A8439" s="218">
        <v>13892</v>
      </c>
      <c r="B8439" s="200" t="s">
        <v>19577</v>
      </c>
      <c r="C8439" s="194" t="s">
        <v>273</v>
      </c>
      <c r="D8439" s="194" t="s">
        <v>281</v>
      </c>
      <c r="E8439" s="197" t="s">
        <v>19578</v>
      </c>
      <c r="F8439" s="147"/>
      <c r="G8439" s="147"/>
    </row>
    <row r="8440" spans="1:7" x14ac:dyDescent="0.2">
      <c r="A8440" s="218">
        <v>9914</v>
      </c>
      <c r="B8440" s="200" t="s">
        <v>19579</v>
      </c>
      <c r="C8440" s="194" t="s">
        <v>273</v>
      </c>
      <c r="D8440" s="194" t="s">
        <v>209</v>
      </c>
      <c r="E8440" s="197" t="s">
        <v>7040</v>
      </c>
      <c r="F8440" s="150"/>
      <c r="G8440" s="151"/>
    </row>
    <row r="8441" spans="1:7" ht="15" x14ac:dyDescent="0.25">
      <c r="A8441" s="218">
        <v>36485</v>
      </c>
      <c r="B8441" s="200" t="s">
        <v>5103</v>
      </c>
      <c r="C8441" s="194" t="s">
        <v>273</v>
      </c>
      <c r="D8441" s="194" t="s">
        <v>274</v>
      </c>
      <c r="E8441" s="196" t="s">
        <v>19580</v>
      </c>
      <c r="F8441" s="147"/>
      <c r="G8441" s="147"/>
    </row>
    <row r="8442" spans="1:7" ht="15" x14ac:dyDescent="0.25">
      <c r="A8442" s="192"/>
      <c r="B8442" s="200" t="s">
        <v>5104</v>
      </c>
      <c r="C8442" s="192"/>
      <c r="D8442" s="192"/>
      <c r="E8442" s="192"/>
      <c r="F8442" s="150"/>
      <c r="G8442" s="151"/>
    </row>
    <row r="8443" spans="1:7" ht="15" x14ac:dyDescent="0.25">
      <c r="A8443" s="192"/>
      <c r="B8443" s="200" t="s">
        <v>5105</v>
      </c>
      <c r="C8443" s="192"/>
      <c r="D8443" s="192"/>
      <c r="E8443" s="192"/>
      <c r="F8443" s="147"/>
      <c r="G8443" s="147"/>
    </row>
    <row r="8444" spans="1:7" x14ac:dyDescent="0.2">
      <c r="A8444" s="218">
        <v>9912</v>
      </c>
      <c r="B8444" s="200" t="s">
        <v>19581</v>
      </c>
      <c r="C8444" s="194" t="s">
        <v>273</v>
      </c>
      <c r="D8444" s="194" t="s">
        <v>209</v>
      </c>
      <c r="E8444" s="198" t="s">
        <v>19582</v>
      </c>
      <c r="F8444" s="150"/>
      <c r="G8444" s="151"/>
    </row>
    <row r="8445" spans="1:7" ht="15" x14ac:dyDescent="0.25">
      <c r="A8445" s="192"/>
      <c r="B8445" s="200" t="s">
        <v>19583</v>
      </c>
      <c r="C8445" s="192"/>
      <c r="D8445" s="192"/>
      <c r="E8445" s="192"/>
      <c r="F8445" s="147"/>
      <c r="G8445" s="147"/>
    </row>
    <row r="8446" spans="1:7" x14ac:dyDescent="0.2">
      <c r="A8446" s="218">
        <v>9921</v>
      </c>
      <c r="B8446" s="200" t="s">
        <v>19584</v>
      </c>
      <c r="C8446" s="194" t="s">
        <v>273</v>
      </c>
      <c r="D8446" s="194" t="s">
        <v>281</v>
      </c>
      <c r="E8446" s="196" t="s">
        <v>19585</v>
      </c>
      <c r="F8446" s="150"/>
      <c r="G8446" s="151"/>
    </row>
    <row r="8447" spans="1:7" ht="15" x14ac:dyDescent="0.25">
      <c r="A8447" s="192"/>
      <c r="B8447" s="200" t="s">
        <v>19586</v>
      </c>
      <c r="C8447" s="192"/>
      <c r="D8447" s="192"/>
      <c r="E8447" s="192"/>
      <c r="F8447" s="147"/>
      <c r="G8447" s="147"/>
    </row>
    <row r="8448" spans="1:7" x14ac:dyDescent="0.2">
      <c r="A8448" s="218">
        <v>21112</v>
      </c>
      <c r="B8448" s="200" t="s">
        <v>19587</v>
      </c>
      <c r="C8448" s="194" t="s">
        <v>273</v>
      </c>
      <c r="D8448" s="194" t="s">
        <v>281</v>
      </c>
      <c r="E8448" s="195" t="s">
        <v>19588</v>
      </c>
      <c r="F8448" s="150"/>
      <c r="G8448" s="151"/>
    </row>
    <row r="8449" spans="1:7" ht="15" x14ac:dyDescent="0.25">
      <c r="A8449" s="192"/>
      <c r="B8449" s="200" t="s">
        <v>19589</v>
      </c>
      <c r="C8449" s="192"/>
      <c r="D8449" s="192"/>
      <c r="E8449" s="192"/>
      <c r="F8449" s="147"/>
      <c r="G8449" s="147"/>
    </row>
    <row r="8450" spans="1:7" x14ac:dyDescent="0.2">
      <c r="A8450" s="218">
        <v>10228</v>
      </c>
      <c r="B8450" s="200" t="s">
        <v>19590</v>
      </c>
      <c r="C8450" s="194" t="s">
        <v>273</v>
      </c>
      <c r="D8450" s="194" t="s">
        <v>209</v>
      </c>
      <c r="E8450" s="195" t="s">
        <v>7041</v>
      </c>
      <c r="F8450" s="150"/>
      <c r="G8450" s="151"/>
    </row>
    <row r="8451" spans="1:7" ht="15" x14ac:dyDescent="0.25">
      <c r="A8451" s="218">
        <v>11781</v>
      </c>
      <c r="B8451" s="200" t="s">
        <v>19591</v>
      </c>
      <c r="C8451" s="194" t="s">
        <v>273</v>
      </c>
      <c r="D8451" s="194" t="s">
        <v>281</v>
      </c>
      <c r="E8451" s="195" t="s">
        <v>19592</v>
      </c>
      <c r="F8451" s="147"/>
      <c r="G8451" s="147"/>
    </row>
    <row r="8452" spans="1:7" x14ac:dyDescent="0.2">
      <c r="A8452" s="218">
        <v>11746</v>
      </c>
      <c r="B8452" s="200" t="s">
        <v>5106</v>
      </c>
      <c r="C8452" s="194" t="s">
        <v>273</v>
      </c>
      <c r="D8452" s="194" t="s">
        <v>281</v>
      </c>
      <c r="E8452" s="195" t="s">
        <v>19593</v>
      </c>
      <c r="F8452" s="150"/>
      <c r="G8452" s="151"/>
    </row>
    <row r="8453" spans="1:7" ht="15" x14ac:dyDescent="0.25">
      <c r="A8453" s="218">
        <v>11751</v>
      </c>
      <c r="B8453" s="200" t="s">
        <v>5107</v>
      </c>
      <c r="C8453" s="194" t="s">
        <v>273</v>
      </c>
      <c r="D8453" s="194" t="s">
        <v>281</v>
      </c>
      <c r="E8453" s="195" t="s">
        <v>19594</v>
      </c>
      <c r="F8453" s="147"/>
      <c r="G8453" s="147"/>
    </row>
    <row r="8454" spans="1:7" x14ac:dyDescent="0.2">
      <c r="A8454" s="218">
        <v>11750</v>
      </c>
      <c r="B8454" s="200" t="s">
        <v>5108</v>
      </c>
      <c r="C8454" s="194" t="s">
        <v>273</v>
      </c>
      <c r="D8454" s="194" t="s">
        <v>281</v>
      </c>
      <c r="E8454" s="195" t="s">
        <v>19595</v>
      </c>
      <c r="F8454" s="150"/>
      <c r="G8454" s="152"/>
    </row>
    <row r="8455" spans="1:7" ht="15" x14ac:dyDescent="0.25">
      <c r="A8455" s="218">
        <v>11748</v>
      </c>
      <c r="B8455" s="200" t="s">
        <v>5109</v>
      </c>
      <c r="C8455" s="194" t="s">
        <v>273</v>
      </c>
      <c r="D8455" s="194" t="s">
        <v>281</v>
      </c>
      <c r="E8455" s="195" t="s">
        <v>18430</v>
      </c>
      <c r="F8455" s="147"/>
      <c r="G8455" s="147"/>
    </row>
    <row r="8456" spans="1:7" x14ac:dyDescent="0.2">
      <c r="A8456" s="218">
        <v>11747</v>
      </c>
      <c r="B8456" s="200" t="s">
        <v>5110</v>
      </c>
      <c r="C8456" s="194" t="s">
        <v>273</v>
      </c>
      <c r="D8456" s="194" t="s">
        <v>281</v>
      </c>
      <c r="E8456" s="195" t="s">
        <v>19596</v>
      </c>
      <c r="F8456" s="150"/>
      <c r="G8456" s="151"/>
    </row>
    <row r="8457" spans="1:7" x14ac:dyDescent="0.2">
      <c r="A8457" s="218">
        <v>11749</v>
      </c>
      <c r="B8457" s="200" t="s">
        <v>5111</v>
      </c>
      <c r="C8457" s="194" t="s">
        <v>273</v>
      </c>
      <c r="D8457" s="194" t="s">
        <v>281</v>
      </c>
      <c r="E8457" s="195" t="s">
        <v>19597</v>
      </c>
      <c r="F8457" s="150"/>
      <c r="G8457" s="151"/>
    </row>
    <row r="8458" spans="1:7" x14ac:dyDescent="0.2">
      <c r="A8458" s="218">
        <v>10236</v>
      </c>
      <c r="B8458" s="200" t="s">
        <v>5112</v>
      </c>
      <c r="C8458" s="194" t="s">
        <v>273</v>
      </c>
      <c r="D8458" s="194" t="s">
        <v>281</v>
      </c>
      <c r="E8458" s="195" t="s">
        <v>19598</v>
      </c>
      <c r="F8458" s="150"/>
      <c r="G8458" s="151"/>
    </row>
    <row r="8459" spans="1:7" ht="15" x14ac:dyDescent="0.25">
      <c r="A8459" s="192"/>
      <c r="B8459" s="200" t="s">
        <v>5113</v>
      </c>
      <c r="C8459" s="192"/>
      <c r="D8459" s="192"/>
      <c r="E8459" s="192"/>
      <c r="F8459" s="150"/>
      <c r="G8459" s="151"/>
    </row>
    <row r="8460" spans="1:7" x14ac:dyDescent="0.2">
      <c r="A8460" s="218">
        <v>10233</v>
      </c>
      <c r="B8460" s="200" t="s">
        <v>5112</v>
      </c>
      <c r="C8460" s="194" t="s">
        <v>273</v>
      </c>
      <c r="D8460" s="194" t="s">
        <v>281</v>
      </c>
      <c r="E8460" s="195" t="s">
        <v>19599</v>
      </c>
      <c r="F8460" s="150"/>
      <c r="G8460" s="151"/>
    </row>
    <row r="8461" spans="1:7" ht="15" x14ac:dyDescent="0.25">
      <c r="A8461" s="192"/>
      <c r="B8461" s="200" t="s">
        <v>5114</v>
      </c>
      <c r="C8461" s="192"/>
      <c r="D8461" s="192"/>
      <c r="E8461" s="192"/>
      <c r="F8461" s="150"/>
      <c r="G8461" s="151"/>
    </row>
    <row r="8462" spans="1:7" x14ac:dyDescent="0.2">
      <c r="A8462" s="218">
        <v>10234</v>
      </c>
      <c r="B8462" s="200" t="s">
        <v>5115</v>
      </c>
      <c r="C8462" s="194" t="s">
        <v>273</v>
      </c>
      <c r="D8462" s="194" t="s">
        <v>281</v>
      </c>
      <c r="E8462" s="195" t="s">
        <v>5408</v>
      </c>
      <c r="F8462" s="150"/>
      <c r="G8462" s="151"/>
    </row>
    <row r="8463" spans="1:7" ht="15" x14ac:dyDescent="0.25">
      <c r="A8463" s="192"/>
      <c r="B8463" s="200" t="s">
        <v>5116</v>
      </c>
      <c r="C8463" s="192"/>
      <c r="D8463" s="192"/>
      <c r="E8463" s="192"/>
      <c r="F8463" s="150"/>
      <c r="G8463" s="151"/>
    </row>
    <row r="8464" spans="1:7" ht="15" x14ac:dyDescent="0.25">
      <c r="A8464" s="218">
        <v>10231</v>
      </c>
      <c r="B8464" s="200" t="s">
        <v>5117</v>
      </c>
      <c r="C8464" s="194" t="s">
        <v>273</v>
      </c>
      <c r="D8464" s="194" t="s">
        <v>281</v>
      </c>
      <c r="E8464" s="195" t="s">
        <v>19600</v>
      </c>
      <c r="F8464" s="147"/>
      <c r="G8464" s="147"/>
    </row>
    <row r="8465" spans="1:7" ht="15" x14ac:dyDescent="0.25">
      <c r="A8465" s="192"/>
      <c r="B8465" s="200" t="s">
        <v>5113</v>
      </c>
      <c r="C8465" s="192"/>
      <c r="D8465" s="192"/>
      <c r="E8465" s="192"/>
      <c r="F8465" s="150"/>
      <c r="G8465" s="151"/>
    </row>
    <row r="8466" spans="1:7" ht="15" x14ac:dyDescent="0.25">
      <c r="A8466" s="199" t="s">
        <v>16759</v>
      </c>
      <c r="B8466" s="192"/>
      <c r="C8466" s="192"/>
      <c r="D8466" s="192"/>
      <c r="E8466" s="192"/>
      <c r="F8466" s="147"/>
      <c r="G8466" s="147"/>
    </row>
    <row r="8467" spans="1:7" ht="15" x14ac:dyDescent="0.25">
      <c r="A8467" s="164"/>
      <c r="B8467" s="147"/>
      <c r="C8467" s="156"/>
      <c r="D8467" s="147"/>
      <c r="E8467" s="150"/>
      <c r="F8467" s="150"/>
      <c r="G8467" s="151"/>
    </row>
    <row r="8468" spans="1:7" ht="18" x14ac:dyDescent="0.25">
      <c r="A8468" s="192"/>
      <c r="B8468" s="201" t="s">
        <v>264</v>
      </c>
      <c r="C8468" s="192"/>
      <c r="D8468" s="193" t="s">
        <v>16732</v>
      </c>
      <c r="E8468" s="194" t="s">
        <v>19601</v>
      </c>
      <c r="F8468" s="147"/>
      <c r="G8468" s="147"/>
    </row>
    <row r="8469" spans="1:7" ht="15" x14ac:dyDescent="0.25">
      <c r="A8469" s="199" t="s">
        <v>16734</v>
      </c>
      <c r="B8469" s="192"/>
      <c r="C8469" s="192"/>
      <c r="D8469" s="192"/>
      <c r="E8469" s="192"/>
      <c r="F8469" s="150"/>
      <c r="G8469" s="151"/>
    </row>
    <row r="8470" spans="1:7" ht="15" x14ac:dyDescent="0.25">
      <c r="A8470" s="199" t="s">
        <v>16735</v>
      </c>
      <c r="B8470" s="192"/>
      <c r="C8470" s="192"/>
      <c r="D8470" s="192"/>
      <c r="E8470" s="192"/>
      <c r="F8470" s="150"/>
      <c r="G8470" s="151"/>
    </row>
    <row r="8471" spans="1:7" ht="15" x14ac:dyDescent="0.25">
      <c r="A8471" s="199" t="s">
        <v>16736</v>
      </c>
      <c r="B8471" s="192"/>
      <c r="C8471" s="192"/>
      <c r="D8471" s="192"/>
      <c r="E8471" s="192"/>
      <c r="F8471" s="150"/>
      <c r="G8471" s="151"/>
    </row>
    <row r="8472" spans="1:7" ht="15" x14ac:dyDescent="0.25">
      <c r="A8472" s="199" t="s">
        <v>16737</v>
      </c>
      <c r="B8472" s="192"/>
      <c r="C8472" s="192"/>
      <c r="D8472" s="192"/>
      <c r="E8472" s="192"/>
      <c r="F8472" s="150"/>
      <c r="G8472" s="151"/>
    </row>
    <row r="8473" spans="1:7" ht="15" x14ac:dyDescent="0.25">
      <c r="A8473" s="199" t="s">
        <v>16738</v>
      </c>
      <c r="B8473" s="192"/>
      <c r="C8473" s="192"/>
      <c r="D8473" s="192"/>
      <c r="E8473" s="192"/>
      <c r="F8473" s="150"/>
      <c r="G8473" s="151"/>
    </row>
    <row r="8474" spans="1:7" ht="15" x14ac:dyDescent="0.25">
      <c r="A8474" s="199" t="s">
        <v>16739</v>
      </c>
      <c r="B8474" s="200" t="s">
        <v>16740</v>
      </c>
      <c r="C8474" s="192"/>
      <c r="D8474" s="192"/>
      <c r="E8474" s="192"/>
      <c r="F8474" s="150"/>
      <c r="G8474" s="151"/>
    </row>
    <row r="8475" spans="1:7" ht="15" x14ac:dyDescent="0.25">
      <c r="A8475" s="192"/>
      <c r="B8475" s="200" t="s">
        <v>16741</v>
      </c>
      <c r="C8475" s="195" t="s">
        <v>16742</v>
      </c>
      <c r="D8475" s="192"/>
      <c r="E8475" s="195" t="s">
        <v>16743</v>
      </c>
      <c r="F8475" s="150"/>
      <c r="G8475" s="151"/>
    </row>
    <row r="8476" spans="1:7" ht="15" x14ac:dyDescent="0.25">
      <c r="A8476" s="199" t="s">
        <v>16744</v>
      </c>
      <c r="B8476" s="199" t="s">
        <v>16745</v>
      </c>
      <c r="C8476" s="192"/>
      <c r="D8476" s="193" t="s">
        <v>16746</v>
      </c>
      <c r="E8476" s="192"/>
      <c r="F8476" s="150"/>
      <c r="G8476" s="151"/>
    </row>
    <row r="8477" spans="1:7" x14ac:dyDescent="0.2">
      <c r="A8477" s="199" t="s">
        <v>265</v>
      </c>
      <c r="B8477" s="199" t="s">
        <v>266</v>
      </c>
      <c r="C8477" s="193" t="s">
        <v>267</v>
      </c>
      <c r="D8477" s="193" t="s">
        <v>268</v>
      </c>
      <c r="E8477" s="193" t="s">
        <v>269</v>
      </c>
      <c r="F8477" s="150"/>
      <c r="G8477" s="151"/>
    </row>
    <row r="8478" spans="1:7" ht="15" x14ac:dyDescent="0.25">
      <c r="A8478" s="192"/>
      <c r="B8478" s="192"/>
      <c r="C8478" s="192"/>
      <c r="D8478" s="193" t="s">
        <v>270</v>
      </c>
      <c r="E8478" s="193" t="s">
        <v>271</v>
      </c>
      <c r="F8478" s="150"/>
      <c r="G8478" s="151"/>
    </row>
    <row r="8479" spans="1:7" ht="15" x14ac:dyDescent="0.25">
      <c r="A8479" s="192"/>
      <c r="B8479" s="200" t="s">
        <v>5117</v>
      </c>
      <c r="C8479" s="192"/>
      <c r="D8479" s="192"/>
      <c r="E8479" s="192"/>
      <c r="F8479" s="150"/>
      <c r="G8479" s="151"/>
    </row>
    <row r="8480" spans="1:7" ht="15" x14ac:dyDescent="0.25">
      <c r="A8480" s="192"/>
      <c r="B8480" s="200" t="s">
        <v>5113</v>
      </c>
      <c r="C8480" s="192"/>
      <c r="D8480" s="192"/>
      <c r="E8480" s="192"/>
      <c r="F8480" s="147"/>
      <c r="G8480" s="147"/>
    </row>
    <row r="8481" spans="1:7" x14ac:dyDescent="0.2">
      <c r="A8481" s="218">
        <v>10232</v>
      </c>
      <c r="B8481" s="200" t="s">
        <v>5118</v>
      </c>
      <c r="C8481" s="194" t="s">
        <v>273</v>
      </c>
      <c r="D8481" s="194" t="s">
        <v>281</v>
      </c>
      <c r="E8481" s="195" t="s">
        <v>19602</v>
      </c>
      <c r="F8481" s="150"/>
      <c r="G8481" s="151"/>
    </row>
    <row r="8482" spans="1:7" ht="15" x14ac:dyDescent="0.25">
      <c r="A8482" s="192"/>
      <c r="B8482" s="200" t="s">
        <v>5116</v>
      </c>
      <c r="C8482" s="192"/>
      <c r="D8482" s="192"/>
      <c r="E8482" s="192"/>
      <c r="F8482" s="147"/>
      <c r="G8482" s="147"/>
    </row>
    <row r="8483" spans="1:7" x14ac:dyDescent="0.2">
      <c r="A8483" s="218">
        <v>10229</v>
      </c>
      <c r="B8483" s="200" t="s">
        <v>5119</v>
      </c>
      <c r="C8483" s="194" t="s">
        <v>273</v>
      </c>
      <c r="D8483" s="194" t="s">
        <v>209</v>
      </c>
      <c r="E8483" s="195" t="s">
        <v>6047</v>
      </c>
      <c r="F8483" s="150"/>
      <c r="G8483" s="151"/>
    </row>
    <row r="8484" spans="1:7" ht="15" x14ac:dyDescent="0.25">
      <c r="A8484" s="192"/>
      <c r="B8484" s="200" t="s">
        <v>5116</v>
      </c>
      <c r="C8484" s="192"/>
      <c r="D8484" s="192"/>
      <c r="E8484" s="192"/>
      <c r="F8484" s="147"/>
      <c r="G8484" s="147"/>
    </row>
    <row r="8485" spans="1:7" x14ac:dyDescent="0.2">
      <c r="A8485" s="218">
        <v>10235</v>
      </c>
      <c r="B8485" s="200" t="s">
        <v>5120</v>
      </c>
      <c r="C8485" s="194" t="s">
        <v>273</v>
      </c>
      <c r="D8485" s="194" t="s">
        <v>281</v>
      </c>
      <c r="E8485" s="195" t="s">
        <v>19603</v>
      </c>
      <c r="F8485" s="150"/>
      <c r="G8485" s="151"/>
    </row>
    <row r="8486" spans="1:7" ht="15" x14ac:dyDescent="0.25">
      <c r="A8486" s="192"/>
      <c r="B8486" s="200" t="s">
        <v>5116</v>
      </c>
      <c r="C8486" s="192"/>
      <c r="D8486" s="192"/>
      <c r="E8486" s="192"/>
      <c r="F8486" s="150"/>
      <c r="G8486" s="151"/>
    </row>
    <row r="8487" spans="1:7" ht="15" x14ac:dyDescent="0.25">
      <c r="A8487" s="218">
        <v>10230</v>
      </c>
      <c r="B8487" s="200" t="s">
        <v>5121</v>
      </c>
      <c r="C8487" s="194" t="s">
        <v>273</v>
      </c>
      <c r="D8487" s="194" t="s">
        <v>281</v>
      </c>
      <c r="E8487" s="195" t="s">
        <v>19604</v>
      </c>
      <c r="F8487" s="147"/>
      <c r="G8487" s="147"/>
    </row>
    <row r="8488" spans="1:7" ht="15" x14ac:dyDescent="0.25">
      <c r="A8488" s="192"/>
      <c r="B8488" s="200" t="s">
        <v>5116</v>
      </c>
      <c r="C8488" s="192"/>
      <c r="D8488" s="192"/>
      <c r="E8488" s="192"/>
      <c r="F8488" s="150"/>
      <c r="G8488" s="151"/>
    </row>
    <row r="8489" spans="1:7" ht="15" x14ac:dyDescent="0.25">
      <c r="A8489" s="218">
        <v>10409</v>
      </c>
      <c r="B8489" s="200" t="s">
        <v>5122</v>
      </c>
      <c r="C8489" s="194" t="s">
        <v>273</v>
      </c>
      <c r="D8489" s="194" t="s">
        <v>281</v>
      </c>
      <c r="E8489" s="195" t="s">
        <v>19605</v>
      </c>
      <c r="F8489" s="147"/>
      <c r="G8489" s="147"/>
    </row>
    <row r="8490" spans="1:7" ht="15" x14ac:dyDescent="0.25">
      <c r="A8490" s="192"/>
      <c r="B8490" s="200" t="s">
        <v>5123</v>
      </c>
      <c r="C8490" s="192"/>
      <c r="D8490" s="192"/>
      <c r="E8490" s="192"/>
      <c r="F8490" s="150"/>
      <c r="G8490" s="151"/>
    </row>
    <row r="8491" spans="1:7" ht="15" x14ac:dyDescent="0.25">
      <c r="A8491" s="218">
        <v>10411</v>
      </c>
      <c r="B8491" s="200" t="s">
        <v>5124</v>
      </c>
      <c r="C8491" s="194" t="s">
        <v>273</v>
      </c>
      <c r="D8491" s="194" t="s">
        <v>281</v>
      </c>
      <c r="E8491" s="195" t="s">
        <v>19606</v>
      </c>
      <c r="F8491" s="147"/>
      <c r="G8491" s="147"/>
    </row>
    <row r="8492" spans="1:7" ht="15" x14ac:dyDescent="0.25">
      <c r="A8492" s="192"/>
      <c r="B8492" s="200" t="s">
        <v>5123</v>
      </c>
      <c r="C8492" s="192"/>
      <c r="D8492" s="192"/>
      <c r="E8492" s="192"/>
      <c r="F8492" s="150"/>
      <c r="G8492" s="151"/>
    </row>
    <row r="8493" spans="1:7" ht="15" x14ac:dyDescent="0.25">
      <c r="A8493" s="218">
        <v>10404</v>
      </c>
      <c r="B8493" s="200" t="s">
        <v>5125</v>
      </c>
      <c r="C8493" s="194" t="s">
        <v>273</v>
      </c>
      <c r="D8493" s="194" t="s">
        <v>281</v>
      </c>
      <c r="E8493" s="195" t="s">
        <v>9946</v>
      </c>
      <c r="F8493" s="147"/>
      <c r="G8493" s="147"/>
    </row>
    <row r="8494" spans="1:7" ht="15" x14ac:dyDescent="0.25">
      <c r="A8494" s="192"/>
      <c r="B8494" s="200" t="s">
        <v>5123</v>
      </c>
      <c r="C8494" s="192"/>
      <c r="D8494" s="192"/>
      <c r="E8494" s="192"/>
      <c r="F8494" s="150"/>
      <c r="G8494" s="151"/>
    </row>
    <row r="8495" spans="1:7" ht="15" x14ac:dyDescent="0.25">
      <c r="A8495" s="218">
        <v>10410</v>
      </c>
      <c r="B8495" s="200" t="s">
        <v>5126</v>
      </c>
      <c r="C8495" s="194" t="s">
        <v>273</v>
      </c>
      <c r="D8495" s="194" t="s">
        <v>281</v>
      </c>
      <c r="E8495" s="195" t="s">
        <v>19607</v>
      </c>
      <c r="F8495" s="147"/>
      <c r="G8495" s="147"/>
    </row>
    <row r="8496" spans="1:7" ht="15" x14ac:dyDescent="0.25">
      <c r="A8496" s="192"/>
      <c r="B8496" s="200" t="s">
        <v>5127</v>
      </c>
      <c r="C8496" s="192"/>
      <c r="D8496" s="192"/>
      <c r="E8496" s="192"/>
    </row>
    <row r="8497" spans="1:7" x14ac:dyDescent="0.2">
      <c r="A8497" s="218">
        <v>10405</v>
      </c>
      <c r="B8497" s="200" t="s">
        <v>5128</v>
      </c>
      <c r="C8497" s="194" t="s">
        <v>273</v>
      </c>
      <c r="D8497" s="194" t="s">
        <v>281</v>
      </c>
      <c r="E8497" s="195" t="s">
        <v>19608</v>
      </c>
    </row>
    <row r="8498" spans="1:7" ht="15" x14ac:dyDescent="0.25">
      <c r="A8498" s="192"/>
      <c r="B8498" s="200" t="s">
        <v>5123</v>
      </c>
      <c r="C8498" s="192"/>
      <c r="D8498" s="192"/>
      <c r="E8498" s="192"/>
    </row>
    <row r="8499" spans="1:7" x14ac:dyDescent="0.2">
      <c r="A8499" s="218">
        <v>10408</v>
      </c>
      <c r="B8499" s="200" t="s">
        <v>5129</v>
      </c>
      <c r="C8499" s="194" t="s">
        <v>273</v>
      </c>
      <c r="D8499" s="194" t="s">
        <v>281</v>
      </c>
      <c r="E8499" s="195" t="s">
        <v>19609</v>
      </c>
    </row>
    <row r="8500" spans="1:7" ht="15" x14ac:dyDescent="0.25">
      <c r="A8500" s="192"/>
      <c r="B8500" s="200" t="s">
        <v>5127</v>
      </c>
      <c r="C8500" s="192"/>
      <c r="D8500" s="192"/>
      <c r="E8500" s="192"/>
    </row>
    <row r="8501" spans="1:7" ht="15" x14ac:dyDescent="0.25">
      <c r="A8501" s="218">
        <v>10412</v>
      </c>
      <c r="B8501" s="200" t="s">
        <v>5130</v>
      </c>
      <c r="C8501" s="194" t="s">
        <v>273</v>
      </c>
      <c r="D8501" s="194" t="s">
        <v>281</v>
      </c>
      <c r="E8501" s="195" t="s">
        <v>19610</v>
      </c>
      <c r="F8501" s="147"/>
      <c r="G8501" s="147"/>
    </row>
    <row r="8502" spans="1:7" ht="15" x14ac:dyDescent="0.25">
      <c r="A8502" s="192"/>
      <c r="B8502" s="200" t="s">
        <v>5123</v>
      </c>
      <c r="C8502" s="192"/>
      <c r="D8502" s="192"/>
      <c r="E8502" s="192"/>
    </row>
    <row r="8503" spans="1:7" ht="15" x14ac:dyDescent="0.25">
      <c r="A8503" s="218">
        <v>10406</v>
      </c>
      <c r="B8503" s="200" t="s">
        <v>19611</v>
      </c>
      <c r="C8503" s="194" t="s">
        <v>273</v>
      </c>
      <c r="D8503" s="194" t="s">
        <v>281</v>
      </c>
      <c r="E8503" s="195" t="s">
        <v>19612</v>
      </c>
      <c r="F8503" s="147"/>
      <c r="G8503" s="147"/>
    </row>
    <row r="8504" spans="1:7" ht="15" x14ac:dyDescent="0.25">
      <c r="A8504" s="192"/>
      <c r="B8504" s="200" t="s">
        <v>5127</v>
      </c>
      <c r="C8504" s="192"/>
      <c r="D8504" s="192"/>
      <c r="E8504" s="192"/>
      <c r="F8504" s="147"/>
      <c r="G8504" s="147"/>
    </row>
    <row r="8505" spans="1:7" ht="15" x14ac:dyDescent="0.25">
      <c r="A8505" s="218">
        <v>10407</v>
      </c>
      <c r="B8505" s="200" t="s">
        <v>5131</v>
      </c>
      <c r="C8505" s="194" t="s">
        <v>273</v>
      </c>
      <c r="D8505" s="194" t="s">
        <v>281</v>
      </c>
      <c r="E8505" s="195" t="s">
        <v>19613</v>
      </c>
      <c r="F8505" s="147"/>
      <c r="G8505" s="147"/>
    </row>
    <row r="8506" spans="1:7" ht="15" x14ac:dyDescent="0.25">
      <c r="A8506" s="192"/>
      <c r="B8506" s="200" t="s">
        <v>5127</v>
      </c>
      <c r="C8506" s="192"/>
      <c r="D8506" s="192"/>
      <c r="E8506" s="192"/>
      <c r="F8506" s="147"/>
      <c r="G8506" s="147"/>
    </row>
    <row r="8507" spans="1:7" ht="15" x14ac:dyDescent="0.25">
      <c r="A8507" s="218">
        <v>10416</v>
      </c>
      <c r="B8507" s="200" t="s">
        <v>5132</v>
      </c>
      <c r="C8507" s="194" t="s">
        <v>273</v>
      </c>
      <c r="D8507" s="194" t="s">
        <v>281</v>
      </c>
      <c r="E8507" s="195" t="s">
        <v>19614</v>
      </c>
      <c r="F8507" s="147"/>
      <c r="G8507" s="147"/>
    </row>
    <row r="8508" spans="1:7" ht="15" x14ac:dyDescent="0.25">
      <c r="A8508" s="192"/>
      <c r="B8508" s="200" t="s">
        <v>5133</v>
      </c>
      <c r="C8508" s="192"/>
      <c r="D8508" s="192"/>
      <c r="E8508" s="192"/>
    </row>
    <row r="8509" spans="1:7" ht="15" x14ac:dyDescent="0.25">
      <c r="A8509" s="218">
        <v>10419</v>
      </c>
      <c r="B8509" s="200" t="s">
        <v>5134</v>
      </c>
      <c r="C8509" s="194" t="s">
        <v>273</v>
      </c>
      <c r="D8509" s="194" t="s">
        <v>281</v>
      </c>
      <c r="E8509" s="195" t="s">
        <v>19615</v>
      </c>
      <c r="F8509" s="147"/>
      <c r="G8509" s="147"/>
    </row>
    <row r="8510" spans="1:7" ht="15" x14ac:dyDescent="0.25">
      <c r="A8510" s="192"/>
      <c r="B8510" s="200" t="s">
        <v>5133</v>
      </c>
      <c r="C8510" s="192"/>
      <c r="D8510" s="192"/>
      <c r="E8510" s="192"/>
      <c r="F8510" s="147"/>
      <c r="G8510" s="151"/>
    </row>
    <row r="8511" spans="1:7" ht="15" x14ac:dyDescent="0.25">
      <c r="A8511" s="218">
        <v>21092</v>
      </c>
      <c r="B8511" s="200" t="s">
        <v>5135</v>
      </c>
      <c r="C8511" s="194" t="s">
        <v>273</v>
      </c>
      <c r="D8511" s="194" t="s">
        <v>281</v>
      </c>
      <c r="E8511" s="195" t="s">
        <v>19616</v>
      </c>
      <c r="F8511" s="148"/>
      <c r="G8511" s="147"/>
    </row>
    <row r="8512" spans="1:7" ht="15" x14ac:dyDescent="0.25">
      <c r="A8512" s="192"/>
      <c r="B8512" s="200" t="s">
        <v>5133</v>
      </c>
      <c r="C8512" s="192"/>
      <c r="D8512" s="192"/>
      <c r="E8512" s="192"/>
      <c r="F8512" s="148"/>
      <c r="G8512" s="148"/>
    </row>
    <row r="8513" spans="1:7" x14ac:dyDescent="0.2">
      <c r="A8513" s="218">
        <v>10418</v>
      </c>
      <c r="B8513" s="200" t="s">
        <v>5136</v>
      </c>
      <c r="C8513" s="194" t="s">
        <v>273</v>
      </c>
      <c r="D8513" s="194" t="s">
        <v>281</v>
      </c>
      <c r="E8513" s="195" t="s">
        <v>19617</v>
      </c>
      <c r="F8513" s="148"/>
      <c r="G8513" s="148"/>
    </row>
    <row r="8514" spans="1:7" ht="15" x14ac:dyDescent="0.25">
      <c r="A8514" s="192"/>
      <c r="B8514" s="200" t="s">
        <v>5133</v>
      </c>
      <c r="C8514" s="192"/>
      <c r="D8514" s="192"/>
      <c r="E8514" s="192"/>
      <c r="F8514" s="150"/>
      <c r="G8514" s="151"/>
    </row>
    <row r="8515" spans="1:7" ht="15" x14ac:dyDescent="0.25">
      <c r="A8515" s="218">
        <v>12657</v>
      </c>
      <c r="B8515" s="200" t="s">
        <v>5137</v>
      </c>
      <c r="C8515" s="194" t="s">
        <v>273</v>
      </c>
      <c r="D8515" s="194" t="s">
        <v>281</v>
      </c>
      <c r="E8515" s="195" t="s">
        <v>19618</v>
      </c>
      <c r="F8515" s="147"/>
      <c r="G8515" s="147"/>
    </row>
    <row r="8516" spans="1:7" ht="15" x14ac:dyDescent="0.25">
      <c r="A8516" s="192"/>
      <c r="B8516" s="200" t="s">
        <v>5133</v>
      </c>
      <c r="C8516" s="192"/>
      <c r="D8516" s="192"/>
      <c r="E8516" s="192"/>
      <c r="F8516" s="150"/>
      <c r="G8516" s="151"/>
    </row>
    <row r="8517" spans="1:7" ht="15" x14ac:dyDescent="0.25">
      <c r="A8517" s="218">
        <v>10417</v>
      </c>
      <c r="B8517" s="200" t="s">
        <v>5138</v>
      </c>
      <c r="C8517" s="194" t="s">
        <v>273</v>
      </c>
      <c r="D8517" s="194" t="s">
        <v>281</v>
      </c>
      <c r="E8517" s="195" t="s">
        <v>19619</v>
      </c>
      <c r="F8517" s="147"/>
      <c r="G8517" s="147"/>
    </row>
    <row r="8518" spans="1:7" ht="15" x14ac:dyDescent="0.25">
      <c r="A8518" s="192"/>
      <c r="B8518" s="200" t="s">
        <v>5133</v>
      </c>
      <c r="C8518" s="192"/>
      <c r="D8518" s="192"/>
      <c r="E8518" s="192"/>
      <c r="F8518" s="150"/>
      <c r="G8518" s="151"/>
    </row>
    <row r="8519" spans="1:7" ht="15" x14ac:dyDescent="0.25">
      <c r="A8519" s="218">
        <v>10413</v>
      </c>
      <c r="B8519" s="200" t="s">
        <v>5139</v>
      </c>
      <c r="C8519" s="194" t="s">
        <v>273</v>
      </c>
      <c r="D8519" s="194" t="s">
        <v>281</v>
      </c>
      <c r="E8519" s="195" t="s">
        <v>5403</v>
      </c>
      <c r="F8519" s="147"/>
      <c r="G8519" s="147"/>
    </row>
    <row r="8520" spans="1:7" ht="15" x14ac:dyDescent="0.25">
      <c r="A8520" s="192"/>
      <c r="B8520" s="200" t="s">
        <v>5133</v>
      </c>
      <c r="C8520" s="192"/>
      <c r="D8520" s="192"/>
      <c r="E8520" s="192"/>
      <c r="F8520" s="150"/>
      <c r="G8520" s="151"/>
    </row>
    <row r="8521" spans="1:7" ht="15" x14ac:dyDescent="0.25">
      <c r="A8521" s="218">
        <v>10414</v>
      </c>
      <c r="B8521" s="200" t="s">
        <v>5140</v>
      </c>
      <c r="C8521" s="194" t="s">
        <v>273</v>
      </c>
      <c r="D8521" s="194" t="s">
        <v>281</v>
      </c>
      <c r="E8521" s="195" t="s">
        <v>19620</v>
      </c>
      <c r="F8521" s="147"/>
      <c r="G8521" s="147"/>
    </row>
    <row r="8522" spans="1:7" ht="15" x14ac:dyDescent="0.25">
      <c r="A8522" s="192"/>
      <c r="B8522" s="200" t="s">
        <v>5133</v>
      </c>
      <c r="C8522" s="192"/>
      <c r="D8522" s="192"/>
      <c r="E8522" s="192"/>
      <c r="F8522" s="150"/>
      <c r="G8522" s="151"/>
    </row>
    <row r="8523" spans="1:7" ht="15" x14ac:dyDescent="0.25">
      <c r="A8523" s="218">
        <v>10415</v>
      </c>
      <c r="B8523" s="200" t="s">
        <v>5141</v>
      </c>
      <c r="C8523" s="194" t="s">
        <v>273</v>
      </c>
      <c r="D8523" s="194" t="s">
        <v>281</v>
      </c>
      <c r="E8523" s="195" t="s">
        <v>19621</v>
      </c>
      <c r="F8523" s="147"/>
      <c r="G8523" s="147"/>
    </row>
    <row r="8524" spans="1:7" ht="15" x14ac:dyDescent="0.25">
      <c r="A8524" s="192"/>
      <c r="B8524" s="200" t="s">
        <v>5133</v>
      </c>
      <c r="C8524" s="192"/>
      <c r="D8524" s="192"/>
      <c r="E8524" s="192"/>
      <c r="F8524" s="150"/>
      <c r="G8524" s="151"/>
    </row>
    <row r="8525" spans="1:7" ht="15" x14ac:dyDescent="0.25">
      <c r="A8525" s="218">
        <v>37588</v>
      </c>
      <c r="B8525" s="200" t="s">
        <v>5142</v>
      </c>
      <c r="C8525" s="194" t="s">
        <v>273</v>
      </c>
      <c r="D8525" s="194" t="s">
        <v>281</v>
      </c>
      <c r="E8525" s="195" t="s">
        <v>6424</v>
      </c>
      <c r="F8525" s="147"/>
      <c r="G8525" s="147"/>
    </row>
    <row r="8526" spans="1:7" x14ac:dyDescent="0.2">
      <c r="A8526" s="218">
        <v>6157</v>
      </c>
      <c r="B8526" s="200" t="s">
        <v>5143</v>
      </c>
      <c r="C8526" s="194" t="s">
        <v>273</v>
      </c>
      <c r="D8526" s="194" t="s">
        <v>281</v>
      </c>
      <c r="E8526" s="195" t="s">
        <v>7610</v>
      </c>
      <c r="F8526" s="150"/>
      <c r="G8526" s="151"/>
    </row>
    <row r="8527" spans="1:7" x14ac:dyDescent="0.2">
      <c r="A8527" s="218">
        <v>6152</v>
      </c>
      <c r="B8527" s="200" t="s">
        <v>5144</v>
      </c>
      <c r="C8527" s="194" t="s">
        <v>273</v>
      </c>
      <c r="D8527" s="194" t="s">
        <v>281</v>
      </c>
      <c r="E8527" s="195" t="s">
        <v>7048</v>
      </c>
      <c r="F8527" s="150"/>
      <c r="G8527" s="151"/>
    </row>
    <row r="8528" spans="1:7" ht="15" x14ac:dyDescent="0.25">
      <c r="A8528" s="218">
        <v>6158</v>
      </c>
      <c r="B8528" s="200" t="s">
        <v>5145</v>
      </c>
      <c r="C8528" s="194" t="s">
        <v>273</v>
      </c>
      <c r="D8528" s="194" t="s">
        <v>281</v>
      </c>
      <c r="E8528" s="195" t="s">
        <v>6261</v>
      </c>
      <c r="F8528" s="147"/>
      <c r="G8528" s="147"/>
    </row>
    <row r="8529" spans="1:7" x14ac:dyDescent="0.2">
      <c r="A8529" s="218">
        <v>6153</v>
      </c>
      <c r="B8529" s="200" t="s">
        <v>5146</v>
      </c>
      <c r="C8529" s="194" t="s">
        <v>273</v>
      </c>
      <c r="D8529" s="194" t="s">
        <v>281</v>
      </c>
      <c r="E8529" s="195" t="s">
        <v>5562</v>
      </c>
      <c r="F8529" s="150"/>
      <c r="G8529" s="151"/>
    </row>
    <row r="8530" spans="1:7" ht="15" x14ac:dyDescent="0.25">
      <c r="A8530" s="192"/>
      <c r="B8530" s="200" t="s">
        <v>5147</v>
      </c>
      <c r="C8530" s="192"/>
      <c r="D8530" s="192"/>
      <c r="E8530" s="192"/>
      <c r="F8530" s="147"/>
      <c r="G8530" s="147"/>
    </row>
    <row r="8531" spans="1:7" x14ac:dyDescent="0.2">
      <c r="A8531" s="218">
        <v>6156</v>
      </c>
      <c r="B8531" s="200" t="s">
        <v>5148</v>
      </c>
      <c r="C8531" s="194" t="s">
        <v>273</v>
      </c>
      <c r="D8531" s="194" t="s">
        <v>281</v>
      </c>
      <c r="E8531" s="195" t="s">
        <v>5873</v>
      </c>
      <c r="F8531" s="150"/>
      <c r="G8531" s="151"/>
    </row>
    <row r="8532" spans="1:7" ht="15" x14ac:dyDescent="0.25">
      <c r="A8532" s="218">
        <v>6154</v>
      </c>
      <c r="B8532" s="200" t="s">
        <v>5149</v>
      </c>
      <c r="C8532" s="194" t="s">
        <v>273</v>
      </c>
      <c r="D8532" s="194" t="s">
        <v>281</v>
      </c>
      <c r="E8532" s="195" t="s">
        <v>5254</v>
      </c>
      <c r="F8532" s="147"/>
      <c r="G8532" s="147"/>
    </row>
    <row r="8533" spans="1:7" x14ac:dyDescent="0.2">
      <c r="A8533" s="218">
        <v>6155</v>
      </c>
      <c r="B8533" s="200" t="s">
        <v>5150</v>
      </c>
      <c r="C8533" s="194" t="s">
        <v>273</v>
      </c>
      <c r="D8533" s="194" t="s">
        <v>281</v>
      </c>
      <c r="E8533" s="195" t="s">
        <v>5882</v>
      </c>
      <c r="F8533" s="150"/>
      <c r="G8533" s="151"/>
    </row>
    <row r="8534" spans="1:7" ht="15" x14ac:dyDescent="0.25">
      <c r="A8534" s="192"/>
      <c r="B8534" s="200" t="s">
        <v>5151</v>
      </c>
      <c r="C8534" s="192"/>
      <c r="D8534" s="192"/>
      <c r="E8534" s="192"/>
      <c r="F8534" s="147"/>
      <c r="G8534" s="147"/>
    </row>
    <row r="8535" spans="1:7" x14ac:dyDescent="0.2">
      <c r="A8535" s="218">
        <v>3115</v>
      </c>
      <c r="B8535" s="200" t="s">
        <v>5152</v>
      </c>
      <c r="C8535" s="194" t="s">
        <v>273</v>
      </c>
      <c r="D8535" s="194" t="s">
        <v>281</v>
      </c>
      <c r="E8535" s="195" t="s">
        <v>19622</v>
      </c>
      <c r="F8535" s="150"/>
      <c r="G8535" s="151"/>
    </row>
    <row r="8536" spans="1:7" ht="15" x14ac:dyDescent="0.25">
      <c r="A8536" s="199" t="s">
        <v>16759</v>
      </c>
      <c r="B8536" s="192"/>
      <c r="C8536" s="192"/>
      <c r="D8536" s="192"/>
      <c r="E8536" s="192"/>
      <c r="F8536" s="147"/>
      <c r="G8536" s="147"/>
    </row>
    <row r="8537" spans="1:7" ht="15" x14ac:dyDescent="0.25">
      <c r="A8537" s="164"/>
      <c r="B8537" s="147"/>
      <c r="C8537" s="156"/>
      <c r="D8537" s="147"/>
      <c r="E8537" s="150"/>
      <c r="F8537" s="150"/>
      <c r="G8537" s="151"/>
    </row>
    <row r="8538" spans="1:7" ht="18" x14ac:dyDescent="0.25">
      <c r="A8538" s="192"/>
      <c r="B8538" s="201" t="s">
        <v>264</v>
      </c>
      <c r="C8538" s="192"/>
      <c r="D8538" s="193" t="s">
        <v>16732</v>
      </c>
      <c r="E8538" s="194" t="s">
        <v>19623</v>
      </c>
      <c r="F8538" s="147"/>
      <c r="G8538" s="147"/>
    </row>
    <row r="8539" spans="1:7" ht="15" x14ac:dyDescent="0.25">
      <c r="A8539" s="199" t="s">
        <v>16734</v>
      </c>
      <c r="B8539" s="192"/>
      <c r="C8539" s="192"/>
      <c r="D8539" s="192"/>
      <c r="E8539" s="192"/>
      <c r="F8539" s="150"/>
      <c r="G8539" s="151"/>
    </row>
    <row r="8540" spans="1:7" ht="15" x14ac:dyDescent="0.25">
      <c r="A8540" s="199" t="s">
        <v>16735</v>
      </c>
      <c r="B8540" s="192"/>
      <c r="C8540" s="192"/>
      <c r="D8540" s="192"/>
      <c r="E8540" s="192"/>
      <c r="F8540" s="147"/>
      <c r="G8540" s="147"/>
    </row>
    <row r="8541" spans="1:7" ht="15" x14ac:dyDescent="0.25">
      <c r="A8541" s="199" t="s">
        <v>16736</v>
      </c>
      <c r="B8541" s="192"/>
      <c r="C8541" s="192"/>
      <c r="D8541" s="192"/>
      <c r="E8541" s="192"/>
      <c r="F8541" s="150"/>
      <c r="G8541" s="151"/>
    </row>
    <row r="8542" spans="1:7" ht="15" x14ac:dyDescent="0.25">
      <c r="A8542" s="199" t="s">
        <v>16737</v>
      </c>
      <c r="B8542" s="192"/>
      <c r="C8542" s="192"/>
      <c r="D8542" s="192"/>
      <c r="E8542" s="192"/>
      <c r="F8542" s="147"/>
      <c r="G8542" s="147"/>
    </row>
    <row r="8543" spans="1:7" ht="15" x14ac:dyDescent="0.25">
      <c r="A8543" s="199" t="s">
        <v>16738</v>
      </c>
      <c r="B8543" s="192"/>
      <c r="C8543" s="192"/>
      <c r="D8543" s="192"/>
      <c r="E8543" s="192"/>
      <c r="F8543" s="150"/>
      <c r="G8543" s="151"/>
    </row>
    <row r="8544" spans="1:7" ht="15" x14ac:dyDescent="0.25">
      <c r="A8544" s="199" t="s">
        <v>16739</v>
      </c>
      <c r="B8544" s="200" t="s">
        <v>16740</v>
      </c>
      <c r="C8544" s="192"/>
      <c r="D8544" s="192"/>
      <c r="E8544" s="192"/>
      <c r="F8544" s="147"/>
      <c r="G8544" s="147"/>
    </row>
    <row r="8545" spans="1:7" ht="15" x14ac:dyDescent="0.25">
      <c r="A8545" s="192"/>
      <c r="B8545" s="200" t="s">
        <v>16741</v>
      </c>
      <c r="C8545" s="195" t="s">
        <v>16742</v>
      </c>
      <c r="D8545" s="192"/>
      <c r="E8545" s="195" t="s">
        <v>16743</v>
      </c>
      <c r="F8545" s="150"/>
      <c r="G8545" s="151"/>
    </row>
    <row r="8546" spans="1:7" ht="15" x14ac:dyDescent="0.25">
      <c r="A8546" s="199" t="s">
        <v>16744</v>
      </c>
      <c r="B8546" s="199" t="s">
        <v>16745</v>
      </c>
      <c r="C8546" s="192"/>
      <c r="D8546" s="193" t="s">
        <v>16746</v>
      </c>
      <c r="E8546" s="192"/>
      <c r="F8546" s="147"/>
      <c r="G8546" s="147"/>
    </row>
    <row r="8547" spans="1:7" x14ac:dyDescent="0.2">
      <c r="A8547" s="199" t="s">
        <v>265</v>
      </c>
      <c r="B8547" s="199" t="s">
        <v>266</v>
      </c>
      <c r="C8547" s="193" t="s">
        <v>267</v>
      </c>
      <c r="D8547" s="193" t="s">
        <v>268</v>
      </c>
      <c r="E8547" s="193" t="s">
        <v>269</v>
      </c>
      <c r="F8547" s="150"/>
      <c r="G8547" s="151"/>
    </row>
    <row r="8548" spans="1:7" ht="15" x14ac:dyDescent="0.25">
      <c r="A8548" s="192"/>
      <c r="B8548" s="192"/>
      <c r="C8548" s="192"/>
      <c r="D8548" s="193" t="s">
        <v>270</v>
      </c>
      <c r="E8548" s="193" t="s">
        <v>271</v>
      </c>
      <c r="F8548" s="147"/>
      <c r="G8548" s="147"/>
    </row>
    <row r="8549" spans="1:7" x14ac:dyDescent="0.2">
      <c r="A8549" s="218">
        <v>3116</v>
      </c>
      <c r="B8549" s="200" t="s">
        <v>5153</v>
      </c>
      <c r="C8549" s="194" t="s">
        <v>273</v>
      </c>
      <c r="D8549" s="194" t="s">
        <v>281</v>
      </c>
      <c r="E8549" s="195" t="s">
        <v>5947</v>
      </c>
      <c r="F8549" s="150"/>
      <c r="G8549" s="151"/>
    </row>
    <row r="8550" spans="1:7" ht="15" x14ac:dyDescent="0.25">
      <c r="A8550" s="218">
        <v>11786</v>
      </c>
      <c r="B8550" s="200" t="s">
        <v>5154</v>
      </c>
      <c r="C8550" s="194" t="s">
        <v>273</v>
      </c>
      <c r="D8550" s="194" t="s">
        <v>281</v>
      </c>
      <c r="E8550" s="195" t="s">
        <v>7051</v>
      </c>
      <c r="F8550" s="147"/>
      <c r="G8550" s="147"/>
    </row>
    <row r="8551" spans="1:7" x14ac:dyDescent="0.2">
      <c r="A8551" s="218">
        <v>13726</v>
      </c>
      <c r="B8551" s="200" t="s">
        <v>5155</v>
      </c>
      <c r="C8551" s="194" t="s">
        <v>273</v>
      </c>
      <c r="D8551" s="194" t="s">
        <v>281</v>
      </c>
      <c r="E8551" s="196" t="s">
        <v>7052</v>
      </c>
      <c r="F8551" s="150"/>
      <c r="G8551" s="151"/>
    </row>
    <row r="8552" spans="1:7" ht="15" x14ac:dyDescent="0.25">
      <c r="A8552" s="192"/>
      <c r="B8552" s="200" t="s">
        <v>5156</v>
      </c>
      <c r="C8552" s="192"/>
      <c r="D8552" s="192"/>
      <c r="E8552" s="192"/>
      <c r="F8552" s="147"/>
      <c r="G8552" s="147"/>
    </row>
    <row r="8553" spans="1:7" x14ac:dyDescent="0.2">
      <c r="A8553" s="218">
        <v>38400</v>
      </c>
      <c r="B8553" s="200" t="s">
        <v>19624</v>
      </c>
      <c r="C8553" s="194" t="s">
        <v>273</v>
      </c>
      <c r="D8553" s="194" t="s">
        <v>281</v>
      </c>
      <c r="E8553" s="195" t="s">
        <v>5909</v>
      </c>
      <c r="F8553" s="150"/>
      <c r="G8553" s="151"/>
    </row>
    <row r="8554" spans="1:7" ht="15" x14ac:dyDescent="0.25">
      <c r="A8554" s="218">
        <v>12627</v>
      </c>
      <c r="B8554" s="200" t="s">
        <v>19625</v>
      </c>
      <c r="C8554" s="194" t="s">
        <v>273</v>
      </c>
      <c r="D8554" s="194" t="s">
        <v>281</v>
      </c>
      <c r="E8554" s="194" t="s">
        <v>6649</v>
      </c>
      <c r="F8554" s="147"/>
      <c r="G8554" s="147"/>
    </row>
    <row r="8555" spans="1:7" ht="15" x14ac:dyDescent="0.25">
      <c r="A8555" s="192"/>
      <c r="B8555" s="200" t="s">
        <v>19626</v>
      </c>
      <c r="C8555" s="192"/>
      <c r="D8555" s="192"/>
      <c r="E8555" s="192"/>
      <c r="F8555" s="150"/>
      <c r="G8555" s="151"/>
    </row>
    <row r="8556" spans="1:7" ht="15" x14ac:dyDescent="0.25">
      <c r="A8556" s="218">
        <v>6138</v>
      </c>
      <c r="B8556" s="200" t="s">
        <v>5157</v>
      </c>
      <c r="C8556" s="194" t="s">
        <v>273</v>
      </c>
      <c r="D8556" s="194" t="s">
        <v>281</v>
      </c>
      <c r="E8556" s="195" t="s">
        <v>6120</v>
      </c>
      <c r="F8556" s="147"/>
      <c r="G8556" s="147"/>
    </row>
    <row r="8557" spans="1:7" x14ac:dyDescent="0.2">
      <c r="A8557" s="218">
        <v>6094</v>
      </c>
      <c r="B8557" s="200" t="s">
        <v>5158</v>
      </c>
      <c r="C8557" s="194" t="s">
        <v>31</v>
      </c>
      <c r="D8557" s="194" t="s">
        <v>281</v>
      </c>
      <c r="E8557" s="195" t="s">
        <v>19627</v>
      </c>
      <c r="F8557" s="150"/>
      <c r="G8557" s="151"/>
    </row>
    <row r="8558" spans="1:7" ht="15" x14ac:dyDescent="0.25">
      <c r="A8558" s="218">
        <v>1160</v>
      </c>
      <c r="B8558" s="200" t="s">
        <v>5159</v>
      </c>
      <c r="C8558" s="194" t="s">
        <v>56</v>
      </c>
      <c r="D8558" s="194" t="s">
        <v>274</v>
      </c>
      <c r="E8558" s="195" t="s">
        <v>5744</v>
      </c>
      <c r="F8558" s="147"/>
      <c r="G8558" s="147"/>
    </row>
    <row r="8559" spans="1:7" ht="15" x14ac:dyDescent="0.25">
      <c r="A8559" s="192"/>
      <c r="B8559" s="200" t="s">
        <v>932</v>
      </c>
      <c r="C8559" s="192"/>
      <c r="D8559" s="192"/>
      <c r="E8559" s="192"/>
      <c r="F8559" s="150"/>
      <c r="G8559" s="151"/>
    </row>
    <row r="8560" spans="1:7" ht="15" x14ac:dyDescent="0.25">
      <c r="A8560" s="218">
        <v>10615</v>
      </c>
      <c r="B8560" s="200" t="s">
        <v>5160</v>
      </c>
      <c r="C8560" s="194" t="s">
        <v>273</v>
      </c>
      <c r="D8560" s="194" t="s">
        <v>281</v>
      </c>
      <c r="E8560" s="196" t="s">
        <v>19628</v>
      </c>
      <c r="F8560" s="147"/>
      <c r="G8560" s="147"/>
    </row>
    <row r="8561" spans="1:7" x14ac:dyDescent="0.2">
      <c r="A8561" s="218">
        <v>13860</v>
      </c>
      <c r="B8561" s="200" t="s">
        <v>5161</v>
      </c>
      <c r="C8561" s="194" t="s">
        <v>273</v>
      </c>
      <c r="D8561" s="194" t="s">
        <v>281</v>
      </c>
      <c r="E8561" s="196" t="s">
        <v>19629</v>
      </c>
      <c r="F8561" s="150"/>
      <c r="G8561" s="151"/>
    </row>
    <row r="8562" spans="1:7" ht="15" x14ac:dyDescent="0.25">
      <c r="A8562" s="218">
        <v>13532</v>
      </c>
      <c r="B8562" s="200" t="s">
        <v>5162</v>
      </c>
      <c r="C8562" s="194" t="s">
        <v>273</v>
      </c>
      <c r="D8562" s="194" t="s">
        <v>281</v>
      </c>
      <c r="E8562" s="196" t="s">
        <v>19630</v>
      </c>
      <c r="F8562" s="147"/>
      <c r="G8562" s="147"/>
    </row>
    <row r="8563" spans="1:7" x14ac:dyDescent="0.2">
      <c r="A8563" s="218">
        <v>11613</v>
      </c>
      <c r="B8563" s="200" t="s">
        <v>5163</v>
      </c>
      <c r="C8563" s="194" t="s">
        <v>273</v>
      </c>
      <c r="D8563" s="194" t="s">
        <v>281</v>
      </c>
      <c r="E8563" s="196" t="s">
        <v>19631</v>
      </c>
      <c r="F8563" s="150"/>
      <c r="G8563" s="151"/>
    </row>
    <row r="8564" spans="1:7" ht="15" x14ac:dyDescent="0.25">
      <c r="A8564" s="192"/>
      <c r="B8564" s="200" t="s">
        <v>5164</v>
      </c>
      <c r="C8564" s="192"/>
      <c r="D8564" s="192"/>
      <c r="E8564" s="192"/>
      <c r="F8564" s="150"/>
      <c r="G8564" s="151"/>
    </row>
    <row r="8565" spans="1:7" ht="15" x14ac:dyDescent="0.25">
      <c r="A8565" s="218">
        <v>10443</v>
      </c>
      <c r="B8565" s="200" t="s">
        <v>5165</v>
      </c>
      <c r="C8565" s="194" t="s">
        <v>273</v>
      </c>
      <c r="D8565" s="194" t="s">
        <v>281</v>
      </c>
      <c r="E8565" s="195" t="s">
        <v>19632</v>
      </c>
      <c r="F8565" s="147"/>
      <c r="G8565" s="147"/>
    </row>
    <row r="8566" spans="1:7" x14ac:dyDescent="0.2">
      <c r="A8566" s="218">
        <v>10441</v>
      </c>
      <c r="B8566" s="200" t="s">
        <v>5166</v>
      </c>
      <c r="C8566" s="194" t="s">
        <v>273</v>
      </c>
      <c r="D8566" s="194" t="s">
        <v>281</v>
      </c>
      <c r="E8566" s="195" t="s">
        <v>19632</v>
      </c>
      <c r="F8566" s="150"/>
      <c r="G8566" s="151"/>
    </row>
    <row r="8567" spans="1:7" ht="15" x14ac:dyDescent="0.25">
      <c r="A8567" s="218">
        <v>10444</v>
      </c>
      <c r="B8567" s="200" t="s">
        <v>5167</v>
      </c>
      <c r="C8567" s="194" t="s">
        <v>273</v>
      </c>
      <c r="D8567" s="194" t="s">
        <v>281</v>
      </c>
      <c r="E8567" s="195" t="s">
        <v>19632</v>
      </c>
      <c r="F8567" s="147"/>
      <c r="G8567" s="147"/>
    </row>
    <row r="8568" spans="1:7" x14ac:dyDescent="0.2">
      <c r="A8568" s="218">
        <v>10439</v>
      </c>
      <c r="B8568" s="200" t="s">
        <v>5168</v>
      </c>
      <c r="C8568" s="194" t="s">
        <v>273</v>
      </c>
      <c r="D8568" s="194" t="s">
        <v>281</v>
      </c>
      <c r="E8568" s="195" t="s">
        <v>19633</v>
      </c>
      <c r="F8568" s="150"/>
      <c r="G8568" s="151"/>
    </row>
    <row r="8569" spans="1:7" ht="15" x14ac:dyDescent="0.25">
      <c r="A8569" s="218">
        <v>10442</v>
      </c>
      <c r="B8569" s="200" t="s">
        <v>5169</v>
      </c>
      <c r="C8569" s="194" t="s">
        <v>273</v>
      </c>
      <c r="D8569" s="194" t="s">
        <v>281</v>
      </c>
      <c r="E8569" s="195" t="s">
        <v>19632</v>
      </c>
      <c r="F8569" s="147"/>
      <c r="G8569" s="147"/>
    </row>
    <row r="8570" spans="1:7" x14ac:dyDescent="0.2">
      <c r="A8570" s="218">
        <v>10438</v>
      </c>
      <c r="B8570" s="200" t="s">
        <v>5170</v>
      </c>
      <c r="C8570" s="194" t="s">
        <v>273</v>
      </c>
      <c r="D8570" s="194" t="s">
        <v>209</v>
      </c>
      <c r="E8570" s="195" t="s">
        <v>19633</v>
      </c>
      <c r="F8570" s="150"/>
      <c r="G8570" s="151"/>
    </row>
    <row r="8571" spans="1:7" ht="15" x14ac:dyDescent="0.25">
      <c r="A8571" s="218">
        <v>10459</v>
      </c>
      <c r="B8571" s="200" t="s">
        <v>5171</v>
      </c>
      <c r="C8571" s="194" t="s">
        <v>273</v>
      </c>
      <c r="D8571" s="194" t="s">
        <v>281</v>
      </c>
      <c r="E8571" s="196" t="s">
        <v>19634</v>
      </c>
      <c r="F8571" s="147"/>
      <c r="G8571" s="147"/>
    </row>
    <row r="8572" spans="1:7" x14ac:dyDescent="0.2">
      <c r="A8572" s="218">
        <v>10458</v>
      </c>
      <c r="B8572" s="200" t="s">
        <v>5172</v>
      </c>
      <c r="C8572" s="194" t="s">
        <v>273</v>
      </c>
      <c r="D8572" s="194" t="s">
        <v>281</v>
      </c>
      <c r="E8572" s="196" t="s">
        <v>19635</v>
      </c>
      <c r="F8572" s="150"/>
      <c r="G8572" s="151"/>
    </row>
    <row r="8573" spans="1:7" ht="15" x14ac:dyDescent="0.25">
      <c r="A8573" s="218">
        <v>10451</v>
      </c>
      <c r="B8573" s="200" t="s">
        <v>5173</v>
      </c>
      <c r="C8573" s="194" t="s">
        <v>273</v>
      </c>
      <c r="D8573" s="194" t="s">
        <v>281</v>
      </c>
      <c r="E8573" s="196" t="s">
        <v>19636</v>
      </c>
      <c r="F8573" s="147"/>
      <c r="G8573" s="147"/>
    </row>
    <row r="8574" spans="1:7" x14ac:dyDescent="0.2">
      <c r="A8574" s="218">
        <v>10447</v>
      </c>
      <c r="B8574" s="200" t="s">
        <v>5174</v>
      </c>
      <c r="C8574" s="194" t="s">
        <v>273</v>
      </c>
      <c r="D8574" s="194" t="s">
        <v>281</v>
      </c>
      <c r="E8574" s="196" t="s">
        <v>19637</v>
      </c>
      <c r="F8574" s="150"/>
      <c r="G8574" s="152"/>
    </row>
    <row r="8575" spans="1:7" ht="15" x14ac:dyDescent="0.25">
      <c r="A8575" s="218">
        <v>10462</v>
      </c>
      <c r="B8575" s="200" t="s">
        <v>5175</v>
      </c>
      <c r="C8575" s="194" t="s">
        <v>273</v>
      </c>
      <c r="D8575" s="194" t="s">
        <v>281</v>
      </c>
      <c r="E8575" s="196" t="s">
        <v>19634</v>
      </c>
      <c r="F8575" s="147"/>
      <c r="G8575" s="147"/>
    </row>
    <row r="8576" spans="1:7" x14ac:dyDescent="0.2">
      <c r="A8576" s="218">
        <v>10448</v>
      </c>
      <c r="B8576" s="200" t="s">
        <v>5176</v>
      </c>
      <c r="C8576" s="194" t="s">
        <v>273</v>
      </c>
      <c r="D8576" s="194" t="s">
        <v>281</v>
      </c>
      <c r="E8576" s="196" t="s">
        <v>19635</v>
      </c>
    </row>
    <row r="8577" spans="1:7" x14ac:dyDescent="0.2">
      <c r="A8577" s="218">
        <v>10464</v>
      </c>
      <c r="B8577" s="200" t="s">
        <v>5177</v>
      </c>
      <c r="C8577" s="194" t="s">
        <v>273</v>
      </c>
      <c r="D8577" s="194" t="s">
        <v>281</v>
      </c>
      <c r="E8577" s="196" t="s">
        <v>19636</v>
      </c>
    </row>
    <row r="8578" spans="1:7" x14ac:dyDescent="0.2">
      <c r="A8578" s="218">
        <v>10465</v>
      </c>
      <c r="B8578" s="200" t="s">
        <v>5178</v>
      </c>
      <c r="C8578" s="194" t="s">
        <v>273</v>
      </c>
      <c r="D8578" s="194" t="s">
        <v>281</v>
      </c>
      <c r="E8578" s="196" t="s">
        <v>19634</v>
      </c>
    </row>
    <row r="8579" spans="1:7" x14ac:dyDescent="0.2">
      <c r="A8579" s="218">
        <v>10475</v>
      </c>
      <c r="B8579" s="200" t="s">
        <v>5179</v>
      </c>
      <c r="C8579" s="194" t="s">
        <v>69</v>
      </c>
      <c r="D8579" s="194" t="s">
        <v>281</v>
      </c>
      <c r="E8579" s="195" t="s">
        <v>19638</v>
      </c>
    </row>
    <row r="8580" spans="1:7" x14ac:dyDescent="0.2">
      <c r="A8580" s="218">
        <v>10478</v>
      </c>
      <c r="B8580" s="200" t="s">
        <v>5180</v>
      </c>
      <c r="C8580" s="194" t="s">
        <v>69</v>
      </c>
      <c r="D8580" s="194" t="s">
        <v>281</v>
      </c>
      <c r="E8580" s="195" t="s">
        <v>10271</v>
      </c>
    </row>
    <row r="8581" spans="1:7" ht="15" x14ac:dyDescent="0.25">
      <c r="A8581" s="218">
        <v>10481</v>
      </c>
      <c r="B8581" s="200" t="s">
        <v>5181</v>
      </c>
      <c r="C8581" s="194" t="s">
        <v>69</v>
      </c>
      <c r="D8581" s="194" t="s">
        <v>281</v>
      </c>
      <c r="E8581" s="195" t="s">
        <v>10473</v>
      </c>
      <c r="F8581" s="147"/>
      <c r="G8581" s="147"/>
    </row>
    <row r="8582" spans="1:7" x14ac:dyDescent="0.2">
      <c r="A8582" s="218">
        <v>10482</v>
      </c>
      <c r="B8582" s="200" t="s">
        <v>5182</v>
      </c>
      <c r="C8582" s="194" t="s">
        <v>69</v>
      </c>
      <c r="D8582" s="194" t="s">
        <v>281</v>
      </c>
      <c r="E8582" s="195" t="s">
        <v>8158</v>
      </c>
    </row>
    <row r="8583" spans="1:7" ht="15" x14ac:dyDescent="0.25">
      <c r="A8583" s="218">
        <v>4031</v>
      </c>
      <c r="B8583" s="200" t="s">
        <v>5183</v>
      </c>
      <c r="C8583" s="194" t="s">
        <v>286</v>
      </c>
      <c r="D8583" s="194" t="s">
        <v>281</v>
      </c>
      <c r="E8583" s="195" t="s">
        <v>8379</v>
      </c>
      <c r="F8583" s="147"/>
      <c r="G8583" s="147"/>
    </row>
    <row r="8584" spans="1:7" ht="15" x14ac:dyDescent="0.25">
      <c r="A8584" s="218">
        <v>4030</v>
      </c>
      <c r="B8584" s="200" t="s">
        <v>5184</v>
      </c>
      <c r="C8584" s="194" t="s">
        <v>286</v>
      </c>
      <c r="D8584" s="194" t="s">
        <v>281</v>
      </c>
      <c r="E8584" s="195" t="s">
        <v>18581</v>
      </c>
      <c r="F8584" s="147"/>
      <c r="G8584" s="147"/>
    </row>
    <row r="8585" spans="1:7" ht="15" x14ac:dyDescent="0.25">
      <c r="A8585" s="218">
        <v>10486</v>
      </c>
      <c r="B8585" s="200" t="s">
        <v>5185</v>
      </c>
      <c r="C8585" s="194" t="s">
        <v>56</v>
      </c>
      <c r="D8585" s="194" t="s">
        <v>281</v>
      </c>
      <c r="E8585" s="195" t="s">
        <v>6601</v>
      </c>
      <c r="F8585" s="147"/>
      <c r="G8585" s="147"/>
    </row>
    <row r="8586" spans="1:7" ht="15" x14ac:dyDescent="0.25">
      <c r="A8586" s="218">
        <v>10485</v>
      </c>
      <c r="B8586" s="200" t="s">
        <v>5186</v>
      </c>
      <c r="C8586" s="194" t="s">
        <v>56</v>
      </c>
      <c r="D8586" s="194" t="s">
        <v>281</v>
      </c>
      <c r="E8586" s="194" t="s">
        <v>6577</v>
      </c>
      <c r="F8586" s="147"/>
      <c r="G8586" s="147"/>
    </row>
    <row r="8587" spans="1:7" ht="15" x14ac:dyDescent="0.25">
      <c r="A8587" s="192"/>
      <c r="B8587" s="200" t="s">
        <v>5187</v>
      </c>
      <c r="C8587" s="192"/>
      <c r="D8587" s="192"/>
      <c r="E8587" s="192"/>
      <c r="F8587" s="147"/>
      <c r="G8587" s="147"/>
    </row>
    <row r="8588" spans="1:7" x14ac:dyDescent="0.2">
      <c r="A8588" s="218">
        <v>10487</v>
      </c>
      <c r="B8588" s="200" t="s">
        <v>5188</v>
      </c>
      <c r="C8588" s="194" t="s">
        <v>56</v>
      </c>
      <c r="D8588" s="194" t="s">
        <v>209</v>
      </c>
      <c r="E8588" s="194" t="s">
        <v>5454</v>
      </c>
    </row>
    <row r="8589" spans="1:7" ht="15" x14ac:dyDescent="0.25">
      <c r="A8589" s="192"/>
      <c r="B8589" s="200" t="s">
        <v>5189</v>
      </c>
      <c r="C8589" s="192"/>
      <c r="D8589" s="192"/>
      <c r="E8589" s="192"/>
      <c r="F8589" s="147"/>
      <c r="G8589" s="147"/>
    </row>
    <row r="8590" spans="1:7" ht="15" x14ac:dyDescent="0.25">
      <c r="A8590" s="218">
        <v>11652</v>
      </c>
      <c r="B8590" s="200" t="s">
        <v>5190</v>
      </c>
      <c r="C8590" s="194" t="s">
        <v>273</v>
      </c>
      <c r="D8590" s="194" t="s">
        <v>209</v>
      </c>
      <c r="E8590" s="197" t="s">
        <v>19639</v>
      </c>
      <c r="F8590" s="147"/>
      <c r="G8590" s="151"/>
    </row>
    <row r="8591" spans="1:7" ht="15" x14ac:dyDescent="0.25">
      <c r="A8591" s="192"/>
      <c r="B8591" s="200" t="s">
        <v>5191</v>
      </c>
      <c r="C8591" s="192"/>
      <c r="D8591" s="192"/>
      <c r="E8591" s="192"/>
      <c r="F8591" s="148"/>
      <c r="G8591" s="147"/>
    </row>
    <row r="8592" spans="1:7" x14ac:dyDescent="0.2">
      <c r="A8592" s="218">
        <v>13896</v>
      </c>
      <c r="B8592" s="200" t="s">
        <v>5192</v>
      </c>
      <c r="C8592" s="194" t="s">
        <v>273</v>
      </c>
      <c r="D8592" s="194" t="s">
        <v>281</v>
      </c>
      <c r="E8592" s="196" t="s">
        <v>19640</v>
      </c>
      <c r="F8592" s="148"/>
      <c r="G8592" s="148"/>
    </row>
    <row r="8593" spans="1:7" ht="15" x14ac:dyDescent="0.25">
      <c r="A8593" s="192"/>
      <c r="B8593" s="200" t="s">
        <v>5193</v>
      </c>
      <c r="C8593" s="192"/>
      <c r="D8593" s="192"/>
      <c r="E8593" s="192"/>
      <c r="F8593" s="148"/>
      <c r="G8593" s="148"/>
    </row>
    <row r="8594" spans="1:7" x14ac:dyDescent="0.2">
      <c r="A8594" s="218">
        <v>13475</v>
      </c>
      <c r="B8594" s="200" t="s">
        <v>5194</v>
      </c>
      <c r="C8594" s="194" t="s">
        <v>273</v>
      </c>
      <c r="D8594" s="194" t="s">
        <v>281</v>
      </c>
      <c r="E8594" s="196" t="s">
        <v>19641</v>
      </c>
      <c r="F8594" s="150"/>
      <c r="G8594" s="152"/>
    </row>
    <row r="8595" spans="1:7" ht="15" x14ac:dyDescent="0.25">
      <c r="A8595" s="192"/>
      <c r="B8595" s="200" t="s">
        <v>5191</v>
      </c>
      <c r="C8595" s="192"/>
      <c r="D8595" s="192"/>
      <c r="E8595" s="192"/>
      <c r="F8595" s="147"/>
      <c r="G8595" s="147"/>
    </row>
    <row r="8596" spans="1:7" x14ac:dyDescent="0.2">
      <c r="A8596" s="218">
        <v>25971</v>
      </c>
      <c r="B8596" s="200" t="s">
        <v>5195</v>
      </c>
      <c r="C8596" s="194" t="s">
        <v>273</v>
      </c>
      <c r="D8596" s="194" t="s">
        <v>281</v>
      </c>
      <c r="E8596" s="196" t="s">
        <v>7058</v>
      </c>
      <c r="F8596" s="150"/>
      <c r="G8596" s="152"/>
    </row>
    <row r="8597" spans="1:7" ht="15" x14ac:dyDescent="0.25">
      <c r="A8597" s="192"/>
      <c r="B8597" s="200" t="s">
        <v>5196</v>
      </c>
      <c r="C8597" s="192"/>
      <c r="D8597" s="192"/>
      <c r="E8597" s="192"/>
      <c r="F8597" s="147"/>
      <c r="G8597" s="147"/>
    </row>
    <row r="8598" spans="1:7" x14ac:dyDescent="0.2">
      <c r="A8598" s="218">
        <v>25970</v>
      </c>
      <c r="B8598" s="200" t="s">
        <v>5197</v>
      </c>
      <c r="C8598" s="194" t="s">
        <v>273</v>
      </c>
      <c r="D8598" s="194" t="s">
        <v>281</v>
      </c>
      <c r="E8598" s="196" t="s">
        <v>7059</v>
      </c>
      <c r="F8598" s="150"/>
      <c r="G8598" s="153"/>
    </row>
    <row r="8599" spans="1:7" ht="15" x14ac:dyDescent="0.25">
      <c r="A8599" s="192"/>
      <c r="B8599" s="200" t="s">
        <v>5198</v>
      </c>
      <c r="C8599" s="192"/>
      <c r="D8599" s="192"/>
      <c r="E8599" s="192"/>
      <c r="F8599" s="147"/>
      <c r="G8599" s="147"/>
    </row>
    <row r="8600" spans="1:7" ht="15" x14ac:dyDescent="0.25">
      <c r="A8600" s="199" t="s">
        <v>16759</v>
      </c>
      <c r="B8600" s="192"/>
      <c r="C8600" s="192"/>
      <c r="D8600" s="192"/>
      <c r="E8600" s="192"/>
      <c r="F8600" s="150"/>
      <c r="G8600" s="153"/>
    </row>
    <row r="8601" spans="1:7" ht="15" x14ac:dyDescent="0.25">
      <c r="A8601" s="162"/>
      <c r="B8601" s="156"/>
      <c r="C8601" s="147"/>
      <c r="D8601" s="147"/>
      <c r="E8601" s="147"/>
      <c r="F8601" s="147"/>
      <c r="G8601" s="147"/>
    </row>
    <row r="8602" spans="1:7" ht="18" x14ac:dyDescent="0.25">
      <c r="A8602" s="192"/>
      <c r="B8602" s="201" t="s">
        <v>264</v>
      </c>
      <c r="C8602" s="192"/>
      <c r="D8602" s="193" t="s">
        <v>16732</v>
      </c>
      <c r="E8602" s="194" t="s">
        <v>19642</v>
      </c>
      <c r="F8602" s="150"/>
      <c r="G8602" s="152"/>
    </row>
    <row r="8603" spans="1:7" ht="15" x14ac:dyDescent="0.25">
      <c r="A8603" s="199" t="s">
        <v>16734</v>
      </c>
      <c r="B8603" s="192"/>
      <c r="C8603" s="192"/>
      <c r="D8603" s="192"/>
      <c r="E8603" s="192"/>
      <c r="F8603" s="147"/>
      <c r="G8603" s="147"/>
    </row>
    <row r="8604" spans="1:7" ht="15" x14ac:dyDescent="0.25">
      <c r="A8604" s="199" t="s">
        <v>16735</v>
      </c>
      <c r="B8604" s="192"/>
      <c r="C8604" s="192"/>
      <c r="D8604" s="192"/>
      <c r="E8604" s="192"/>
      <c r="F8604" s="150"/>
      <c r="G8604" s="151"/>
    </row>
    <row r="8605" spans="1:7" ht="15" x14ac:dyDescent="0.25">
      <c r="A8605" s="199" t="s">
        <v>16736</v>
      </c>
      <c r="B8605" s="192"/>
      <c r="C8605" s="192"/>
      <c r="D8605" s="192"/>
      <c r="E8605" s="192"/>
      <c r="F8605" s="147"/>
      <c r="G8605" s="147"/>
    </row>
    <row r="8606" spans="1:7" ht="15" x14ac:dyDescent="0.25">
      <c r="A8606" s="199" t="s">
        <v>16737</v>
      </c>
      <c r="B8606" s="192"/>
      <c r="C8606" s="192"/>
      <c r="D8606" s="192"/>
      <c r="E8606" s="192"/>
      <c r="F8606" s="150"/>
      <c r="G8606" s="151"/>
    </row>
    <row r="8607" spans="1:7" ht="15" x14ac:dyDescent="0.25">
      <c r="A8607" s="199" t="s">
        <v>16738</v>
      </c>
      <c r="B8607" s="192"/>
      <c r="C8607" s="192"/>
      <c r="D8607" s="192"/>
      <c r="E8607" s="192"/>
      <c r="F8607" s="147"/>
      <c r="G8607" s="147"/>
    </row>
    <row r="8608" spans="1:7" ht="15" x14ac:dyDescent="0.25">
      <c r="A8608" s="199" t="s">
        <v>16739</v>
      </c>
      <c r="B8608" s="200" t="s">
        <v>16740</v>
      </c>
      <c r="C8608" s="192"/>
      <c r="D8608" s="192"/>
      <c r="E8608" s="192"/>
      <c r="F8608" s="150"/>
      <c r="G8608" s="151"/>
    </row>
    <row r="8609" spans="1:7" ht="15" x14ac:dyDescent="0.25">
      <c r="A8609" s="192"/>
      <c r="B8609" s="200" t="s">
        <v>16741</v>
      </c>
      <c r="C8609" s="195" t="s">
        <v>16742</v>
      </c>
      <c r="D8609" s="192"/>
      <c r="E8609" s="195" t="s">
        <v>16743</v>
      </c>
      <c r="F8609" s="147"/>
      <c r="G8609" s="147"/>
    </row>
    <row r="8610" spans="1:7" ht="15" x14ac:dyDescent="0.25">
      <c r="A8610" s="199" t="s">
        <v>16744</v>
      </c>
      <c r="B8610" s="199" t="s">
        <v>16745</v>
      </c>
      <c r="C8610" s="192"/>
      <c r="D8610" s="193" t="s">
        <v>16746</v>
      </c>
      <c r="E8610" s="192"/>
      <c r="F8610" s="150"/>
      <c r="G8610" s="151"/>
    </row>
    <row r="8611" spans="1:7" ht="15" x14ac:dyDescent="0.25">
      <c r="A8611" s="199" t="s">
        <v>265</v>
      </c>
      <c r="B8611" s="199" t="s">
        <v>266</v>
      </c>
      <c r="C8611" s="193" t="s">
        <v>267</v>
      </c>
      <c r="D8611" s="193" t="s">
        <v>268</v>
      </c>
      <c r="E8611" s="193" t="s">
        <v>269</v>
      </c>
      <c r="F8611" s="147"/>
      <c r="G8611" s="147"/>
    </row>
    <row r="8612" spans="1:7" ht="15" x14ac:dyDescent="0.25">
      <c r="A8612" s="192"/>
      <c r="B8612" s="192"/>
      <c r="C8612" s="192"/>
      <c r="D8612" s="193" t="s">
        <v>270</v>
      </c>
      <c r="E8612" s="193" t="s">
        <v>271</v>
      </c>
      <c r="F8612" s="150"/>
      <c r="G8612" s="151"/>
    </row>
    <row r="8613" spans="1:7" ht="15" x14ac:dyDescent="0.25">
      <c r="A8613" s="218">
        <v>13476</v>
      </c>
      <c r="B8613" s="200" t="s">
        <v>5199</v>
      </c>
      <c r="C8613" s="194" t="s">
        <v>273</v>
      </c>
      <c r="D8613" s="194" t="s">
        <v>281</v>
      </c>
      <c r="E8613" s="196" t="s">
        <v>7060</v>
      </c>
      <c r="F8613" s="147"/>
      <c r="G8613" s="147"/>
    </row>
    <row r="8614" spans="1:7" ht="15" x14ac:dyDescent="0.25">
      <c r="A8614" s="192"/>
      <c r="B8614" s="200" t="s">
        <v>5200</v>
      </c>
      <c r="C8614" s="192"/>
      <c r="D8614" s="192"/>
      <c r="E8614" s="192"/>
      <c r="F8614" s="150"/>
      <c r="G8614" s="151"/>
    </row>
    <row r="8615" spans="1:7" ht="15" x14ac:dyDescent="0.25">
      <c r="A8615" s="218">
        <v>10488</v>
      </c>
      <c r="B8615" s="200" t="s">
        <v>5201</v>
      </c>
      <c r="C8615" s="194" t="s">
        <v>273</v>
      </c>
      <c r="D8615" s="194" t="s">
        <v>209</v>
      </c>
      <c r="E8615" s="197" t="s">
        <v>7061</v>
      </c>
      <c r="F8615" s="147"/>
      <c r="G8615" s="147"/>
    </row>
    <row r="8616" spans="1:7" ht="15" x14ac:dyDescent="0.25">
      <c r="A8616" s="192"/>
      <c r="B8616" s="200" t="s">
        <v>5202</v>
      </c>
      <c r="C8616" s="192"/>
      <c r="D8616" s="192"/>
      <c r="E8616" s="192"/>
      <c r="F8616" s="150"/>
      <c r="G8616" s="151"/>
    </row>
    <row r="8617" spans="1:7" ht="15" x14ac:dyDescent="0.25">
      <c r="A8617" s="218">
        <v>13606</v>
      </c>
      <c r="B8617" s="200" t="s">
        <v>5203</v>
      </c>
      <c r="C8617" s="194" t="s">
        <v>273</v>
      </c>
      <c r="D8617" s="194" t="s">
        <v>281</v>
      </c>
      <c r="E8617" s="196" t="s">
        <v>7062</v>
      </c>
      <c r="F8617" s="147"/>
      <c r="G8617" s="147"/>
    </row>
    <row r="8618" spans="1:7" ht="15" x14ac:dyDescent="0.25">
      <c r="A8618" s="192"/>
      <c r="B8618" s="200" t="s">
        <v>5204</v>
      </c>
      <c r="C8618" s="192"/>
      <c r="D8618" s="192"/>
      <c r="E8618" s="192"/>
      <c r="F8618" s="150"/>
      <c r="G8618" s="151"/>
    </row>
    <row r="8619" spans="1:7" ht="15" x14ac:dyDescent="0.25">
      <c r="A8619" s="218">
        <v>10489</v>
      </c>
      <c r="B8619" s="200" t="s">
        <v>5205</v>
      </c>
      <c r="C8619" s="194" t="s">
        <v>56</v>
      </c>
      <c r="D8619" s="194" t="s">
        <v>281</v>
      </c>
      <c r="E8619" s="195" t="s">
        <v>6675</v>
      </c>
      <c r="F8619" s="147"/>
      <c r="G8619" s="147"/>
    </row>
    <row r="8620" spans="1:7" x14ac:dyDescent="0.2">
      <c r="A8620" s="218">
        <v>10500</v>
      </c>
      <c r="B8620" s="200" t="s">
        <v>5206</v>
      </c>
      <c r="C8620" s="194" t="s">
        <v>286</v>
      </c>
      <c r="D8620" s="194" t="s">
        <v>281</v>
      </c>
      <c r="E8620" s="195" t="s">
        <v>19643</v>
      </c>
      <c r="F8620" s="150"/>
      <c r="G8620" s="151"/>
    </row>
    <row r="8621" spans="1:7" x14ac:dyDescent="0.2">
      <c r="A8621" s="218">
        <v>34391</v>
      </c>
      <c r="B8621" s="200" t="s">
        <v>5207</v>
      </c>
      <c r="C8621" s="194" t="s">
        <v>286</v>
      </c>
      <c r="D8621" s="194" t="s">
        <v>281</v>
      </c>
      <c r="E8621" s="195" t="s">
        <v>19644</v>
      </c>
      <c r="F8621" s="150"/>
      <c r="G8621" s="151"/>
    </row>
    <row r="8622" spans="1:7" ht="15" x14ac:dyDescent="0.25">
      <c r="A8622" s="192"/>
      <c r="B8622" s="200" t="s">
        <v>5208</v>
      </c>
      <c r="C8622" s="192"/>
      <c r="D8622" s="192"/>
      <c r="E8622" s="192"/>
      <c r="F8622" s="150"/>
      <c r="G8622" s="151"/>
    </row>
    <row r="8623" spans="1:7" x14ac:dyDescent="0.2">
      <c r="A8623" s="218">
        <v>10496</v>
      </c>
      <c r="B8623" s="200" t="s">
        <v>5209</v>
      </c>
      <c r="C8623" s="194" t="s">
        <v>286</v>
      </c>
      <c r="D8623" s="194" t="s">
        <v>281</v>
      </c>
      <c r="E8623" s="195" t="s">
        <v>19645</v>
      </c>
      <c r="F8623" s="150"/>
      <c r="G8623" s="151"/>
    </row>
    <row r="8624" spans="1:7" ht="15" x14ac:dyDescent="0.25">
      <c r="A8624" s="192"/>
      <c r="B8624" s="200" t="s">
        <v>5210</v>
      </c>
      <c r="C8624" s="192"/>
      <c r="D8624" s="192"/>
      <c r="E8624" s="192"/>
      <c r="F8624" s="150"/>
      <c r="G8624" s="151"/>
    </row>
    <row r="8625" spans="1:7" x14ac:dyDescent="0.2">
      <c r="A8625" s="218">
        <v>10497</v>
      </c>
      <c r="B8625" s="200" t="s">
        <v>5211</v>
      </c>
      <c r="C8625" s="194" t="s">
        <v>286</v>
      </c>
      <c r="D8625" s="194" t="s">
        <v>281</v>
      </c>
      <c r="E8625" s="195" t="s">
        <v>19646</v>
      </c>
      <c r="F8625" s="150"/>
      <c r="G8625" s="151"/>
    </row>
    <row r="8626" spans="1:7" ht="15" x14ac:dyDescent="0.25">
      <c r="A8626" s="192"/>
      <c r="B8626" s="200" t="s">
        <v>5212</v>
      </c>
      <c r="C8626" s="192"/>
      <c r="D8626" s="192"/>
      <c r="E8626" s="192"/>
      <c r="F8626" s="150"/>
      <c r="G8626" s="151"/>
    </row>
    <row r="8627" spans="1:7" ht="15" x14ac:dyDescent="0.25">
      <c r="A8627" s="218">
        <v>10504</v>
      </c>
      <c r="B8627" s="200" t="s">
        <v>5213</v>
      </c>
      <c r="C8627" s="194" t="s">
        <v>286</v>
      </c>
      <c r="D8627" s="194" t="s">
        <v>281</v>
      </c>
      <c r="E8627" s="195" t="s">
        <v>19647</v>
      </c>
      <c r="F8627" s="147"/>
      <c r="G8627" s="147"/>
    </row>
    <row r="8628" spans="1:7" ht="15" x14ac:dyDescent="0.25">
      <c r="A8628" s="192"/>
      <c r="B8628" s="200" t="s">
        <v>5214</v>
      </c>
      <c r="C8628" s="192"/>
      <c r="D8628" s="192"/>
      <c r="E8628" s="192"/>
      <c r="F8628" s="150"/>
      <c r="G8628" s="151"/>
    </row>
    <row r="8629" spans="1:7" ht="15" x14ac:dyDescent="0.25">
      <c r="A8629" s="218">
        <v>34390</v>
      </c>
      <c r="B8629" s="200" t="s">
        <v>5215</v>
      </c>
      <c r="C8629" s="194" t="s">
        <v>286</v>
      </c>
      <c r="D8629" s="194" t="s">
        <v>281</v>
      </c>
      <c r="E8629" s="195" t="s">
        <v>19648</v>
      </c>
      <c r="F8629" s="147"/>
      <c r="G8629" s="147"/>
    </row>
    <row r="8630" spans="1:7" x14ac:dyDescent="0.2">
      <c r="A8630" s="218">
        <v>34389</v>
      </c>
      <c r="B8630" s="200" t="s">
        <v>5216</v>
      </c>
      <c r="C8630" s="194" t="s">
        <v>286</v>
      </c>
      <c r="D8630" s="194" t="s">
        <v>281</v>
      </c>
      <c r="E8630" s="195" t="s">
        <v>19649</v>
      </c>
      <c r="F8630" s="150"/>
      <c r="G8630" s="151"/>
    </row>
    <row r="8631" spans="1:7" ht="15" x14ac:dyDescent="0.25">
      <c r="A8631" s="218">
        <v>34388</v>
      </c>
      <c r="B8631" s="200" t="s">
        <v>5217</v>
      </c>
      <c r="C8631" s="194" t="s">
        <v>286</v>
      </c>
      <c r="D8631" s="194" t="s">
        <v>281</v>
      </c>
      <c r="E8631" s="195" t="s">
        <v>10571</v>
      </c>
      <c r="F8631" s="147"/>
      <c r="G8631" s="147"/>
    </row>
    <row r="8632" spans="1:7" x14ac:dyDescent="0.2">
      <c r="A8632" s="218">
        <v>34387</v>
      </c>
      <c r="B8632" s="200" t="s">
        <v>5218</v>
      </c>
      <c r="C8632" s="194" t="s">
        <v>286</v>
      </c>
      <c r="D8632" s="194" t="s">
        <v>281</v>
      </c>
      <c r="E8632" s="195" t="s">
        <v>19650</v>
      </c>
      <c r="F8632" s="150"/>
      <c r="G8632" s="151"/>
    </row>
    <row r="8633" spans="1:7" ht="15" x14ac:dyDescent="0.25">
      <c r="A8633" s="218">
        <v>11188</v>
      </c>
      <c r="B8633" s="200" t="s">
        <v>5219</v>
      </c>
      <c r="C8633" s="194" t="s">
        <v>286</v>
      </c>
      <c r="D8633" s="194" t="s">
        <v>281</v>
      </c>
      <c r="E8633" s="195" t="s">
        <v>19651</v>
      </c>
      <c r="F8633" s="147"/>
      <c r="G8633" s="147"/>
    </row>
    <row r="8634" spans="1:7" x14ac:dyDescent="0.2">
      <c r="A8634" s="218">
        <v>11189</v>
      </c>
      <c r="B8634" s="200" t="s">
        <v>5220</v>
      </c>
      <c r="C8634" s="194" t="s">
        <v>286</v>
      </c>
      <c r="D8634" s="194" t="s">
        <v>281</v>
      </c>
      <c r="E8634" s="195" t="s">
        <v>19652</v>
      </c>
      <c r="F8634" s="150"/>
      <c r="G8634" s="151"/>
    </row>
    <row r="8635" spans="1:7" ht="15" x14ac:dyDescent="0.25">
      <c r="A8635" s="218">
        <v>21107</v>
      </c>
      <c r="B8635" s="200" t="s">
        <v>5221</v>
      </c>
      <c r="C8635" s="194" t="s">
        <v>286</v>
      </c>
      <c r="D8635" s="194" t="s">
        <v>281</v>
      </c>
      <c r="E8635" s="195" t="s">
        <v>19653</v>
      </c>
      <c r="F8635" s="147"/>
      <c r="G8635" s="147"/>
    </row>
    <row r="8636" spans="1:7" x14ac:dyDescent="0.2">
      <c r="A8636" s="218">
        <v>34386</v>
      </c>
      <c r="B8636" s="200" t="s">
        <v>5222</v>
      </c>
      <c r="C8636" s="194" t="s">
        <v>286</v>
      </c>
      <c r="D8636" s="194" t="s">
        <v>281</v>
      </c>
      <c r="E8636" s="195" t="s">
        <v>19654</v>
      </c>
      <c r="F8636" s="150"/>
      <c r="G8636" s="151"/>
    </row>
    <row r="8637" spans="1:7" x14ac:dyDescent="0.2">
      <c r="A8637" s="218">
        <v>10494</v>
      </c>
      <c r="B8637" s="200" t="s">
        <v>5223</v>
      </c>
      <c r="C8637" s="194" t="s">
        <v>286</v>
      </c>
      <c r="D8637" s="194" t="s">
        <v>281</v>
      </c>
      <c r="E8637" s="195" t="s">
        <v>19655</v>
      </c>
      <c r="F8637" s="150"/>
      <c r="G8637" s="151"/>
    </row>
    <row r="8638" spans="1:7" x14ac:dyDescent="0.2">
      <c r="A8638" s="218">
        <v>10490</v>
      </c>
      <c r="B8638" s="200" t="s">
        <v>5224</v>
      </c>
      <c r="C8638" s="194" t="s">
        <v>286</v>
      </c>
      <c r="D8638" s="194" t="s">
        <v>209</v>
      </c>
      <c r="E8638" s="195" t="s">
        <v>19655</v>
      </c>
      <c r="F8638" s="150"/>
      <c r="G8638" s="151"/>
    </row>
    <row r="8639" spans="1:7" x14ac:dyDescent="0.2">
      <c r="A8639" s="218">
        <v>10492</v>
      </c>
      <c r="B8639" s="200" t="s">
        <v>5225</v>
      </c>
      <c r="C8639" s="194" t="s">
        <v>286</v>
      </c>
      <c r="D8639" s="194" t="s">
        <v>281</v>
      </c>
      <c r="E8639" s="195" t="s">
        <v>19656</v>
      </c>
      <c r="F8639" s="150"/>
      <c r="G8639" s="151"/>
    </row>
    <row r="8640" spans="1:7" x14ac:dyDescent="0.2">
      <c r="A8640" s="218">
        <v>10493</v>
      </c>
      <c r="B8640" s="200" t="s">
        <v>5226</v>
      </c>
      <c r="C8640" s="194" t="s">
        <v>286</v>
      </c>
      <c r="D8640" s="194" t="s">
        <v>281</v>
      </c>
      <c r="E8640" s="195" t="s">
        <v>19649</v>
      </c>
      <c r="F8640" s="150"/>
      <c r="G8640" s="151"/>
    </row>
    <row r="8641" spans="1:7" x14ac:dyDescent="0.2">
      <c r="A8641" s="218">
        <v>10491</v>
      </c>
      <c r="B8641" s="200" t="s">
        <v>5227</v>
      </c>
      <c r="C8641" s="194" t="s">
        <v>286</v>
      </c>
      <c r="D8641" s="194" t="s">
        <v>281</v>
      </c>
      <c r="E8641" s="195" t="s">
        <v>19657</v>
      </c>
      <c r="F8641" s="150"/>
      <c r="G8641" s="151"/>
    </row>
    <row r="8642" spans="1:7" x14ac:dyDescent="0.2">
      <c r="A8642" s="218">
        <v>34385</v>
      </c>
      <c r="B8642" s="200" t="s">
        <v>5228</v>
      </c>
      <c r="C8642" s="194" t="s">
        <v>286</v>
      </c>
      <c r="D8642" s="194" t="s">
        <v>281</v>
      </c>
      <c r="E8642" s="195" t="s">
        <v>19658</v>
      </c>
      <c r="F8642" s="150"/>
      <c r="G8642" s="151"/>
    </row>
    <row r="8643" spans="1:7" x14ac:dyDescent="0.2">
      <c r="A8643" s="218">
        <v>10499</v>
      </c>
      <c r="B8643" s="200" t="s">
        <v>5229</v>
      </c>
      <c r="C8643" s="194" t="s">
        <v>286</v>
      </c>
      <c r="D8643" s="194" t="s">
        <v>281</v>
      </c>
      <c r="E8643" s="195" t="s">
        <v>19643</v>
      </c>
      <c r="F8643" s="150"/>
      <c r="G8643" s="151"/>
    </row>
    <row r="8644" spans="1:7" x14ac:dyDescent="0.2">
      <c r="A8644" s="218">
        <v>34384</v>
      </c>
      <c r="B8644" s="200" t="s">
        <v>5230</v>
      </c>
      <c r="C8644" s="194" t="s">
        <v>286</v>
      </c>
      <c r="D8644" s="194" t="s">
        <v>281</v>
      </c>
      <c r="E8644" s="195" t="s">
        <v>19654</v>
      </c>
      <c r="F8644" s="150"/>
      <c r="G8644" s="151"/>
    </row>
    <row r="8645" spans="1:7" x14ac:dyDescent="0.2">
      <c r="A8645" s="218">
        <v>11185</v>
      </c>
      <c r="B8645" s="200" t="s">
        <v>5231</v>
      </c>
      <c r="C8645" s="194" t="s">
        <v>286</v>
      </c>
      <c r="D8645" s="194" t="s">
        <v>281</v>
      </c>
      <c r="E8645" s="195" t="s">
        <v>19659</v>
      </c>
      <c r="F8645" s="150"/>
      <c r="G8645" s="151"/>
    </row>
    <row r="8646" spans="1:7" x14ac:dyDescent="0.2">
      <c r="A8646" s="218">
        <v>10507</v>
      </c>
      <c r="B8646" s="200" t="s">
        <v>5232</v>
      </c>
      <c r="C8646" s="194" t="s">
        <v>286</v>
      </c>
      <c r="D8646" s="194" t="s">
        <v>281</v>
      </c>
      <c r="E8646" s="195" t="s">
        <v>7064</v>
      </c>
      <c r="F8646" s="150"/>
      <c r="G8646" s="151"/>
    </row>
    <row r="8647" spans="1:7" x14ac:dyDescent="0.2">
      <c r="A8647" s="218">
        <v>10505</v>
      </c>
      <c r="B8647" s="200" t="s">
        <v>5233</v>
      </c>
      <c r="C8647" s="194" t="s">
        <v>286</v>
      </c>
      <c r="D8647" s="194" t="s">
        <v>281</v>
      </c>
      <c r="E8647" s="195" t="s">
        <v>7065</v>
      </c>
      <c r="F8647" s="150"/>
      <c r="G8647" s="151"/>
    </row>
    <row r="8648" spans="1:7" x14ac:dyDescent="0.2">
      <c r="A8648" s="218">
        <v>10506</v>
      </c>
      <c r="B8648" s="200" t="s">
        <v>5234</v>
      </c>
      <c r="C8648" s="194" t="s">
        <v>286</v>
      </c>
      <c r="D8648" s="194" t="s">
        <v>281</v>
      </c>
      <c r="E8648" s="195" t="s">
        <v>7066</v>
      </c>
      <c r="F8648" s="150"/>
      <c r="G8648" s="151"/>
    </row>
    <row r="8649" spans="1:7" x14ac:dyDescent="0.2">
      <c r="A8649" s="218">
        <v>5031</v>
      </c>
      <c r="B8649" s="200" t="s">
        <v>5235</v>
      </c>
      <c r="C8649" s="194" t="s">
        <v>286</v>
      </c>
      <c r="D8649" s="194" t="s">
        <v>209</v>
      </c>
      <c r="E8649" s="195" t="s">
        <v>7067</v>
      </c>
      <c r="F8649" s="150"/>
      <c r="G8649" s="151"/>
    </row>
    <row r="8650" spans="1:7" ht="15" x14ac:dyDescent="0.25">
      <c r="A8650" s="192"/>
      <c r="B8650" s="200" t="s">
        <v>5236</v>
      </c>
      <c r="C8650" s="192"/>
      <c r="D8650" s="192"/>
      <c r="E8650" s="192"/>
    </row>
    <row r="8651" spans="1:7" x14ac:dyDescent="0.2">
      <c r="A8651" s="218">
        <v>10502</v>
      </c>
      <c r="B8651" s="200" t="s">
        <v>5237</v>
      </c>
      <c r="C8651" s="194" t="s">
        <v>286</v>
      </c>
      <c r="D8651" s="194" t="s">
        <v>281</v>
      </c>
      <c r="E8651" s="195" t="s">
        <v>7068</v>
      </c>
    </row>
    <row r="8652" spans="1:7" x14ac:dyDescent="0.2">
      <c r="A8652" s="218">
        <v>10501</v>
      </c>
      <c r="B8652" s="200" t="s">
        <v>5238</v>
      </c>
      <c r="C8652" s="194" t="s">
        <v>286</v>
      </c>
      <c r="D8652" s="194" t="s">
        <v>281</v>
      </c>
      <c r="E8652" s="195" t="s">
        <v>7069</v>
      </c>
    </row>
    <row r="8653" spans="1:7" x14ac:dyDescent="0.2">
      <c r="A8653" s="218">
        <v>10503</v>
      </c>
      <c r="B8653" s="200" t="s">
        <v>5239</v>
      </c>
      <c r="C8653" s="194" t="s">
        <v>286</v>
      </c>
      <c r="D8653" s="194" t="s">
        <v>281</v>
      </c>
      <c r="E8653" s="195" t="s">
        <v>7070</v>
      </c>
    </row>
    <row r="8654" spans="1:7" x14ac:dyDescent="0.2">
      <c r="A8654" s="218">
        <v>10508</v>
      </c>
      <c r="B8654" s="200" t="s">
        <v>5240</v>
      </c>
      <c r="C8654" s="194" t="s">
        <v>56</v>
      </c>
      <c r="D8654" s="194" t="s">
        <v>281</v>
      </c>
      <c r="E8654" s="195" t="s">
        <v>18515</v>
      </c>
    </row>
    <row r="8655" spans="1:7" ht="15" x14ac:dyDescent="0.25">
      <c r="A8655" s="218">
        <v>11643</v>
      </c>
      <c r="B8655" s="200" t="s">
        <v>5241</v>
      </c>
      <c r="C8655" s="194" t="s">
        <v>273</v>
      </c>
      <c r="D8655" s="194" t="s">
        <v>281</v>
      </c>
      <c r="E8655" s="195" t="s">
        <v>5497</v>
      </c>
      <c r="F8655" s="147"/>
      <c r="G8655" s="147"/>
    </row>
    <row r="8656" spans="1:7" x14ac:dyDescent="0.2">
      <c r="A8656" s="218">
        <v>11157</v>
      </c>
      <c r="B8656" s="200" t="s">
        <v>5242</v>
      </c>
      <c r="C8656" s="194" t="s">
        <v>78</v>
      </c>
      <c r="D8656" s="194" t="s">
        <v>281</v>
      </c>
      <c r="E8656" s="195" t="s">
        <v>14206</v>
      </c>
    </row>
    <row r="8657" spans="1:7" ht="15" x14ac:dyDescent="0.25">
      <c r="A8657" s="199" t="s">
        <v>19660</v>
      </c>
      <c r="B8657" s="204">
        <v>4.9960000000000004</v>
      </c>
      <c r="C8657" s="192"/>
      <c r="D8657" s="192"/>
      <c r="E8657" s="192"/>
      <c r="F8657" s="147"/>
      <c r="G8657" s="147"/>
    </row>
    <row r="8658" spans="1:7" ht="15" x14ac:dyDescent="0.25">
      <c r="A8658" s="199" t="s">
        <v>19661</v>
      </c>
      <c r="B8658" s="192"/>
      <c r="C8658" s="192"/>
      <c r="D8658" s="192"/>
      <c r="E8658" s="192"/>
      <c r="F8658" s="147"/>
      <c r="G8658" s="147"/>
    </row>
    <row r="8659" spans="1:7" ht="15" x14ac:dyDescent="0.25">
      <c r="A8659" s="199" t="s">
        <v>19662</v>
      </c>
      <c r="B8659" s="192"/>
      <c r="C8659" s="192"/>
      <c r="D8659" s="192"/>
      <c r="E8659" s="192"/>
      <c r="F8659" s="147"/>
      <c r="G8659" s="147"/>
    </row>
    <row r="8660" spans="1:7" ht="15" x14ac:dyDescent="0.25">
      <c r="A8660" s="199" t="s">
        <v>19663</v>
      </c>
      <c r="B8660" s="192"/>
      <c r="C8660" s="192"/>
      <c r="D8660" s="192"/>
      <c r="E8660" s="192"/>
      <c r="F8660" s="147"/>
      <c r="G8660" s="147"/>
    </row>
    <row r="8661" spans="1:7" ht="15" x14ac:dyDescent="0.25">
      <c r="A8661" s="161"/>
      <c r="B8661" s="147"/>
      <c r="C8661" s="147"/>
      <c r="D8661" s="147"/>
      <c r="E8661" s="147"/>
      <c r="F8661" s="147"/>
      <c r="G8661" s="147"/>
    </row>
    <row r="8663" spans="1:7" ht="15" x14ac:dyDescent="0.25">
      <c r="A8663" s="161"/>
      <c r="B8663" s="156"/>
      <c r="C8663" s="155"/>
      <c r="D8663" s="156"/>
      <c r="E8663" s="147"/>
      <c r="F8663" s="147"/>
      <c r="G8663" s="147"/>
    </row>
    <row r="8664" spans="1:7" ht="15" x14ac:dyDescent="0.25">
      <c r="A8664" s="162"/>
      <c r="B8664" s="156"/>
      <c r="C8664" s="147"/>
      <c r="D8664" s="147"/>
      <c r="E8664" s="151"/>
      <c r="F8664" s="147"/>
      <c r="G8664" s="151"/>
    </row>
    <row r="8665" spans="1:7" ht="15" x14ac:dyDescent="0.25">
      <c r="A8665" s="161"/>
      <c r="B8665" s="147"/>
      <c r="C8665" s="155"/>
      <c r="D8665" s="147"/>
      <c r="E8665" s="148"/>
      <c r="F8665" s="148"/>
      <c r="G8665" s="147"/>
    </row>
    <row r="8666" spans="1:7" ht="15" x14ac:dyDescent="0.25">
      <c r="A8666" s="161"/>
      <c r="B8666" s="155"/>
      <c r="C8666" s="147"/>
      <c r="D8666" s="147"/>
      <c r="E8666" s="148"/>
      <c r="F8666" s="148"/>
      <c r="G8666" s="148"/>
    </row>
    <row r="8667" spans="1:7" ht="15" x14ac:dyDescent="0.25">
      <c r="A8667" s="162"/>
      <c r="B8667" s="147"/>
      <c r="C8667" s="147"/>
      <c r="D8667" s="147"/>
      <c r="E8667" s="147"/>
      <c r="F8667" s="148"/>
      <c r="G8667" s="148"/>
    </row>
    <row r="8668" spans="1:7" ht="15" x14ac:dyDescent="0.25">
      <c r="A8668" s="164"/>
      <c r="B8668" s="156"/>
      <c r="C8668" s="147"/>
      <c r="D8668" s="147"/>
      <c r="E8668" s="150"/>
      <c r="F8668" s="150"/>
      <c r="G8668" s="151"/>
    </row>
    <row r="8669" spans="1:7" ht="15" x14ac:dyDescent="0.25">
      <c r="A8669" s="164"/>
      <c r="B8669" s="156"/>
      <c r="C8669" s="147"/>
      <c r="D8669" s="147"/>
      <c r="E8669" s="150"/>
      <c r="F8669" s="150"/>
      <c r="G8669" s="151"/>
    </row>
    <row r="8670" spans="1:7" ht="15" x14ac:dyDescent="0.25">
      <c r="A8670" s="164"/>
      <c r="B8670" s="156"/>
      <c r="C8670" s="147"/>
      <c r="D8670" s="147"/>
      <c r="E8670" s="150"/>
      <c r="F8670" s="150"/>
      <c r="G8670" s="151"/>
    </row>
    <row r="8671" spans="1:7" ht="15" x14ac:dyDescent="0.25">
      <c r="A8671" s="164"/>
      <c r="B8671" s="156"/>
      <c r="C8671" s="147"/>
      <c r="D8671" s="147"/>
      <c r="E8671" s="150"/>
      <c r="F8671" s="150"/>
      <c r="G8671" s="151"/>
    </row>
    <row r="8672" spans="1:7" ht="15" x14ac:dyDescent="0.25">
      <c r="A8672" s="164"/>
      <c r="B8672" s="156"/>
      <c r="C8672" s="147"/>
      <c r="D8672" s="147"/>
      <c r="E8672" s="150"/>
      <c r="F8672" s="150"/>
      <c r="G8672" s="151"/>
    </row>
    <row r="8673" spans="1:7" ht="15" x14ac:dyDescent="0.25">
      <c r="A8673" s="164"/>
      <c r="B8673" s="156"/>
      <c r="C8673" s="147"/>
      <c r="D8673" s="147"/>
      <c r="E8673" s="150"/>
      <c r="F8673" s="150"/>
      <c r="G8673" s="151"/>
    </row>
    <row r="8674" spans="1:7" ht="15" x14ac:dyDescent="0.25">
      <c r="A8674" s="164"/>
      <c r="B8674" s="156"/>
      <c r="C8674" s="147"/>
      <c r="D8674" s="147"/>
      <c r="E8674" s="150"/>
      <c r="F8674" s="150"/>
      <c r="G8674" s="151"/>
    </row>
    <row r="8675" spans="1:7" ht="15" x14ac:dyDescent="0.25">
      <c r="A8675" s="164"/>
      <c r="B8675" s="156"/>
      <c r="C8675" s="147"/>
      <c r="D8675" s="147"/>
      <c r="E8675" s="150"/>
      <c r="F8675" s="150"/>
      <c r="G8675" s="151"/>
    </row>
    <row r="8676" spans="1:7" ht="15" x14ac:dyDescent="0.25">
      <c r="A8676" s="164"/>
      <c r="B8676" s="156"/>
      <c r="C8676" s="147"/>
      <c r="D8676" s="147"/>
      <c r="E8676" s="150"/>
      <c r="F8676" s="150"/>
      <c r="G8676" s="151"/>
    </row>
    <row r="8677" spans="1:7" ht="15" x14ac:dyDescent="0.25">
      <c r="A8677" s="164"/>
      <c r="B8677" s="156"/>
      <c r="C8677" s="147"/>
      <c r="D8677" s="147"/>
      <c r="E8677" s="150"/>
      <c r="F8677" s="150"/>
      <c r="G8677" s="151"/>
    </row>
    <row r="8678" spans="1:7" ht="15" x14ac:dyDescent="0.25">
      <c r="A8678" s="164"/>
      <c r="B8678" s="156"/>
      <c r="C8678" s="147"/>
      <c r="D8678" s="147"/>
      <c r="E8678" s="150"/>
      <c r="F8678" s="150"/>
      <c r="G8678" s="151"/>
    </row>
    <row r="8679" spans="1:7" ht="15" x14ac:dyDescent="0.25">
      <c r="A8679" s="164"/>
      <c r="B8679" s="156"/>
      <c r="C8679" s="147"/>
      <c r="D8679" s="147"/>
      <c r="E8679" s="150"/>
      <c r="F8679" s="150"/>
      <c r="G8679" s="151"/>
    </row>
    <row r="8680" spans="1:7" ht="15" x14ac:dyDescent="0.25">
      <c r="A8680" s="164"/>
      <c r="B8680" s="156"/>
      <c r="C8680" s="147"/>
      <c r="D8680" s="147"/>
      <c r="E8680" s="150"/>
      <c r="F8680" s="150"/>
      <c r="G8680" s="151"/>
    </row>
    <row r="8681" spans="1:7" ht="15" x14ac:dyDescent="0.25">
      <c r="A8681" s="164"/>
      <c r="B8681" s="156"/>
      <c r="C8681" s="147"/>
      <c r="D8681" s="147"/>
      <c r="E8681" s="150"/>
      <c r="F8681" s="150"/>
      <c r="G8681" s="151"/>
    </row>
    <row r="8682" spans="1:7" ht="15" x14ac:dyDescent="0.25">
      <c r="A8682" s="164"/>
      <c r="B8682" s="156"/>
      <c r="C8682" s="147"/>
      <c r="D8682" s="147"/>
      <c r="E8682" s="150"/>
      <c r="F8682" s="150"/>
      <c r="G8682" s="151"/>
    </row>
    <row r="8683" spans="1:7" ht="15" x14ac:dyDescent="0.25">
      <c r="A8683" s="164"/>
      <c r="B8683" s="147"/>
      <c r="C8683" s="156"/>
      <c r="D8683" s="147"/>
      <c r="E8683" s="150"/>
      <c r="F8683" s="150"/>
      <c r="G8683" s="151"/>
    </row>
    <row r="8684" spans="1:7" ht="15" x14ac:dyDescent="0.25">
      <c r="A8684" s="164"/>
      <c r="B8684" s="147"/>
      <c r="C8684" s="147"/>
      <c r="D8684" s="147"/>
      <c r="E8684" s="147"/>
      <c r="F8684" s="147"/>
      <c r="G8684" s="147"/>
    </row>
    <row r="8685" spans="1:7" ht="15" x14ac:dyDescent="0.25">
      <c r="A8685" s="164"/>
      <c r="B8685" s="147"/>
      <c r="C8685" s="156"/>
      <c r="D8685" s="147"/>
      <c r="E8685" s="150"/>
      <c r="F8685" s="150"/>
      <c r="G8685" s="151"/>
    </row>
    <row r="8686" spans="1:7" ht="15" x14ac:dyDescent="0.25">
      <c r="A8686" s="164"/>
      <c r="B8686" s="147"/>
      <c r="C8686" s="147"/>
      <c r="D8686" s="147"/>
      <c r="E8686" s="147"/>
      <c r="F8686" s="147"/>
      <c r="G8686" s="147"/>
    </row>
    <row r="8687" spans="1:7" ht="15" x14ac:dyDescent="0.25">
      <c r="A8687" s="164"/>
      <c r="B8687" s="147"/>
      <c r="C8687" s="156"/>
      <c r="D8687" s="147"/>
      <c r="E8687" s="150"/>
      <c r="F8687" s="150"/>
      <c r="G8687" s="151"/>
    </row>
    <row r="8688" spans="1:7" ht="15" x14ac:dyDescent="0.25">
      <c r="A8688" s="164"/>
      <c r="B8688" s="147"/>
      <c r="C8688" s="156"/>
      <c r="D8688" s="147"/>
      <c r="E8688" s="150"/>
      <c r="F8688" s="150"/>
      <c r="G8688" s="151"/>
    </row>
    <row r="8689" spans="1:7" ht="15" x14ac:dyDescent="0.25">
      <c r="A8689" s="164"/>
      <c r="B8689" s="147"/>
      <c r="C8689" s="156"/>
      <c r="D8689" s="147"/>
      <c r="E8689" s="150"/>
      <c r="F8689" s="150"/>
      <c r="G8689" s="151"/>
    </row>
    <row r="8690" spans="1:7" ht="15" x14ac:dyDescent="0.25">
      <c r="A8690" s="164"/>
      <c r="B8690" s="147"/>
      <c r="C8690" s="156"/>
      <c r="D8690" s="147"/>
      <c r="E8690" s="150"/>
      <c r="F8690" s="150"/>
      <c r="G8690" s="151"/>
    </row>
    <row r="8691" spans="1:7" ht="15" x14ac:dyDescent="0.25">
      <c r="A8691" s="164"/>
      <c r="B8691" s="147"/>
      <c r="C8691" s="156"/>
      <c r="D8691" s="147"/>
      <c r="E8691" s="150"/>
      <c r="F8691" s="150"/>
      <c r="G8691" s="151"/>
    </row>
    <row r="8692" spans="1:7" ht="15" x14ac:dyDescent="0.25">
      <c r="A8692" s="164"/>
      <c r="B8692" s="147"/>
      <c r="C8692" s="156"/>
      <c r="D8692" s="147"/>
      <c r="E8692" s="150"/>
      <c r="F8692" s="150"/>
      <c r="G8692" s="151"/>
    </row>
    <row r="8693" spans="1:7" ht="15" x14ac:dyDescent="0.25">
      <c r="A8693" s="164"/>
      <c r="B8693" s="147"/>
      <c r="C8693" s="156"/>
      <c r="D8693" s="147"/>
      <c r="E8693" s="150"/>
      <c r="F8693" s="150"/>
      <c r="G8693" s="151"/>
    </row>
    <row r="8694" spans="1:7" ht="15" x14ac:dyDescent="0.25">
      <c r="A8694" s="164"/>
      <c r="B8694" s="147"/>
      <c r="C8694" s="156"/>
      <c r="D8694" s="147"/>
      <c r="E8694" s="150"/>
      <c r="F8694" s="150"/>
      <c r="G8694" s="151"/>
    </row>
    <row r="8695" spans="1:7" ht="15" x14ac:dyDescent="0.25">
      <c r="A8695" s="164"/>
      <c r="B8695" s="156"/>
      <c r="C8695" s="147"/>
      <c r="D8695" s="147"/>
      <c r="E8695" s="150"/>
      <c r="F8695" s="150"/>
      <c r="G8695" s="151"/>
    </row>
    <row r="8696" spans="1:7" ht="15" x14ac:dyDescent="0.25">
      <c r="A8696" s="164"/>
      <c r="B8696" s="156"/>
      <c r="C8696" s="147"/>
      <c r="D8696" s="147"/>
      <c r="E8696" s="150"/>
      <c r="F8696" s="150"/>
      <c r="G8696" s="151"/>
    </row>
    <row r="8697" spans="1:7" ht="15" x14ac:dyDescent="0.25">
      <c r="A8697" s="164"/>
      <c r="B8697" s="156"/>
      <c r="C8697" s="147"/>
      <c r="D8697" s="147"/>
      <c r="E8697" s="150"/>
      <c r="F8697" s="150"/>
      <c r="G8697" s="151"/>
    </row>
    <row r="8698" spans="1:7" ht="15" x14ac:dyDescent="0.25">
      <c r="A8698" s="164"/>
      <c r="B8698" s="156"/>
      <c r="C8698" s="147"/>
      <c r="D8698" s="147"/>
      <c r="E8698" s="150"/>
      <c r="F8698" s="150"/>
      <c r="G8698" s="151"/>
    </row>
    <row r="8699" spans="1:7" ht="15" x14ac:dyDescent="0.25">
      <c r="A8699" s="164"/>
      <c r="B8699" s="156"/>
      <c r="C8699" s="147"/>
      <c r="D8699" s="147"/>
      <c r="E8699" s="150"/>
      <c r="F8699" s="150"/>
      <c r="G8699" s="151"/>
    </row>
    <row r="8700" spans="1:7" ht="15" x14ac:dyDescent="0.25">
      <c r="A8700" s="164"/>
      <c r="B8700" s="156"/>
      <c r="C8700" s="147"/>
      <c r="D8700" s="147"/>
      <c r="E8700" s="150"/>
      <c r="F8700" s="150"/>
      <c r="G8700" s="151"/>
    </row>
    <row r="8701" spans="1:7" ht="15" x14ac:dyDescent="0.25">
      <c r="A8701" s="164"/>
      <c r="B8701" s="156"/>
      <c r="C8701" s="147"/>
      <c r="D8701" s="147"/>
      <c r="E8701" s="150"/>
      <c r="F8701" s="150"/>
      <c r="G8701" s="151"/>
    </row>
    <row r="8702" spans="1:7" ht="15" x14ac:dyDescent="0.25">
      <c r="A8702" s="164"/>
      <c r="B8702" s="156"/>
      <c r="C8702" s="147"/>
      <c r="D8702" s="147"/>
      <c r="E8702" s="150"/>
      <c r="F8702" s="150"/>
      <c r="G8702" s="151"/>
    </row>
    <row r="8703" spans="1:7" ht="15" x14ac:dyDescent="0.25">
      <c r="A8703" s="164"/>
      <c r="B8703" s="156"/>
      <c r="C8703" s="147"/>
      <c r="D8703" s="147"/>
      <c r="E8703" s="150"/>
      <c r="F8703" s="150"/>
      <c r="G8703" s="151"/>
    </row>
    <row r="8704" spans="1:7" ht="15" x14ac:dyDescent="0.25">
      <c r="A8704" s="164"/>
      <c r="B8704" s="156"/>
      <c r="C8704" s="147"/>
      <c r="D8704" s="147"/>
      <c r="E8704" s="150"/>
      <c r="F8704" s="150"/>
      <c r="G8704" s="151"/>
    </row>
    <row r="8705" spans="1:7" ht="15" x14ac:dyDescent="0.25">
      <c r="A8705" s="164"/>
      <c r="B8705" s="156"/>
      <c r="C8705" s="147"/>
      <c r="D8705" s="147"/>
      <c r="E8705" s="150"/>
      <c r="F8705" s="150"/>
      <c r="G8705" s="151"/>
    </row>
    <row r="8706" spans="1:7" ht="15" x14ac:dyDescent="0.25">
      <c r="A8706" s="164"/>
      <c r="B8706" s="156"/>
      <c r="C8706" s="147"/>
      <c r="D8706" s="147"/>
      <c r="E8706" s="150"/>
      <c r="F8706" s="150"/>
      <c r="G8706" s="151"/>
    </row>
    <row r="8707" spans="1:7" ht="15" x14ac:dyDescent="0.25">
      <c r="A8707" s="164"/>
      <c r="B8707" s="156"/>
      <c r="C8707" s="147"/>
      <c r="D8707" s="147"/>
      <c r="E8707" s="150"/>
      <c r="F8707" s="150"/>
      <c r="G8707" s="151"/>
    </row>
    <row r="8708" spans="1:7" ht="15" x14ac:dyDescent="0.25">
      <c r="A8708" s="164"/>
      <c r="B8708" s="156"/>
      <c r="C8708" s="147"/>
      <c r="D8708" s="147"/>
      <c r="E8708" s="150"/>
      <c r="F8708" s="150"/>
      <c r="G8708" s="151"/>
    </row>
    <row r="8709" spans="1:7" ht="15" x14ac:dyDescent="0.25">
      <c r="A8709" s="164"/>
      <c r="B8709" s="156"/>
      <c r="C8709" s="147"/>
      <c r="D8709" s="147"/>
      <c r="E8709" s="150"/>
      <c r="F8709" s="150"/>
      <c r="G8709" s="151"/>
    </row>
    <row r="8710" spans="1:7" ht="15" x14ac:dyDescent="0.25">
      <c r="A8710" s="164"/>
      <c r="B8710" s="156"/>
      <c r="C8710" s="147"/>
      <c r="D8710" s="147"/>
      <c r="E8710" s="150"/>
      <c r="F8710" s="150"/>
      <c r="G8710" s="151"/>
    </row>
    <row r="8711" spans="1:7" ht="15" x14ac:dyDescent="0.25">
      <c r="A8711" s="164"/>
      <c r="B8711" s="156"/>
      <c r="C8711" s="147"/>
      <c r="D8711" s="147"/>
      <c r="E8711" s="150"/>
      <c r="F8711" s="150"/>
      <c r="G8711" s="151"/>
    </row>
    <row r="8712" spans="1:7" ht="15" x14ac:dyDescent="0.25">
      <c r="A8712" s="164"/>
      <c r="B8712" s="156"/>
      <c r="C8712" s="147"/>
      <c r="D8712" s="147"/>
      <c r="E8712" s="150"/>
      <c r="F8712" s="150"/>
      <c r="G8712" s="151"/>
    </row>
    <row r="8713" spans="1:7" ht="15" x14ac:dyDescent="0.25">
      <c r="A8713" s="164"/>
      <c r="B8713" s="156"/>
      <c r="C8713" s="147"/>
      <c r="D8713" s="147"/>
      <c r="E8713" s="150"/>
      <c r="F8713" s="150"/>
      <c r="G8713" s="151"/>
    </row>
    <row r="8714" spans="1:7" ht="15" x14ac:dyDescent="0.25">
      <c r="A8714" s="164"/>
      <c r="B8714" s="156"/>
      <c r="C8714" s="147"/>
      <c r="D8714" s="147"/>
      <c r="E8714" s="150"/>
      <c r="F8714" s="150"/>
      <c r="G8714" s="151"/>
    </row>
    <row r="8715" spans="1:7" ht="15" x14ac:dyDescent="0.25">
      <c r="A8715" s="164"/>
      <c r="B8715" s="147"/>
      <c r="C8715" s="156"/>
      <c r="D8715" s="147"/>
      <c r="E8715" s="150"/>
      <c r="F8715" s="150"/>
      <c r="G8715" s="151"/>
    </row>
    <row r="8716" spans="1:7" ht="15" x14ac:dyDescent="0.25">
      <c r="A8716" s="164"/>
      <c r="B8716" s="147"/>
      <c r="C8716" s="156"/>
      <c r="D8716" s="147"/>
      <c r="E8716" s="150"/>
      <c r="F8716" s="150"/>
      <c r="G8716" s="151"/>
    </row>
    <row r="8722" spans="1:7" ht="18" x14ac:dyDescent="0.25">
      <c r="A8722" s="163"/>
      <c r="B8722" s="155"/>
      <c r="C8722" s="157"/>
      <c r="D8722" s="155"/>
      <c r="E8722" s="149"/>
      <c r="F8722" s="147"/>
      <c r="G8722" s="147"/>
    </row>
    <row r="8724" spans="1:7" ht="15" x14ac:dyDescent="0.25">
      <c r="A8724" s="161"/>
      <c r="B8724" s="147"/>
      <c r="C8724" s="147"/>
      <c r="D8724" s="147"/>
      <c r="E8724" s="147"/>
      <c r="F8724" s="147"/>
      <c r="G8724" s="147"/>
    </row>
    <row r="8725" spans="1:7" ht="15" x14ac:dyDescent="0.25">
      <c r="A8725" s="161"/>
      <c r="B8725" s="147"/>
      <c r="C8725" s="147"/>
      <c r="D8725" s="147"/>
      <c r="E8725" s="147"/>
      <c r="F8725" s="147"/>
      <c r="G8725" s="147"/>
    </row>
    <row r="8726" spans="1:7" ht="15" x14ac:dyDescent="0.25">
      <c r="A8726" s="161"/>
      <c r="B8726" s="147"/>
      <c r="C8726" s="147"/>
      <c r="D8726" s="147"/>
      <c r="E8726" s="147"/>
      <c r="F8726" s="147"/>
      <c r="G8726" s="147"/>
    </row>
    <row r="8727" spans="1:7" ht="15" x14ac:dyDescent="0.25">
      <c r="A8727" s="161"/>
      <c r="B8727" s="147"/>
      <c r="C8727" s="147"/>
      <c r="D8727" s="147"/>
      <c r="E8727" s="147"/>
      <c r="F8727" s="147"/>
      <c r="G8727" s="147"/>
    </row>
    <row r="8728" spans="1:7" ht="15" x14ac:dyDescent="0.25">
      <c r="A8728" s="161"/>
      <c r="B8728" s="147"/>
      <c r="C8728" s="147"/>
      <c r="D8728" s="147"/>
      <c r="E8728" s="147"/>
      <c r="F8728" s="147"/>
      <c r="G8728" s="147"/>
    </row>
    <row r="8730" spans="1:7" ht="15" x14ac:dyDescent="0.25">
      <c r="A8730" s="161"/>
      <c r="B8730" s="156"/>
      <c r="C8730" s="155"/>
      <c r="D8730" s="156"/>
      <c r="E8730" s="147"/>
      <c r="F8730" s="147"/>
      <c r="G8730" s="147"/>
    </row>
    <row r="8731" spans="1:7" ht="15" x14ac:dyDescent="0.25">
      <c r="A8731" s="162"/>
      <c r="B8731" s="156"/>
      <c r="C8731" s="147"/>
      <c r="D8731" s="147"/>
      <c r="E8731" s="151"/>
      <c r="F8731" s="147"/>
      <c r="G8731" s="151"/>
    </row>
    <row r="8732" spans="1:7" ht="15" x14ac:dyDescent="0.25">
      <c r="A8732" s="161"/>
      <c r="B8732" s="147"/>
      <c r="C8732" s="155"/>
      <c r="D8732" s="147"/>
      <c r="E8732" s="148"/>
      <c r="F8732" s="148"/>
      <c r="G8732" s="147"/>
    </row>
    <row r="8733" spans="1:7" ht="15" x14ac:dyDescent="0.25">
      <c r="A8733" s="161"/>
      <c r="B8733" s="155"/>
      <c r="C8733" s="147"/>
      <c r="D8733" s="147"/>
      <c r="E8733" s="148"/>
      <c r="F8733" s="148"/>
      <c r="G8733" s="148"/>
    </row>
    <row r="8734" spans="1:7" ht="15" x14ac:dyDescent="0.25">
      <c r="A8734" s="162"/>
      <c r="B8734" s="147"/>
      <c r="C8734" s="147"/>
      <c r="D8734" s="147"/>
      <c r="E8734" s="147"/>
      <c r="F8734" s="148"/>
      <c r="G8734" s="148"/>
    </row>
    <row r="8735" spans="1:7" ht="15" x14ac:dyDescent="0.25">
      <c r="A8735" s="164"/>
      <c r="B8735" s="156"/>
      <c r="C8735" s="147"/>
      <c r="D8735" s="147"/>
      <c r="E8735" s="150"/>
      <c r="F8735" s="150"/>
      <c r="G8735" s="151"/>
    </row>
    <row r="8736" spans="1:7" ht="15" x14ac:dyDescent="0.25">
      <c r="A8736" s="164"/>
      <c r="B8736" s="156"/>
      <c r="C8736" s="147"/>
      <c r="D8736" s="147"/>
      <c r="E8736" s="150"/>
      <c r="F8736" s="150"/>
      <c r="G8736" s="151"/>
    </row>
    <row r="8737" spans="1:7" ht="15" x14ac:dyDescent="0.25">
      <c r="A8737" s="164"/>
      <c r="B8737" s="156"/>
      <c r="C8737" s="147"/>
      <c r="D8737" s="147"/>
      <c r="E8737" s="150"/>
      <c r="F8737" s="150"/>
      <c r="G8737" s="151"/>
    </row>
    <row r="8738" spans="1:7" ht="15" x14ac:dyDescent="0.25">
      <c r="A8738" s="164"/>
      <c r="B8738" s="156"/>
      <c r="C8738" s="147"/>
      <c r="D8738" s="147"/>
      <c r="E8738" s="150"/>
      <c r="F8738" s="150"/>
      <c r="G8738" s="151"/>
    </row>
    <row r="8739" spans="1:7" ht="15" x14ac:dyDescent="0.25">
      <c r="A8739" s="164"/>
      <c r="B8739" s="156"/>
      <c r="C8739" s="147"/>
      <c r="D8739" s="147"/>
      <c r="E8739" s="150"/>
      <c r="F8739" s="150"/>
      <c r="G8739" s="151"/>
    </row>
    <row r="8740" spans="1:7" ht="15" x14ac:dyDescent="0.25">
      <c r="A8740" s="164"/>
      <c r="B8740" s="156"/>
      <c r="C8740" s="147"/>
      <c r="D8740" s="147"/>
      <c r="E8740" s="150"/>
      <c r="F8740" s="150"/>
      <c r="G8740" s="151"/>
    </row>
    <row r="8741" spans="1:7" ht="15" x14ac:dyDescent="0.25">
      <c r="A8741" s="164"/>
      <c r="B8741" s="156"/>
      <c r="C8741" s="147"/>
      <c r="D8741" s="147"/>
      <c r="E8741" s="150"/>
      <c r="F8741" s="150"/>
      <c r="G8741" s="151"/>
    </row>
    <row r="8742" spans="1:7" ht="15" x14ac:dyDescent="0.25">
      <c r="A8742" s="164"/>
      <c r="B8742" s="156"/>
      <c r="C8742" s="147"/>
      <c r="D8742" s="147"/>
      <c r="E8742" s="150"/>
      <c r="F8742" s="150"/>
      <c r="G8742" s="151"/>
    </row>
    <row r="8743" spans="1:7" ht="15" x14ac:dyDescent="0.25">
      <c r="A8743" s="164"/>
      <c r="B8743" s="156"/>
      <c r="C8743" s="147"/>
      <c r="D8743" s="147"/>
      <c r="E8743" s="150"/>
      <c r="F8743" s="150"/>
      <c r="G8743" s="151"/>
    </row>
    <row r="8744" spans="1:7" ht="15" x14ac:dyDescent="0.25">
      <c r="A8744" s="164"/>
      <c r="B8744" s="156"/>
      <c r="C8744" s="147"/>
      <c r="D8744" s="147"/>
      <c r="E8744" s="150"/>
      <c r="F8744" s="150"/>
      <c r="G8744" s="151"/>
    </row>
    <row r="8745" spans="1:7" ht="15" x14ac:dyDescent="0.25">
      <c r="A8745" s="164"/>
      <c r="B8745" s="156"/>
      <c r="C8745" s="147"/>
      <c r="D8745" s="147"/>
      <c r="E8745" s="150"/>
      <c r="F8745" s="150"/>
      <c r="G8745" s="151"/>
    </row>
    <row r="8746" spans="1:7" ht="15" x14ac:dyDescent="0.25">
      <c r="A8746" s="164"/>
      <c r="B8746" s="156"/>
      <c r="C8746" s="147"/>
      <c r="D8746" s="147"/>
      <c r="E8746" s="150"/>
      <c r="F8746" s="150"/>
      <c r="G8746" s="151"/>
    </row>
    <row r="8747" spans="1:7" ht="15" x14ac:dyDescent="0.25">
      <c r="A8747" s="164"/>
      <c r="B8747" s="156"/>
      <c r="C8747" s="147"/>
      <c r="D8747" s="147"/>
      <c r="E8747" s="150"/>
      <c r="F8747" s="150"/>
      <c r="G8747" s="151"/>
    </row>
    <row r="8748" spans="1:7" ht="15" x14ac:dyDescent="0.25">
      <c r="A8748" s="164"/>
      <c r="B8748" s="156"/>
      <c r="C8748" s="147"/>
      <c r="D8748" s="147"/>
      <c r="E8748" s="150"/>
      <c r="F8748" s="150"/>
      <c r="G8748" s="151"/>
    </row>
    <row r="8749" spans="1:7" ht="15" x14ac:dyDescent="0.25">
      <c r="A8749" s="164"/>
      <c r="B8749" s="156"/>
      <c r="C8749" s="147"/>
      <c r="D8749" s="147"/>
      <c r="E8749" s="150"/>
      <c r="F8749" s="150"/>
      <c r="G8749" s="151"/>
    </row>
    <row r="8750" spans="1:7" ht="15" x14ac:dyDescent="0.25">
      <c r="A8750" s="164"/>
      <c r="B8750" s="156"/>
      <c r="C8750" s="147"/>
      <c r="D8750" s="147"/>
      <c r="E8750" s="150"/>
      <c r="F8750" s="150"/>
      <c r="G8750" s="151"/>
    </row>
    <row r="8751" spans="1:7" ht="15" x14ac:dyDescent="0.25">
      <c r="A8751" s="164"/>
      <c r="B8751" s="156"/>
      <c r="C8751" s="147"/>
      <c r="D8751" s="147"/>
      <c r="E8751" s="150"/>
      <c r="F8751" s="150"/>
      <c r="G8751" s="151"/>
    </row>
    <row r="8752" spans="1:7" ht="15" x14ac:dyDescent="0.25">
      <c r="A8752" s="164"/>
      <c r="B8752" s="156"/>
      <c r="C8752" s="147"/>
      <c r="D8752" s="147"/>
      <c r="E8752" s="150"/>
      <c r="F8752" s="150"/>
      <c r="G8752" s="151"/>
    </row>
    <row r="8753" spans="1:7" ht="15" x14ac:dyDescent="0.25">
      <c r="A8753" s="164"/>
      <c r="B8753" s="156"/>
      <c r="C8753" s="147"/>
      <c r="D8753" s="147"/>
      <c r="E8753" s="150"/>
      <c r="F8753" s="150"/>
      <c r="G8753" s="151"/>
    </row>
    <row r="8754" spans="1:7" ht="15" x14ac:dyDescent="0.25">
      <c r="A8754" s="164"/>
      <c r="B8754" s="156"/>
      <c r="C8754" s="147"/>
      <c r="D8754" s="147"/>
      <c r="E8754" s="150"/>
      <c r="F8754" s="150"/>
      <c r="G8754" s="151"/>
    </row>
    <row r="8755" spans="1:7" ht="15" x14ac:dyDescent="0.25">
      <c r="A8755" s="164"/>
      <c r="B8755" s="156"/>
      <c r="C8755" s="147"/>
      <c r="D8755" s="147"/>
      <c r="E8755" s="150"/>
      <c r="F8755" s="150"/>
      <c r="G8755" s="151"/>
    </row>
    <row r="8756" spans="1:7" ht="15" x14ac:dyDescent="0.25">
      <c r="A8756" s="164"/>
      <c r="B8756" s="156"/>
      <c r="C8756" s="147"/>
      <c r="D8756" s="147"/>
      <c r="E8756" s="150"/>
      <c r="F8756" s="150"/>
      <c r="G8756" s="151"/>
    </row>
    <row r="8757" spans="1:7" ht="15" x14ac:dyDescent="0.25">
      <c r="A8757" s="164"/>
      <c r="B8757" s="156"/>
      <c r="C8757" s="147"/>
      <c r="D8757" s="147"/>
      <c r="E8757" s="150"/>
      <c r="F8757" s="150"/>
      <c r="G8757" s="151"/>
    </row>
    <row r="8758" spans="1:7" ht="15" x14ac:dyDescent="0.25">
      <c r="A8758" s="164"/>
      <c r="B8758" s="156"/>
      <c r="C8758" s="147"/>
      <c r="D8758" s="147"/>
      <c r="E8758" s="150"/>
      <c r="F8758" s="150"/>
      <c r="G8758" s="151"/>
    </row>
    <row r="8759" spans="1:7" ht="15" x14ac:dyDescent="0.25">
      <c r="A8759" s="164"/>
      <c r="B8759" s="156"/>
      <c r="C8759" s="147"/>
      <c r="D8759" s="147"/>
      <c r="E8759" s="150"/>
      <c r="F8759" s="150"/>
      <c r="G8759" s="151"/>
    </row>
    <row r="8760" spans="1:7" ht="15" x14ac:dyDescent="0.25">
      <c r="A8760" s="164"/>
      <c r="B8760" s="156"/>
      <c r="C8760" s="147"/>
      <c r="D8760" s="147"/>
      <c r="E8760" s="150"/>
      <c r="F8760" s="150"/>
      <c r="G8760" s="151"/>
    </row>
    <row r="8761" spans="1:7" ht="15" x14ac:dyDescent="0.25">
      <c r="A8761" s="164"/>
      <c r="B8761" s="156"/>
      <c r="C8761" s="147"/>
      <c r="D8761" s="147"/>
      <c r="E8761" s="150"/>
      <c r="F8761" s="150"/>
      <c r="G8761" s="151"/>
    </row>
    <row r="8762" spans="1:7" ht="15" x14ac:dyDescent="0.25">
      <c r="A8762" s="164"/>
      <c r="B8762" s="156"/>
      <c r="C8762" s="147"/>
      <c r="D8762" s="147"/>
      <c r="E8762" s="150"/>
      <c r="F8762" s="150"/>
      <c r="G8762" s="151"/>
    </row>
    <row r="8763" spans="1:7" ht="15" x14ac:dyDescent="0.25">
      <c r="A8763" s="164"/>
      <c r="B8763" s="156"/>
      <c r="C8763" s="147"/>
      <c r="D8763" s="147"/>
      <c r="E8763" s="150"/>
      <c r="F8763" s="150"/>
      <c r="G8763" s="151"/>
    </row>
    <row r="8764" spans="1:7" ht="15" x14ac:dyDescent="0.25">
      <c r="A8764" s="164"/>
      <c r="B8764" s="156"/>
      <c r="C8764" s="147"/>
      <c r="D8764" s="147"/>
      <c r="E8764" s="150"/>
      <c r="F8764" s="150"/>
      <c r="G8764" s="151"/>
    </row>
    <row r="8765" spans="1:7" ht="15" x14ac:dyDescent="0.25">
      <c r="A8765" s="164"/>
      <c r="B8765" s="156"/>
      <c r="C8765" s="147"/>
      <c r="D8765" s="147"/>
      <c r="E8765" s="150"/>
      <c r="F8765" s="150"/>
      <c r="G8765" s="151"/>
    </row>
    <row r="8766" spans="1:7" ht="15" x14ac:dyDescent="0.25">
      <c r="A8766" s="164"/>
      <c r="B8766" s="156"/>
      <c r="C8766" s="147"/>
      <c r="D8766" s="147"/>
      <c r="E8766" s="150"/>
      <c r="F8766" s="150"/>
      <c r="G8766" s="151"/>
    </row>
    <row r="8767" spans="1:7" ht="15" x14ac:dyDescent="0.25">
      <c r="A8767" s="164"/>
      <c r="B8767" s="156"/>
      <c r="C8767" s="147"/>
      <c r="D8767" s="147"/>
      <c r="E8767" s="150"/>
      <c r="F8767" s="150"/>
      <c r="G8767" s="151"/>
    </row>
    <row r="8768" spans="1:7" ht="15" x14ac:dyDescent="0.25">
      <c r="A8768" s="164"/>
      <c r="B8768" s="156"/>
      <c r="C8768" s="147"/>
      <c r="D8768" s="147"/>
      <c r="E8768" s="150"/>
      <c r="F8768" s="150"/>
      <c r="G8768" s="151"/>
    </row>
    <row r="8769" spans="1:7" ht="15" x14ac:dyDescent="0.25">
      <c r="A8769" s="164"/>
      <c r="B8769" s="156"/>
      <c r="C8769" s="147"/>
      <c r="D8769" s="147"/>
      <c r="E8769" s="150"/>
      <c r="F8769" s="150"/>
      <c r="G8769" s="151"/>
    </row>
    <row r="8770" spans="1:7" ht="15" x14ac:dyDescent="0.25">
      <c r="A8770" s="164"/>
      <c r="B8770" s="156"/>
      <c r="C8770" s="147"/>
      <c r="D8770" s="147"/>
      <c r="E8770" s="150"/>
      <c r="F8770" s="150"/>
      <c r="G8770" s="151"/>
    </row>
    <row r="8771" spans="1:7" ht="15" x14ac:dyDescent="0.25">
      <c r="A8771" s="164"/>
      <c r="B8771" s="156"/>
      <c r="C8771" s="147"/>
      <c r="D8771" s="147"/>
      <c r="E8771" s="150"/>
      <c r="F8771" s="150"/>
      <c r="G8771" s="151"/>
    </row>
    <row r="8772" spans="1:7" ht="15" x14ac:dyDescent="0.25">
      <c r="A8772" s="164"/>
      <c r="B8772" s="156"/>
      <c r="C8772" s="147"/>
      <c r="D8772" s="147"/>
      <c r="E8772" s="150"/>
      <c r="F8772" s="150"/>
      <c r="G8772" s="151"/>
    </row>
    <row r="8773" spans="1:7" ht="15" x14ac:dyDescent="0.25">
      <c r="A8773" s="164"/>
      <c r="B8773" s="156"/>
      <c r="C8773" s="147"/>
      <c r="D8773" s="147"/>
      <c r="E8773" s="150"/>
      <c r="F8773" s="150"/>
      <c r="G8773" s="151"/>
    </row>
    <row r="8774" spans="1:7" ht="15" x14ac:dyDescent="0.25">
      <c r="A8774" s="164"/>
      <c r="B8774" s="156"/>
      <c r="C8774" s="147"/>
      <c r="D8774" s="147"/>
      <c r="E8774" s="150"/>
      <c r="F8774" s="150"/>
      <c r="G8774" s="151"/>
    </row>
    <row r="8775" spans="1:7" ht="15" x14ac:dyDescent="0.25">
      <c r="A8775" s="164"/>
      <c r="B8775" s="156"/>
      <c r="C8775" s="147"/>
      <c r="D8775" s="147"/>
      <c r="E8775" s="150"/>
      <c r="F8775" s="150"/>
      <c r="G8775" s="151"/>
    </row>
    <row r="8776" spans="1:7" ht="15" x14ac:dyDescent="0.25">
      <c r="A8776" s="164"/>
      <c r="B8776" s="156"/>
      <c r="C8776" s="147"/>
      <c r="D8776" s="147"/>
      <c r="E8776" s="150"/>
      <c r="F8776" s="150"/>
      <c r="G8776" s="151"/>
    </row>
    <row r="8777" spans="1:7" ht="15" x14ac:dyDescent="0.25">
      <c r="A8777" s="164"/>
      <c r="B8777" s="156"/>
      <c r="C8777" s="147"/>
      <c r="D8777" s="147"/>
      <c r="E8777" s="150"/>
      <c r="F8777" s="150"/>
      <c r="G8777" s="151"/>
    </row>
    <row r="8778" spans="1:7" ht="15" x14ac:dyDescent="0.25">
      <c r="A8778" s="164"/>
      <c r="B8778" s="156"/>
      <c r="C8778" s="147"/>
      <c r="D8778" s="147"/>
      <c r="E8778" s="150"/>
      <c r="F8778" s="150"/>
      <c r="G8778" s="151"/>
    </row>
    <row r="8779" spans="1:7" ht="15" x14ac:dyDescent="0.25">
      <c r="A8779" s="164"/>
      <c r="B8779" s="147"/>
      <c r="C8779" s="156"/>
      <c r="D8779" s="147"/>
      <c r="E8779" s="150"/>
      <c r="F8779" s="150"/>
      <c r="G8779" s="151"/>
    </row>
    <row r="8780" spans="1:7" ht="15" x14ac:dyDescent="0.25">
      <c r="A8780" s="162"/>
      <c r="B8780" s="156"/>
      <c r="C8780" s="147"/>
      <c r="D8780" s="147"/>
      <c r="E8780" s="147"/>
      <c r="F8780" s="147"/>
      <c r="G8780" s="147"/>
    </row>
    <row r="8781" spans="1:7" ht="15" x14ac:dyDescent="0.25">
      <c r="A8781" s="164"/>
      <c r="B8781" s="147"/>
      <c r="C8781" s="156"/>
      <c r="D8781" s="147"/>
      <c r="E8781" s="150"/>
      <c r="F8781" s="150"/>
      <c r="G8781" s="151"/>
    </row>
    <row r="8782" spans="1:7" ht="15" x14ac:dyDescent="0.25">
      <c r="A8782" s="162"/>
      <c r="B8782" s="156"/>
      <c r="C8782" s="147"/>
      <c r="D8782" s="147"/>
      <c r="E8782" s="147"/>
      <c r="F8782" s="147"/>
      <c r="G8782" s="147"/>
    </row>
    <row r="8783" spans="1:7" ht="15" x14ac:dyDescent="0.25">
      <c r="A8783" s="164"/>
      <c r="B8783" s="147"/>
      <c r="C8783" s="156"/>
      <c r="D8783" s="147"/>
      <c r="E8783" s="150"/>
      <c r="F8783" s="150"/>
      <c r="G8783" s="152"/>
    </row>
    <row r="8789" spans="1:7" ht="18" x14ac:dyDescent="0.25">
      <c r="A8789" s="163"/>
      <c r="B8789" s="155"/>
      <c r="C8789" s="157"/>
      <c r="D8789" s="155"/>
      <c r="E8789" s="149"/>
      <c r="F8789" s="147"/>
      <c r="G8789" s="147"/>
    </row>
    <row r="8791" spans="1:7" ht="15" x14ac:dyDescent="0.25">
      <c r="A8791" s="161"/>
      <c r="B8791" s="147"/>
      <c r="C8791" s="147"/>
      <c r="D8791" s="147"/>
      <c r="E8791" s="147"/>
      <c r="F8791" s="147"/>
      <c r="G8791" s="147"/>
    </row>
    <row r="8792" spans="1:7" ht="15" x14ac:dyDescent="0.25">
      <c r="A8792" s="161"/>
      <c r="B8792" s="147"/>
      <c r="C8792" s="147"/>
      <c r="D8792" s="147"/>
      <c r="E8792" s="147"/>
      <c r="F8792" s="147"/>
      <c r="G8792" s="147"/>
    </row>
    <row r="8793" spans="1:7" ht="15" x14ac:dyDescent="0.25">
      <c r="A8793" s="161"/>
      <c r="B8793" s="147"/>
      <c r="C8793" s="147"/>
      <c r="D8793" s="147"/>
      <c r="E8793" s="147"/>
      <c r="F8793" s="147"/>
      <c r="G8793" s="147"/>
    </row>
    <row r="8794" spans="1:7" ht="15" x14ac:dyDescent="0.25">
      <c r="A8794" s="161"/>
      <c r="B8794" s="147"/>
      <c r="C8794" s="147"/>
      <c r="D8794" s="147"/>
      <c r="E8794" s="147"/>
      <c r="F8794" s="147"/>
      <c r="G8794" s="147"/>
    </row>
    <row r="8795" spans="1:7" ht="15" x14ac:dyDescent="0.25">
      <c r="A8795" s="161"/>
      <c r="B8795" s="147"/>
      <c r="C8795" s="147"/>
      <c r="D8795" s="147"/>
      <c r="E8795" s="147"/>
      <c r="F8795" s="147"/>
      <c r="G8795" s="147"/>
    </row>
    <row r="8797" spans="1:7" ht="15" x14ac:dyDescent="0.25">
      <c r="A8797" s="161"/>
      <c r="B8797" s="156"/>
      <c r="C8797" s="155"/>
      <c r="D8797" s="156"/>
      <c r="E8797" s="147"/>
      <c r="F8797" s="147"/>
      <c r="G8797" s="147"/>
    </row>
    <row r="8798" spans="1:7" ht="15" x14ac:dyDescent="0.25">
      <c r="A8798" s="162"/>
      <c r="B8798" s="156"/>
      <c r="C8798" s="147"/>
      <c r="D8798" s="147"/>
      <c r="E8798" s="151"/>
      <c r="F8798" s="147"/>
      <c r="G8798" s="151"/>
    </row>
    <row r="8799" spans="1:7" ht="15" x14ac:dyDescent="0.25">
      <c r="A8799" s="161"/>
      <c r="B8799" s="147"/>
      <c r="C8799" s="155"/>
      <c r="D8799" s="147"/>
      <c r="E8799" s="148"/>
      <c r="F8799" s="148"/>
      <c r="G8799" s="147"/>
    </row>
    <row r="8800" spans="1:7" ht="15" x14ac:dyDescent="0.25">
      <c r="A8800" s="161"/>
      <c r="B8800" s="155"/>
      <c r="C8800" s="147"/>
      <c r="D8800" s="147"/>
      <c r="E8800" s="148"/>
      <c r="F8800" s="148"/>
      <c r="G8800" s="148"/>
    </row>
    <row r="8801" spans="1:7" ht="15" x14ac:dyDescent="0.25">
      <c r="A8801" s="162"/>
      <c r="B8801" s="147"/>
      <c r="C8801" s="147"/>
      <c r="D8801" s="147"/>
      <c r="E8801" s="147"/>
      <c r="F8801" s="148"/>
      <c r="G8801" s="148"/>
    </row>
    <row r="8802" spans="1:7" ht="15" x14ac:dyDescent="0.25">
      <c r="A8802" s="162"/>
      <c r="B8802" s="156"/>
      <c r="C8802" s="147"/>
      <c r="D8802" s="147"/>
      <c r="E8802" s="147"/>
      <c r="F8802" s="147"/>
      <c r="G8802" s="147"/>
    </row>
    <row r="8803" spans="1:7" ht="15" x14ac:dyDescent="0.25">
      <c r="A8803" s="164"/>
      <c r="B8803" s="156"/>
      <c r="C8803" s="147"/>
      <c r="D8803" s="147"/>
      <c r="E8803" s="150"/>
      <c r="F8803" s="150"/>
      <c r="G8803" s="152"/>
    </row>
    <row r="8804" spans="1:7" ht="15" x14ac:dyDescent="0.25">
      <c r="A8804" s="164"/>
      <c r="B8804" s="156"/>
      <c r="C8804" s="147"/>
      <c r="D8804" s="147"/>
      <c r="E8804" s="150"/>
      <c r="F8804" s="150"/>
      <c r="G8804" s="153"/>
    </row>
    <row r="8805" spans="1:7" ht="15" x14ac:dyDescent="0.25">
      <c r="A8805" s="162"/>
      <c r="B8805" s="156"/>
      <c r="C8805" s="147"/>
      <c r="D8805" s="147"/>
      <c r="E8805" s="147"/>
      <c r="F8805" s="147"/>
      <c r="G8805" s="147"/>
    </row>
    <row r="8806" spans="1:7" ht="15" x14ac:dyDescent="0.25">
      <c r="A8806" s="164"/>
      <c r="B8806" s="156"/>
      <c r="C8806" s="147"/>
      <c r="D8806" s="147"/>
      <c r="E8806" s="150"/>
      <c r="F8806" s="150"/>
      <c r="G8806" s="152"/>
    </row>
    <row r="8807" spans="1:7" ht="15" x14ac:dyDescent="0.25">
      <c r="A8807" s="162"/>
      <c r="B8807" s="156"/>
      <c r="C8807" s="147"/>
      <c r="D8807" s="147"/>
      <c r="E8807" s="147"/>
      <c r="F8807" s="147"/>
      <c r="G8807" s="147"/>
    </row>
    <row r="8808" spans="1:7" ht="15" x14ac:dyDescent="0.25">
      <c r="A8808" s="164"/>
      <c r="B8808" s="156"/>
      <c r="C8808" s="147"/>
      <c r="D8808" s="147"/>
      <c r="E8808" s="150"/>
      <c r="F8808" s="150"/>
      <c r="G8808" s="154"/>
    </row>
    <row r="8809" spans="1:7" ht="15" x14ac:dyDescent="0.25">
      <c r="A8809" s="162"/>
      <c r="B8809" s="156"/>
      <c r="C8809" s="147"/>
      <c r="D8809" s="147"/>
      <c r="E8809" s="147"/>
      <c r="F8809" s="147"/>
      <c r="G8809" s="147"/>
    </row>
    <row r="8810" spans="1:7" ht="15" x14ac:dyDescent="0.25">
      <c r="A8810" s="164"/>
      <c r="B8810" s="156"/>
      <c r="C8810" s="147"/>
      <c r="D8810" s="147"/>
      <c r="E8810" s="150"/>
      <c r="F8810" s="150"/>
      <c r="G8810" s="154"/>
    </row>
    <row r="8811" spans="1:7" ht="15" x14ac:dyDescent="0.25">
      <c r="A8811" s="164"/>
      <c r="B8811" s="147"/>
      <c r="C8811" s="147"/>
      <c r="D8811" s="147"/>
      <c r="E8811" s="147"/>
      <c r="F8811" s="147"/>
      <c r="G8811" s="147"/>
    </row>
    <row r="8812" spans="1:7" ht="15" x14ac:dyDescent="0.25">
      <c r="A8812" s="164"/>
      <c r="B8812" s="156"/>
      <c r="C8812" s="147"/>
      <c r="D8812" s="147"/>
      <c r="E8812" s="150"/>
      <c r="F8812" s="150"/>
      <c r="G8812" s="153"/>
    </row>
    <row r="8813" spans="1:7" ht="15" x14ac:dyDescent="0.25">
      <c r="A8813" s="164"/>
      <c r="B8813" s="156"/>
      <c r="C8813" s="147"/>
      <c r="D8813" s="147"/>
      <c r="E8813" s="150"/>
      <c r="F8813" s="150"/>
      <c r="G8813" s="153"/>
    </row>
    <row r="8814" spans="1:7" ht="15" x14ac:dyDescent="0.25">
      <c r="A8814" s="164"/>
      <c r="B8814" s="156"/>
      <c r="C8814" s="147"/>
      <c r="D8814" s="147"/>
      <c r="E8814" s="150"/>
      <c r="F8814" s="150"/>
      <c r="G8814" s="152"/>
    </row>
    <row r="8815" spans="1:7" ht="15" x14ac:dyDescent="0.25">
      <c r="A8815" s="164"/>
      <c r="B8815" s="156"/>
      <c r="C8815" s="147"/>
      <c r="D8815" s="147"/>
      <c r="E8815" s="150"/>
      <c r="F8815" s="150"/>
      <c r="G8815" s="152"/>
    </row>
    <row r="8816" spans="1:7" ht="15" x14ac:dyDescent="0.25">
      <c r="A8816" s="164"/>
      <c r="B8816" s="156"/>
      <c r="C8816" s="147"/>
      <c r="D8816" s="147"/>
      <c r="E8816" s="150"/>
      <c r="F8816" s="150"/>
      <c r="G8816" s="152"/>
    </row>
    <row r="8817" spans="1:7" ht="15" x14ac:dyDescent="0.25">
      <c r="A8817" s="164"/>
      <c r="B8817" s="156"/>
      <c r="C8817" s="147"/>
      <c r="D8817" s="147"/>
      <c r="E8817" s="150"/>
      <c r="F8817" s="150"/>
      <c r="G8817" s="152"/>
    </row>
    <row r="8818" spans="1:7" ht="15" x14ac:dyDescent="0.25">
      <c r="A8818" s="162"/>
      <c r="B8818" s="156"/>
      <c r="C8818" s="147"/>
      <c r="D8818" s="147"/>
      <c r="E8818" s="147"/>
      <c r="F8818" s="147"/>
      <c r="G8818" s="147"/>
    </row>
    <row r="8819" spans="1:7" ht="15" x14ac:dyDescent="0.25">
      <c r="A8819" s="162"/>
      <c r="B8819" s="156"/>
      <c r="C8819" s="147"/>
      <c r="D8819" s="147"/>
      <c r="E8819" s="147"/>
      <c r="F8819" s="147"/>
      <c r="G8819" s="147"/>
    </row>
    <row r="8820" spans="1:7" ht="15" x14ac:dyDescent="0.25">
      <c r="A8820" s="164"/>
      <c r="B8820" s="156"/>
      <c r="C8820" s="147"/>
      <c r="D8820" s="147"/>
      <c r="E8820" s="150"/>
      <c r="F8820" s="150"/>
      <c r="G8820" s="154"/>
    </row>
    <row r="8821" spans="1:7" ht="15" x14ac:dyDescent="0.25">
      <c r="A8821" s="162"/>
      <c r="B8821" s="156"/>
      <c r="C8821" s="147"/>
      <c r="D8821" s="147"/>
      <c r="E8821" s="147"/>
      <c r="F8821" s="147"/>
      <c r="G8821" s="147"/>
    </row>
    <row r="8822" spans="1:7" ht="15" x14ac:dyDescent="0.25">
      <c r="A8822" s="164"/>
      <c r="B8822" s="156"/>
      <c r="C8822" s="147"/>
      <c r="D8822" s="147"/>
      <c r="E8822" s="150"/>
      <c r="F8822" s="150"/>
      <c r="G8822" s="152"/>
    </row>
    <row r="8823" spans="1:7" ht="15" x14ac:dyDescent="0.25">
      <c r="A8823" s="162"/>
      <c r="B8823" s="156"/>
      <c r="C8823" s="147"/>
      <c r="D8823" s="147"/>
      <c r="E8823" s="147"/>
      <c r="F8823" s="147"/>
      <c r="G8823" s="147"/>
    </row>
    <row r="8824" spans="1:7" ht="15" x14ac:dyDescent="0.25">
      <c r="A8824" s="164"/>
      <c r="B8824" s="156"/>
      <c r="C8824" s="147"/>
      <c r="D8824" s="147"/>
      <c r="E8824" s="150"/>
      <c r="F8824" s="150"/>
      <c r="G8824" s="152"/>
    </row>
    <row r="8825" spans="1:7" ht="15" x14ac:dyDescent="0.25">
      <c r="A8825" s="164"/>
      <c r="B8825" s="147"/>
      <c r="C8825" s="147"/>
      <c r="D8825" s="147"/>
      <c r="E8825" s="147"/>
      <c r="F8825" s="147"/>
      <c r="G8825" s="147"/>
    </row>
    <row r="8826" spans="1:7" ht="15" x14ac:dyDescent="0.25">
      <c r="A8826" s="164"/>
      <c r="B8826" s="156"/>
      <c r="C8826" s="147"/>
      <c r="D8826" s="147"/>
      <c r="E8826" s="150"/>
      <c r="F8826" s="150"/>
      <c r="G8826" s="151"/>
    </row>
    <row r="8827" spans="1:7" ht="15" x14ac:dyDescent="0.25">
      <c r="A8827" s="164"/>
      <c r="B8827" s="156"/>
      <c r="C8827" s="147"/>
      <c r="D8827" s="147"/>
      <c r="E8827" s="150"/>
      <c r="F8827" s="150"/>
      <c r="G8827" s="151"/>
    </row>
    <row r="8828" spans="1:7" ht="15" x14ac:dyDescent="0.25">
      <c r="A8828" s="164"/>
      <c r="B8828" s="156"/>
      <c r="C8828" s="147"/>
      <c r="D8828" s="147"/>
      <c r="E8828" s="150"/>
      <c r="F8828" s="150"/>
      <c r="G8828" s="151"/>
    </row>
    <row r="8829" spans="1:7" ht="15" x14ac:dyDescent="0.25">
      <c r="A8829" s="164"/>
      <c r="B8829" s="156"/>
      <c r="C8829" s="147"/>
      <c r="D8829" s="147"/>
      <c r="E8829" s="150"/>
      <c r="F8829" s="150"/>
      <c r="G8829" s="151"/>
    </row>
    <row r="8830" spans="1:7" ht="15" x14ac:dyDescent="0.25">
      <c r="A8830" s="164"/>
      <c r="B8830" s="156"/>
      <c r="C8830" s="147"/>
      <c r="D8830" s="147"/>
      <c r="E8830" s="150"/>
      <c r="F8830" s="150"/>
      <c r="G8830" s="151"/>
    </row>
    <row r="8831" spans="1:7" ht="15" x14ac:dyDescent="0.25">
      <c r="A8831" s="164"/>
      <c r="B8831" s="156"/>
      <c r="C8831" s="147"/>
      <c r="D8831" s="147"/>
      <c r="E8831" s="150"/>
      <c r="F8831" s="150"/>
      <c r="G8831" s="151"/>
    </row>
    <row r="8832" spans="1:7" ht="15" x14ac:dyDescent="0.25">
      <c r="A8832" s="164"/>
      <c r="B8832" s="156"/>
      <c r="C8832" s="147"/>
      <c r="D8832" s="147"/>
      <c r="E8832" s="150"/>
      <c r="F8832" s="150"/>
      <c r="G8832" s="151"/>
    </row>
    <row r="8833" spans="1:7" ht="15" x14ac:dyDescent="0.25">
      <c r="A8833" s="164"/>
      <c r="B8833" s="156"/>
      <c r="C8833" s="147"/>
      <c r="D8833" s="147"/>
      <c r="E8833" s="150"/>
      <c r="F8833" s="150"/>
      <c r="G8833" s="151"/>
    </row>
    <row r="8834" spans="1:7" ht="15" x14ac:dyDescent="0.25">
      <c r="A8834" s="162"/>
      <c r="B8834" s="156"/>
      <c r="C8834" s="147"/>
      <c r="D8834" s="147"/>
      <c r="E8834" s="147"/>
      <c r="F8834" s="147"/>
      <c r="G8834" s="147"/>
    </row>
    <row r="8835" spans="1:7" ht="15" x14ac:dyDescent="0.25">
      <c r="A8835" s="164"/>
      <c r="B8835" s="156"/>
      <c r="C8835" s="147"/>
      <c r="D8835" s="147"/>
      <c r="E8835" s="150"/>
      <c r="F8835" s="150"/>
      <c r="G8835" s="151"/>
    </row>
    <row r="8836" spans="1:7" ht="15" x14ac:dyDescent="0.25">
      <c r="A8836" s="162"/>
      <c r="B8836" s="156"/>
      <c r="C8836" s="147"/>
      <c r="D8836" s="147"/>
      <c r="E8836" s="147"/>
      <c r="F8836" s="147"/>
      <c r="G8836" s="147"/>
    </row>
    <row r="8837" spans="1:7" ht="15" x14ac:dyDescent="0.25">
      <c r="A8837" s="164"/>
      <c r="B8837" s="156"/>
      <c r="C8837" s="147"/>
      <c r="D8837" s="147"/>
      <c r="E8837" s="150"/>
      <c r="F8837" s="150"/>
      <c r="G8837" s="151"/>
    </row>
    <row r="8838" spans="1:7" ht="15" x14ac:dyDescent="0.25">
      <c r="A8838" s="162"/>
      <c r="B8838" s="156"/>
      <c r="C8838" s="147"/>
      <c r="D8838" s="147"/>
      <c r="E8838" s="147"/>
      <c r="F8838" s="147"/>
      <c r="G8838" s="147"/>
    </row>
    <row r="8839" spans="1:7" ht="15" x14ac:dyDescent="0.25">
      <c r="A8839" s="164"/>
      <c r="B8839" s="156"/>
      <c r="C8839" s="147"/>
      <c r="D8839" s="147"/>
      <c r="E8839" s="150"/>
      <c r="F8839" s="150"/>
      <c r="G8839" s="151"/>
    </row>
    <row r="8840" spans="1:7" ht="15" x14ac:dyDescent="0.25">
      <c r="A8840" s="162"/>
      <c r="B8840" s="156"/>
      <c r="C8840" s="147"/>
      <c r="D8840" s="147"/>
      <c r="E8840" s="147"/>
      <c r="F8840" s="147"/>
      <c r="G8840" s="147"/>
    </row>
    <row r="8841" spans="1:7" ht="15" x14ac:dyDescent="0.25">
      <c r="A8841" s="164"/>
      <c r="B8841" s="156"/>
      <c r="C8841" s="147"/>
      <c r="D8841" s="147"/>
      <c r="E8841" s="150"/>
      <c r="F8841" s="150"/>
      <c r="G8841" s="151"/>
    </row>
    <row r="8842" spans="1:7" ht="15" x14ac:dyDescent="0.25">
      <c r="A8842" s="162"/>
      <c r="B8842" s="156"/>
      <c r="C8842" s="147"/>
      <c r="D8842" s="147"/>
      <c r="E8842" s="147"/>
      <c r="F8842" s="147"/>
      <c r="G8842" s="147"/>
    </row>
    <row r="8843" spans="1:7" ht="15" x14ac:dyDescent="0.25">
      <c r="A8843" s="164"/>
      <c r="B8843" s="156"/>
      <c r="C8843" s="147"/>
      <c r="D8843" s="147"/>
      <c r="E8843" s="150"/>
      <c r="F8843" s="150"/>
      <c r="G8843" s="151"/>
    </row>
    <row r="8844" spans="1:7" ht="15" x14ac:dyDescent="0.25">
      <c r="A8844" s="162"/>
      <c r="B8844" s="156"/>
      <c r="C8844" s="147"/>
      <c r="D8844" s="147"/>
      <c r="E8844" s="147"/>
      <c r="F8844" s="147"/>
      <c r="G8844" s="147"/>
    </row>
    <row r="8845" spans="1:7" ht="15" x14ac:dyDescent="0.25">
      <c r="A8845" s="164"/>
      <c r="B8845" s="156"/>
      <c r="C8845" s="147"/>
      <c r="D8845" s="147"/>
      <c r="E8845" s="150"/>
      <c r="F8845" s="150"/>
      <c r="G8845" s="151"/>
    </row>
    <row r="8846" spans="1:7" ht="15" x14ac:dyDescent="0.25">
      <c r="A8846" s="162"/>
      <c r="B8846" s="156"/>
      <c r="C8846" s="147"/>
      <c r="D8846" s="147"/>
      <c r="E8846" s="147"/>
      <c r="F8846" s="147"/>
      <c r="G8846" s="147"/>
    </row>
    <row r="8847" spans="1:7" ht="15" x14ac:dyDescent="0.25">
      <c r="A8847" s="164"/>
      <c r="B8847" s="156"/>
      <c r="C8847" s="147"/>
      <c r="D8847" s="147"/>
      <c r="E8847" s="150"/>
      <c r="F8847" s="150"/>
      <c r="G8847" s="151"/>
    </row>
    <row r="8848" spans="1:7" ht="15" x14ac:dyDescent="0.25">
      <c r="A8848" s="162"/>
      <c r="B8848" s="156"/>
      <c r="C8848" s="147"/>
      <c r="D8848" s="147"/>
      <c r="E8848" s="147"/>
      <c r="F8848" s="147"/>
      <c r="G8848" s="147"/>
    </row>
    <row r="8849" spans="1:7" ht="15" x14ac:dyDescent="0.25">
      <c r="A8849" s="164"/>
      <c r="B8849" s="156"/>
      <c r="C8849" s="147"/>
      <c r="D8849" s="147"/>
      <c r="E8849" s="150"/>
      <c r="F8849" s="150"/>
      <c r="G8849" s="151"/>
    </row>
    <row r="8850" spans="1:7" ht="15" x14ac:dyDescent="0.25">
      <c r="A8850" s="162"/>
      <c r="B8850" s="156"/>
      <c r="C8850" s="147"/>
      <c r="D8850" s="147"/>
      <c r="E8850" s="147"/>
      <c r="F8850" s="147"/>
      <c r="G8850" s="147"/>
    </row>
    <row r="8851" spans="1:7" ht="15" x14ac:dyDescent="0.25">
      <c r="A8851" s="164"/>
      <c r="B8851" s="156"/>
      <c r="C8851" s="147"/>
      <c r="D8851" s="147"/>
      <c r="E8851" s="150"/>
      <c r="F8851" s="150"/>
      <c r="G8851" s="151"/>
    </row>
    <row r="8852" spans="1:7" ht="15" x14ac:dyDescent="0.25">
      <c r="A8852" s="162"/>
      <c r="B8852" s="156"/>
      <c r="C8852" s="147"/>
      <c r="D8852" s="147"/>
      <c r="E8852" s="147"/>
      <c r="F8852" s="147"/>
      <c r="G8852" s="147"/>
    </row>
    <row r="8853" spans="1:7" ht="15" x14ac:dyDescent="0.25">
      <c r="A8853" s="164"/>
      <c r="B8853" s="156"/>
      <c r="C8853" s="147"/>
      <c r="D8853" s="147"/>
      <c r="E8853" s="150"/>
      <c r="F8853" s="150"/>
      <c r="G8853" s="151"/>
    </row>
    <row r="8854" spans="1:7" ht="15" x14ac:dyDescent="0.25">
      <c r="A8854" s="162"/>
      <c r="B8854" s="156"/>
      <c r="C8854" s="147"/>
      <c r="D8854" s="147"/>
      <c r="E8854" s="147"/>
      <c r="F8854" s="147"/>
      <c r="G8854" s="147"/>
    </row>
    <row r="8855" spans="1:7" ht="15" x14ac:dyDescent="0.25">
      <c r="A8855" s="164"/>
      <c r="B8855" s="156"/>
      <c r="C8855" s="147"/>
      <c r="D8855" s="147"/>
      <c r="E8855" s="150"/>
      <c r="F8855" s="150"/>
      <c r="G8855" s="151"/>
    </row>
    <row r="8856" spans="1:7" ht="15" x14ac:dyDescent="0.25">
      <c r="A8856" s="162"/>
      <c r="B8856" s="156"/>
      <c r="C8856" s="147"/>
      <c r="D8856" s="147"/>
      <c r="E8856" s="147"/>
      <c r="F8856" s="147"/>
      <c r="G8856" s="147"/>
    </row>
    <row r="8857" spans="1:7" ht="15" x14ac:dyDescent="0.25">
      <c r="A8857" s="164"/>
      <c r="B8857" s="156"/>
      <c r="C8857" s="147"/>
      <c r="D8857" s="147"/>
      <c r="E8857" s="150"/>
      <c r="F8857" s="150"/>
      <c r="G8857" s="151"/>
    </row>
    <row r="8858" spans="1:7" ht="15" x14ac:dyDescent="0.25">
      <c r="A8858" s="162"/>
      <c r="B8858" s="156"/>
      <c r="C8858" s="147"/>
      <c r="D8858" s="147"/>
      <c r="E8858" s="147"/>
      <c r="F8858" s="147"/>
      <c r="G8858" s="147"/>
    </row>
    <row r="8859" spans="1:7" ht="15" x14ac:dyDescent="0.25">
      <c r="A8859" s="164"/>
      <c r="B8859" s="156"/>
      <c r="C8859" s="147"/>
      <c r="D8859" s="147"/>
      <c r="E8859" s="150"/>
      <c r="F8859" s="150"/>
      <c r="G8859" s="151"/>
    </row>
    <row r="8865" spans="1:6" ht="18" x14ac:dyDescent="0.25">
      <c r="A8865" s="163"/>
      <c r="B8865" s="155"/>
      <c r="C8865" s="157"/>
      <c r="D8865" s="155"/>
      <c r="E8865" s="149"/>
      <c r="F8865" s="147"/>
    </row>
    <row r="8867" spans="1:6" ht="15" x14ac:dyDescent="0.25">
      <c r="A8867" s="161"/>
      <c r="B8867" s="147"/>
      <c r="C8867" s="147"/>
      <c r="D8867" s="147"/>
      <c r="E8867" s="147"/>
      <c r="F8867" s="147"/>
    </row>
    <row r="8868" spans="1:6" ht="15" x14ac:dyDescent="0.25">
      <c r="A8868" s="161"/>
      <c r="B8868" s="147"/>
      <c r="C8868" s="147"/>
      <c r="D8868" s="147"/>
      <c r="E8868" s="147"/>
      <c r="F8868" s="147"/>
    </row>
    <row r="8869" spans="1:6" ht="15" x14ac:dyDescent="0.25">
      <c r="A8869" s="161"/>
      <c r="B8869" s="147"/>
      <c r="C8869" s="147"/>
      <c r="D8869" s="147"/>
      <c r="E8869" s="147"/>
      <c r="F8869" s="147"/>
    </row>
    <row r="8870" spans="1:6" ht="15" x14ac:dyDescent="0.25">
      <c r="A8870" s="161"/>
      <c r="B8870" s="147"/>
      <c r="C8870" s="147"/>
      <c r="D8870" s="147"/>
      <c r="E8870" s="147"/>
      <c r="F8870" s="147"/>
    </row>
    <row r="8871" spans="1:6" ht="15" x14ac:dyDescent="0.25">
      <c r="A8871" s="161"/>
      <c r="B8871" s="147"/>
      <c r="C8871" s="147"/>
      <c r="D8871" s="147"/>
      <c r="E8871" s="147"/>
      <c r="F8871" s="147"/>
    </row>
    <row r="8873" spans="1:6" ht="15" x14ac:dyDescent="0.25">
      <c r="A8873" s="161"/>
      <c r="B8873" s="156"/>
      <c r="C8873" s="155"/>
      <c r="D8873" s="156"/>
      <c r="E8873" s="147"/>
      <c r="F8873" s="147"/>
    </row>
    <row r="8874" spans="1:6" ht="15" x14ac:dyDescent="0.25">
      <c r="A8874" s="162"/>
      <c r="B8874" s="156"/>
      <c r="C8874" s="147"/>
      <c r="D8874" s="159"/>
      <c r="E8874" s="147"/>
      <c r="F8874" s="151"/>
    </row>
    <row r="8875" spans="1:6" ht="15" x14ac:dyDescent="0.25">
      <c r="A8875" s="161"/>
      <c r="B8875" s="147"/>
      <c r="C8875" s="155"/>
      <c r="D8875" s="155"/>
      <c r="E8875" s="148"/>
      <c r="F8875" s="147"/>
    </row>
    <row r="8876" spans="1:6" ht="15" x14ac:dyDescent="0.25">
      <c r="A8876" s="161"/>
      <c r="B8876" s="155"/>
      <c r="C8876" s="147"/>
      <c r="D8876" s="155"/>
      <c r="E8876" s="148"/>
      <c r="F8876" s="148"/>
    </row>
    <row r="8877" spans="1:6" ht="15" x14ac:dyDescent="0.25">
      <c r="A8877" s="162"/>
      <c r="B8877" s="147"/>
      <c r="C8877" s="147"/>
      <c r="D8877" s="147"/>
      <c r="E8877" s="148"/>
      <c r="F8877" s="148"/>
    </row>
    <row r="8878" spans="1:6" ht="15" x14ac:dyDescent="0.25">
      <c r="A8878" s="162"/>
      <c r="B8878" s="156"/>
      <c r="C8878" s="147"/>
      <c r="D8878" s="147"/>
      <c r="E8878" s="147"/>
      <c r="F8878" s="147"/>
    </row>
    <row r="8879" spans="1:6" ht="15" x14ac:dyDescent="0.25">
      <c r="A8879" s="164"/>
      <c r="B8879" s="147"/>
      <c r="C8879" s="156"/>
      <c r="D8879" s="156"/>
      <c r="E8879" s="150"/>
      <c r="F8879" s="151"/>
    </row>
    <row r="8880" spans="1:6" ht="15" x14ac:dyDescent="0.25">
      <c r="A8880" s="162"/>
      <c r="B8880" s="156"/>
      <c r="C8880" s="147"/>
      <c r="D8880" s="147"/>
      <c r="E8880" s="147"/>
      <c r="F8880" s="147"/>
    </row>
    <row r="8881" spans="1:6" ht="15" x14ac:dyDescent="0.25">
      <c r="A8881" s="164"/>
      <c r="B8881" s="147"/>
      <c r="C8881" s="156"/>
      <c r="D8881" s="156"/>
      <c r="E8881" s="150"/>
      <c r="F8881" s="151"/>
    </row>
    <row r="8882" spans="1:6" ht="15" x14ac:dyDescent="0.25">
      <c r="A8882" s="162"/>
      <c r="B8882" s="156"/>
      <c r="C8882" s="147"/>
      <c r="D8882" s="147"/>
      <c r="E8882" s="147"/>
      <c r="F8882" s="147"/>
    </row>
    <row r="8883" spans="1:6" ht="15" x14ac:dyDescent="0.25">
      <c r="A8883" s="164"/>
      <c r="B8883" s="147"/>
      <c r="C8883" s="156"/>
      <c r="D8883" s="156"/>
      <c r="E8883" s="150"/>
      <c r="F8883" s="151"/>
    </row>
    <row r="8884" spans="1:6" ht="15" x14ac:dyDescent="0.25">
      <c r="A8884" s="162"/>
      <c r="B8884" s="156"/>
      <c r="C8884" s="147"/>
      <c r="D8884" s="147"/>
      <c r="E8884" s="147"/>
      <c r="F8884" s="147"/>
    </row>
    <row r="8885" spans="1:6" ht="15" x14ac:dyDescent="0.25">
      <c r="A8885" s="164"/>
      <c r="B8885" s="147"/>
      <c r="C8885" s="156"/>
      <c r="D8885" s="156"/>
      <c r="E8885" s="150"/>
      <c r="F8885" s="151"/>
    </row>
    <row r="8886" spans="1:6" ht="15" x14ac:dyDescent="0.25">
      <c r="A8886" s="164"/>
      <c r="B8886" s="147"/>
      <c r="C8886" s="147"/>
      <c r="D8886" s="147"/>
      <c r="E8886" s="147"/>
      <c r="F8886" s="147"/>
    </row>
    <row r="8887" spans="1:6" ht="15" x14ac:dyDescent="0.25">
      <c r="A8887" s="164"/>
      <c r="B8887" s="147"/>
      <c r="C8887" s="156"/>
      <c r="D8887" s="156"/>
      <c r="E8887" s="150"/>
      <c r="F8887" s="151"/>
    </row>
    <row r="8888" spans="1:6" ht="15" x14ac:dyDescent="0.25">
      <c r="A8888" s="164"/>
      <c r="B8888" s="147"/>
      <c r="C8888" s="147"/>
      <c r="D8888" s="147"/>
      <c r="E8888" s="147"/>
      <c r="F8888" s="147"/>
    </row>
    <row r="8889" spans="1:6" ht="15" x14ac:dyDescent="0.25">
      <c r="A8889" s="164"/>
      <c r="B8889" s="147"/>
      <c r="C8889" s="156"/>
      <c r="D8889" s="156"/>
      <c r="E8889" s="150"/>
      <c r="F8889" s="151"/>
    </row>
    <row r="8890" spans="1:6" ht="15" x14ac:dyDescent="0.25">
      <c r="A8890" s="164"/>
      <c r="B8890" s="147"/>
      <c r="C8890" s="147"/>
      <c r="D8890" s="147"/>
      <c r="E8890" s="147"/>
      <c r="F8890" s="147"/>
    </row>
    <row r="8891" spans="1:6" ht="15" x14ac:dyDescent="0.25">
      <c r="A8891" s="164"/>
      <c r="B8891" s="147"/>
      <c r="C8891" s="156"/>
      <c r="D8891" s="156"/>
      <c r="E8891" s="150"/>
      <c r="F8891" s="151"/>
    </row>
    <row r="8892" spans="1:6" ht="15" x14ac:dyDescent="0.25">
      <c r="A8892" s="164"/>
      <c r="B8892" s="147"/>
      <c r="C8892" s="147"/>
      <c r="D8892" s="147"/>
      <c r="E8892" s="147"/>
      <c r="F8892" s="147"/>
    </row>
    <row r="8893" spans="1:6" ht="15" x14ac:dyDescent="0.25">
      <c r="A8893" s="164"/>
      <c r="B8893" s="147"/>
      <c r="C8893" s="156"/>
      <c r="D8893" s="156"/>
      <c r="E8893" s="150"/>
      <c r="F8893" s="151"/>
    </row>
    <row r="8894" spans="1:6" ht="15" x14ac:dyDescent="0.25">
      <c r="A8894" s="164"/>
      <c r="B8894" s="147"/>
      <c r="C8894" s="147"/>
      <c r="D8894" s="147"/>
      <c r="E8894" s="147"/>
      <c r="F8894" s="147"/>
    </row>
    <row r="8895" spans="1:6" ht="15" x14ac:dyDescent="0.25">
      <c r="A8895" s="164"/>
      <c r="B8895" s="147"/>
      <c r="C8895" s="156"/>
      <c r="D8895" s="156"/>
      <c r="E8895" s="150"/>
      <c r="F8895" s="151"/>
    </row>
    <row r="8896" spans="1:6" ht="15" x14ac:dyDescent="0.25">
      <c r="A8896" s="164"/>
      <c r="B8896" s="147"/>
      <c r="C8896" s="147"/>
      <c r="D8896" s="147"/>
      <c r="E8896" s="147"/>
      <c r="F8896" s="147"/>
    </row>
    <row r="8897" spans="1:6" ht="15" x14ac:dyDescent="0.25">
      <c r="A8897" s="164"/>
      <c r="B8897" s="147"/>
      <c r="C8897" s="156"/>
      <c r="D8897" s="156"/>
      <c r="E8897" s="150"/>
      <c r="F8897" s="151"/>
    </row>
    <row r="8898" spans="1:6" ht="15" x14ac:dyDescent="0.25">
      <c r="A8898" s="164"/>
      <c r="B8898" s="147"/>
      <c r="C8898" s="147"/>
      <c r="D8898" s="147"/>
      <c r="E8898" s="147"/>
      <c r="F8898" s="147"/>
    </row>
    <row r="8899" spans="1:6" ht="15" x14ac:dyDescent="0.25">
      <c r="A8899" s="164"/>
      <c r="B8899" s="147"/>
      <c r="C8899" s="156"/>
      <c r="D8899" s="156"/>
      <c r="E8899" s="150"/>
      <c r="F8899" s="151"/>
    </row>
    <row r="8900" spans="1:6" ht="15" x14ac:dyDescent="0.25">
      <c r="A8900" s="164"/>
      <c r="B8900" s="147"/>
      <c r="C8900" s="147"/>
      <c r="D8900" s="147"/>
      <c r="E8900" s="147"/>
      <c r="F8900" s="147"/>
    </row>
    <row r="8901" spans="1:6" ht="15" x14ac:dyDescent="0.25">
      <c r="A8901" s="164"/>
      <c r="B8901" s="147"/>
      <c r="C8901" s="156"/>
      <c r="D8901" s="156"/>
      <c r="E8901" s="150"/>
      <c r="F8901" s="151"/>
    </row>
    <row r="8902" spans="1:6" ht="15" x14ac:dyDescent="0.25">
      <c r="A8902" s="164"/>
      <c r="B8902" s="147"/>
      <c r="C8902" s="147"/>
      <c r="D8902" s="147"/>
      <c r="E8902" s="147"/>
      <c r="F8902" s="147"/>
    </row>
    <row r="8903" spans="1:6" ht="15" x14ac:dyDescent="0.25">
      <c r="A8903" s="164"/>
      <c r="B8903" s="156"/>
      <c r="C8903" s="147"/>
      <c r="D8903" s="156"/>
      <c r="E8903" s="150"/>
      <c r="F8903" s="151"/>
    </row>
    <row r="8904" spans="1:6" ht="15" x14ac:dyDescent="0.25">
      <c r="A8904" s="164"/>
      <c r="B8904" s="147"/>
      <c r="C8904" s="156"/>
      <c r="D8904" s="156"/>
      <c r="E8904" s="150"/>
      <c r="F8904" s="151"/>
    </row>
    <row r="8905" spans="1:6" ht="15" x14ac:dyDescent="0.25">
      <c r="A8905" s="162"/>
      <c r="B8905" s="156"/>
      <c r="C8905" s="147"/>
      <c r="D8905" s="147"/>
      <c r="E8905" s="147"/>
      <c r="F8905" s="147"/>
    </row>
    <row r="8906" spans="1:6" ht="15" x14ac:dyDescent="0.25">
      <c r="A8906" s="164"/>
      <c r="B8906" s="147"/>
      <c r="C8906" s="156"/>
      <c r="D8906" s="156"/>
      <c r="E8906" s="150"/>
      <c r="F8906" s="151"/>
    </row>
    <row r="8907" spans="1:6" ht="15" x14ac:dyDescent="0.25">
      <c r="A8907" s="164"/>
      <c r="B8907" s="156"/>
      <c r="C8907" s="147"/>
      <c r="D8907" s="156"/>
      <c r="E8907" s="150"/>
      <c r="F8907" s="151"/>
    </row>
    <row r="8908" spans="1:6" ht="15" x14ac:dyDescent="0.25">
      <c r="A8908" s="164"/>
      <c r="B8908" s="147"/>
      <c r="C8908" s="156"/>
      <c r="D8908" s="156"/>
      <c r="E8908" s="150"/>
      <c r="F8908" s="151"/>
    </row>
    <row r="8909" spans="1:6" ht="15" x14ac:dyDescent="0.25">
      <c r="A8909" s="164"/>
      <c r="B8909" s="147"/>
      <c r="C8909" s="156"/>
      <c r="D8909" s="156"/>
      <c r="E8909" s="150"/>
      <c r="F8909" s="151"/>
    </row>
    <row r="8910" spans="1:6" ht="15" x14ac:dyDescent="0.25">
      <c r="A8910" s="164"/>
      <c r="B8910" s="147"/>
      <c r="C8910" s="156"/>
      <c r="D8910" s="156"/>
      <c r="E8910" s="150"/>
      <c r="F8910" s="151"/>
    </row>
    <row r="8911" spans="1:6" ht="15" x14ac:dyDescent="0.25">
      <c r="A8911" s="164"/>
      <c r="B8911" s="147"/>
      <c r="C8911" s="156"/>
      <c r="D8911" s="156"/>
      <c r="E8911" s="150"/>
      <c r="F8911" s="151"/>
    </row>
    <row r="8912" spans="1:6" ht="15" x14ac:dyDescent="0.25">
      <c r="A8912" s="164"/>
      <c r="B8912" s="147"/>
      <c r="C8912" s="147"/>
      <c r="D8912" s="147"/>
      <c r="E8912" s="147"/>
      <c r="F8912" s="147"/>
    </row>
    <row r="8913" spans="1:6" ht="15" x14ac:dyDescent="0.25">
      <c r="A8913" s="164"/>
      <c r="B8913" s="147"/>
      <c r="C8913" s="156"/>
      <c r="D8913" s="156"/>
      <c r="E8913" s="150"/>
      <c r="F8913" s="151"/>
    </row>
    <row r="8914" spans="1:6" ht="15" x14ac:dyDescent="0.25">
      <c r="A8914" s="164"/>
      <c r="B8914" s="147"/>
      <c r="C8914" s="156"/>
      <c r="D8914" s="156"/>
      <c r="E8914" s="150"/>
      <c r="F8914" s="151"/>
    </row>
    <row r="8915" spans="1:6" ht="15" x14ac:dyDescent="0.25">
      <c r="A8915" s="164"/>
      <c r="B8915" s="147"/>
      <c r="C8915" s="156"/>
      <c r="D8915" s="156"/>
      <c r="E8915" s="150"/>
      <c r="F8915" s="151"/>
    </row>
    <row r="8916" spans="1:6" ht="15" x14ac:dyDescent="0.25">
      <c r="A8916" s="164"/>
      <c r="B8916" s="147"/>
      <c r="C8916" s="147"/>
      <c r="D8916" s="147"/>
      <c r="E8916" s="147"/>
      <c r="F8916" s="147"/>
    </row>
    <row r="8917" spans="1:6" ht="15" x14ac:dyDescent="0.25">
      <c r="A8917" s="164"/>
      <c r="B8917" s="156"/>
      <c r="C8917" s="147"/>
      <c r="D8917" s="156"/>
      <c r="E8917" s="150"/>
      <c r="F8917" s="151"/>
    </row>
    <row r="8918" spans="1:6" ht="15" x14ac:dyDescent="0.25">
      <c r="A8918" s="164"/>
      <c r="B8918" s="156"/>
      <c r="C8918" s="147"/>
      <c r="D8918" s="156"/>
      <c r="E8918" s="150"/>
      <c r="F8918" s="151"/>
    </row>
    <row r="8919" spans="1:6" ht="15" x14ac:dyDescent="0.25">
      <c r="A8919" s="164"/>
      <c r="B8919" s="156"/>
      <c r="C8919" s="147"/>
      <c r="D8919" s="156"/>
      <c r="E8919" s="150"/>
      <c r="F8919" s="151"/>
    </row>
    <row r="8920" spans="1:6" ht="15" x14ac:dyDescent="0.25">
      <c r="A8920" s="164"/>
      <c r="B8920" s="147"/>
      <c r="C8920" s="156"/>
      <c r="D8920" s="156"/>
      <c r="E8920" s="150"/>
      <c r="F8920" s="152"/>
    </row>
    <row r="8921" spans="1:6" ht="15" x14ac:dyDescent="0.25">
      <c r="A8921" s="162"/>
      <c r="B8921" s="156"/>
      <c r="C8921" s="147"/>
      <c r="D8921" s="147"/>
      <c r="E8921" s="147"/>
      <c r="F8921" s="147"/>
    </row>
    <row r="8922" spans="1:6" ht="15" x14ac:dyDescent="0.25">
      <c r="A8922" s="164"/>
      <c r="B8922" s="156"/>
      <c r="C8922" s="147"/>
      <c r="D8922" s="156"/>
      <c r="E8922" s="150"/>
      <c r="F8922" s="150"/>
    </row>
    <row r="8923" spans="1:6" ht="15" x14ac:dyDescent="0.25">
      <c r="A8923" s="164"/>
      <c r="B8923" s="156"/>
      <c r="C8923" s="147"/>
      <c r="D8923" s="156"/>
      <c r="E8923" s="150"/>
      <c r="F8923" s="151"/>
    </row>
    <row r="8924" spans="1:6" ht="15" x14ac:dyDescent="0.25">
      <c r="A8924" s="164"/>
      <c r="B8924" s="156"/>
      <c r="C8924" s="147"/>
      <c r="D8924" s="156"/>
      <c r="E8924" s="150"/>
      <c r="F8924" s="151"/>
    </row>
    <row r="8925" spans="1:6" ht="15" x14ac:dyDescent="0.25">
      <c r="A8925" s="164"/>
      <c r="B8925" s="147"/>
      <c r="C8925" s="156"/>
      <c r="D8925" s="156"/>
      <c r="E8925" s="150"/>
      <c r="F8925" s="151"/>
    </row>
    <row r="8926" spans="1:6" ht="15" x14ac:dyDescent="0.25">
      <c r="A8926" s="164"/>
      <c r="B8926" s="147"/>
      <c r="C8926" s="147"/>
      <c r="D8926" s="147"/>
      <c r="E8926" s="147"/>
      <c r="F8926" s="147"/>
    </row>
    <row r="8927" spans="1:6" ht="15" x14ac:dyDescent="0.25">
      <c r="A8927" s="164"/>
      <c r="B8927" s="147"/>
      <c r="C8927" s="156"/>
      <c r="D8927" s="156"/>
      <c r="E8927" s="150"/>
      <c r="F8927" s="152"/>
    </row>
    <row r="8928" spans="1:6" ht="15" x14ac:dyDescent="0.25">
      <c r="A8928" s="164"/>
      <c r="B8928" s="147"/>
      <c r="C8928" s="156"/>
      <c r="D8928" s="156"/>
      <c r="E8928" s="150"/>
      <c r="F8928" s="153"/>
    </row>
    <row r="8929" spans="1:7" ht="15" x14ac:dyDescent="0.25">
      <c r="A8929" s="164"/>
      <c r="B8929" s="156"/>
      <c r="C8929" s="147"/>
      <c r="D8929" s="156"/>
      <c r="E8929" s="150"/>
      <c r="F8929" s="152"/>
    </row>
    <row r="8930" spans="1:7" ht="15" x14ac:dyDescent="0.25">
      <c r="A8930" s="164"/>
      <c r="B8930" s="147"/>
      <c r="C8930" s="156"/>
      <c r="D8930" s="156"/>
      <c r="E8930" s="150"/>
      <c r="F8930" s="152"/>
    </row>
    <row r="8931" spans="1:7" ht="15" x14ac:dyDescent="0.25">
      <c r="A8931" s="162"/>
      <c r="B8931" s="156"/>
      <c r="C8931" s="147"/>
      <c r="D8931" s="147"/>
      <c r="E8931" s="147"/>
      <c r="F8931" s="147"/>
    </row>
    <row r="8932" spans="1:7" ht="15" x14ac:dyDescent="0.25">
      <c r="A8932" s="164"/>
      <c r="B8932" s="156"/>
      <c r="C8932" s="147"/>
      <c r="D8932" s="156"/>
      <c r="E8932" s="150"/>
      <c r="F8932" s="151"/>
    </row>
    <row r="8933" spans="1:7" ht="15" x14ac:dyDescent="0.25">
      <c r="A8933" s="164"/>
      <c r="B8933" s="156"/>
      <c r="C8933" s="147"/>
      <c r="D8933" s="156"/>
      <c r="E8933" s="150"/>
      <c r="F8933" s="151"/>
    </row>
    <row r="8939" spans="1:7" ht="18" x14ac:dyDescent="0.25">
      <c r="A8939" s="163"/>
      <c r="B8939" s="155"/>
      <c r="C8939" s="157"/>
      <c r="D8939" s="155"/>
      <c r="E8939" s="149"/>
      <c r="F8939" s="147"/>
    </row>
    <row r="8941" spans="1:7" ht="15" x14ac:dyDescent="0.25">
      <c r="A8941" s="161"/>
      <c r="B8941" s="147"/>
      <c r="C8941" s="147"/>
      <c r="D8941" s="147"/>
      <c r="E8941" s="147"/>
      <c r="F8941" s="147"/>
      <c r="G8941" s="147"/>
    </row>
    <row r="8942" spans="1:7" ht="15" x14ac:dyDescent="0.25">
      <c r="A8942" s="161"/>
      <c r="B8942" s="147"/>
      <c r="C8942" s="147"/>
      <c r="D8942" s="147"/>
      <c r="E8942" s="147"/>
      <c r="F8942" s="147"/>
      <c r="G8942" s="147"/>
    </row>
    <row r="8943" spans="1:7" ht="15" x14ac:dyDescent="0.25">
      <c r="A8943" s="161"/>
      <c r="B8943" s="147"/>
      <c r="C8943" s="147"/>
      <c r="D8943" s="147"/>
      <c r="E8943" s="147"/>
      <c r="F8943" s="147"/>
      <c r="G8943" s="147"/>
    </row>
    <row r="8944" spans="1:7" ht="15" x14ac:dyDescent="0.25">
      <c r="A8944" s="161"/>
      <c r="B8944" s="147"/>
      <c r="C8944" s="147"/>
      <c r="D8944" s="147"/>
      <c r="E8944" s="147"/>
      <c r="F8944" s="147"/>
      <c r="G8944" s="147"/>
    </row>
    <row r="8945" spans="1:7" ht="15" x14ac:dyDescent="0.25">
      <c r="A8945" s="161"/>
      <c r="B8945" s="147"/>
      <c r="C8945" s="147"/>
      <c r="D8945" s="147"/>
      <c r="E8945" s="147"/>
      <c r="F8945" s="147"/>
      <c r="G8945" s="147"/>
    </row>
    <row r="8947" spans="1:7" ht="15" x14ac:dyDescent="0.25">
      <c r="A8947" s="161"/>
      <c r="B8947" s="156"/>
      <c r="C8947" s="155"/>
      <c r="D8947" s="156"/>
      <c r="E8947" s="147"/>
      <c r="F8947" s="147"/>
      <c r="G8947" s="147"/>
    </row>
    <row r="8948" spans="1:7" ht="15" x14ac:dyDescent="0.25">
      <c r="A8948" s="162"/>
      <c r="B8948" s="156"/>
      <c r="C8948" s="147"/>
      <c r="D8948" s="147"/>
      <c r="E8948" s="151"/>
      <c r="F8948" s="147"/>
      <c r="G8948" s="151"/>
    </row>
    <row r="8949" spans="1:7" ht="15" x14ac:dyDescent="0.25">
      <c r="A8949" s="161"/>
      <c r="B8949" s="147"/>
      <c r="C8949" s="155"/>
      <c r="D8949" s="147"/>
      <c r="E8949" s="148"/>
      <c r="F8949" s="148"/>
      <c r="G8949" s="147"/>
    </row>
    <row r="8950" spans="1:7" ht="15" x14ac:dyDescent="0.25">
      <c r="A8950" s="161"/>
      <c r="B8950" s="155"/>
      <c r="C8950" s="147"/>
      <c r="D8950" s="147"/>
      <c r="E8950" s="148"/>
      <c r="F8950" s="148"/>
      <c r="G8950" s="148"/>
    </row>
    <row r="8951" spans="1:7" ht="15" x14ac:dyDescent="0.25">
      <c r="A8951" s="162"/>
      <c r="B8951" s="147"/>
      <c r="C8951" s="147"/>
      <c r="D8951" s="147"/>
      <c r="E8951" s="147"/>
      <c r="F8951" s="148"/>
      <c r="G8951" s="148"/>
    </row>
    <row r="8952" spans="1:7" ht="15" x14ac:dyDescent="0.25">
      <c r="A8952" s="164"/>
      <c r="B8952" s="156"/>
      <c r="C8952" s="147"/>
      <c r="D8952" s="147"/>
      <c r="E8952" s="150"/>
      <c r="F8952" s="150"/>
      <c r="G8952" s="151"/>
    </row>
    <row r="8953" spans="1:7" ht="15" x14ac:dyDescent="0.25">
      <c r="A8953" s="164"/>
      <c r="B8953" s="156"/>
      <c r="C8953" s="147"/>
      <c r="D8953" s="147"/>
      <c r="E8953" s="150"/>
      <c r="F8953" s="150"/>
      <c r="G8953" s="151"/>
    </row>
    <row r="8954" spans="1:7" ht="15" x14ac:dyDescent="0.25">
      <c r="A8954" s="164"/>
      <c r="B8954" s="156"/>
      <c r="C8954" s="147"/>
      <c r="D8954" s="147"/>
      <c r="E8954" s="150"/>
      <c r="F8954" s="150"/>
      <c r="G8954" s="151"/>
    </row>
    <row r="8955" spans="1:7" ht="15" x14ac:dyDescent="0.25">
      <c r="A8955" s="164"/>
      <c r="B8955" s="156"/>
      <c r="C8955" s="147"/>
      <c r="D8955" s="147"/>
      <c r="E8955" s="150"/>
      <c r="F8955" s="150"/>
      <c r="G8955" s="151"/>
    </row>
    <row r="8956" spans="1:7" ht="15" x14ac:dyDescent="0.25">
      <c r="A8956" s="164"/>
      <c r="B8956" s="156"/>
      <c r="C8956" s="147"/>
      <c r="D8956" s="147"/>
      <c r="E8956" s="150"/>
      <c r="F8956" s="150"/>
      <c r="G8956" s="152"/>
    </row>
    <row r="8957" spans="1:7" ht="15" x14ac:dyDescent="0.25">
      <c r="A8957" s="164"/>
      <c r="B8957" s="156"/>
      <c r="C8957" s="147"/>
      <c r="D8957" s="147"/>
      <c r="E8957" s="150"/>
      <c r="F8957" s="150"/>
      <c r="G8957" s="152"/>
    </row>
    <row r="8958" spans="1:7" ht="15" x14ac:dyDescent="0.25">
      <c r="A8958" s="164"/>
      <c r="B8958" s="156"/>
      <c r="C8958" s="147"/>
      <c r="D8958" s="147"/>
      <c r="E8958" s="150"/>
      <c r="F8958" s="150"/>
      <c r="G8958" s="152"/>
    </row>
    <row r="8959" spans="1:7" ht="15" x14ac:dyDescent="0.25">
      <c r="A8959" s="164"/>
      <c r="B8959" s="156"/>
      <c r="C8959" s="147"/>
      <c r="D8959" s="147"/>
      <c r="E8959" s="150"/>
      <c r="F8959" s="150"/>
      <c r="G8959" s="152"/>
    </row>
    <row r="8960" spans="1:7" ht="15" x14ac:dyDescent="0.25">
      <c r="A8960" s="164"/>
      <c r="B8960" s="156"/>
      <c r="C8960" s="147"/>
      <c r="D8960" s="147"/>
      <c r="E8960" s="150"/>
      <c r="F8960" s="150"/>
      <c r="G8960" s="152"/>
    </row>
    <row r="8961" spans="1:7" ht="15" x14ac:dyDescent="0.25">
      <c r="A8961" s="164"/>
      <c r="B8961" s="156"/>
      <c r="C8961" s="147"/>
      <c r="D8961" s="147"/>
      <c r="E8961" s="150"/>
      <c r="F8961" s="150"/>
      <c r="G8961" s="152"/>
    </row>
    <row r="8962" spans="1:7" ht="15" x14ac:dyDescent="0.25">
      <c r="A8962" s="164"/>
      <c r="B8962" s="156"/>
      <c r="C8962" s="147"/>
      <c r="D8962" s="147"/>
      <c r="E8962" s="150"/>
      <c r="F8962" s="150"/>
      <c r="G8962" s="152"/>
    </row>
    <row r="8963" spans="1:7" ht="15" x14ac:dyDescent="0.25">
      <c r="A8963" s="164"/>
      <c r="B8963" s="156"/>
      <c r="C8963" s="147"/>
      <c r="D8963" s="147"/>
      <c r="E8963" s="150"/>
      <c r="F8963" s="150"/>
      <c r="G8963" s="152"/>
    </row>
    <row r="8964" spans="1:7" ht="15" x14ac:dyDescent="0.25">
      <c r="A8964" s="164"/>
      <c r="B8964" s="156"/>
      <c r="C8964" s="147"/>
      <c r="D8964" s="147"/>
      <c r="E8964" s="150"/>
      <c r="F8964" s="150"/>
      <c r="G8964" s="151"/>
    </row>
    <row r="8965" spans="1:7" ht="15" x14ac:dyDescent="0.25">
      <c r="A8965" s="164"/>
      <c r="B8965" s="156"/>
      <c r="C8965" s="147"/>
      <c r="D8965" s="147"/>
      <c r="E8965" s="150"/>
      <c r="F8965" s="150"/>
      <c r="G8965" s="151"/>
    </row>
    <row r="8966" spans="1:7" ht="15" x14ac:dyDescent="0.25">
      <c r="A8966" s="164"/>
      <c r="B8966" s="156"/>
      <c r="C8966" s="147"/>
      <c r="D8966" s="147"/>
      <c r="E8966" s="150"/>
      <c r="F8966" s="150"/>
      <c r="G8966" s="151"/>
    </row>
    <row r="8967" spans="1:7" ht="15" x14ac:dyDescent="0.25">
      <c r="A8967" s="164"/>
      <c r="B8967" s="156"/>
      <c r="C8967" s="147"/>
      <c r="D8967" s="147"/>
      <c r="E8967" s="150"/>
      <c r="F8967" s="150"/>
      <c r="G8967" s="151"/>
    </row>
    <row r="8968" spans="1:7" ht="15" x14ac:dyDescent="0.25">
      <c r="A8968" s="164"/>
      <c r="B8968" s="156"/>
      <c r="C8968" s="147"/>
      <c r="D8968" s="147"/>
      <c r="E8968" s="150"/>
      <c r="F8968" s="150"/>
      <c r="G8968" s="151"/>
    </row>
    <row r="8969" spans="1:7" ht="15" x14ac:dyDescent="0.25">
      <c r="A8969" s="164"/>
      <c r="B8969" s="156"/>
      <c r="C8969" s="147"/>
      <c r="D8969" s="147"/>
      <c r="E8969" s="150"/>
      <c r="F8969" s="150"/>
      <c r="G8969" s="151"/>
    </row>
    <row r="8970" spans="1:7" ht="15" x14ac:dyDescent="0.25">
      <c r="A8970" s="164"/>
      <c r="B8970" s="156"/>
      <c r="C8970" s="147"/>
      <c r="D8970" s="147"/>
      <c r="E8970" s="150"/>
      <c r="F8970" s="150"/>
      <c r="G8970" s="151"/>
    </row>
    <row r="8971" spans="1:7" ht="15" x14ac:dyDescent="0.25">
      <c r="A8971" s="164"/>
      <c r="B8971" s="156"/>
      <c r="C8971" s="147"/>
      <c r="D8971" s="147"/>
      <c r="E8971" s="150"/>
      <c r="F8971" s="150"/>
      <c r="G8971" s="151"/>
    </row>
    <row r="8972" spans="1:7" ht="15" x14ac:dyDescent="0.25">
      <c r="A8972" s="164"/>
      <c r="B8972" s="156"/>
      <c r="C8972" s="147"/>
      <c r="D8972" s="147"/>
      <c r="E8972" s="150"/>
      <c r="F8972" s="150"/>
      <c r="G8972" s="150"/>
    </row>
    <row r="8973" spans="1:7" ht="15" x14ac:dyDescent="0.25">
      <c r="A8973" s="164"/>
      <c r="B8973" s="147"/>
      <c r="C8973" s="147"/>
      <c r="D8973" s="147"/>
      <c r="E8973" s="147"/>
      <c r="F8973" s="147"/>
      <c r="G8973" s="147"/>
    </row>
    <row r="8974" spans="1:7" ht="15" x14ac:dyDescent="0.25">
      <c r="A8974" s="164"/>
      <c r="B8974" s="156"/>
      <c r="C8974" s="147"/>
      <c r="D8974" s="147"/>
      <c r="E8974" s="150"/>
      <c r="F8974" s="150"/>
      <c r="G8974" s="150"/>
    </row>
    <row r="8975" spans="1:7" ht="15" x14ac:dyDescent="0.25">
      <c r="A8975" s="162"/>
      <c r="B8975" s="156"/>
      <c r="C8975" s="147"/>
      <c r="D8975" s="147"/>
      <c r="E8975" s="147"/>
      <c r="F8975" s="147"/>
      <c r="G8975" s="147"/>
    </row>
    <row r="8976" spans="1:7" ht="15" x14ac:dyDescent="0.25">
      <c r="A8976" s="164"/>
      <c r="B8976" s="156"/>
      <c r="C8976" s="147"/>
      <c r="D8976" s="147"/>
      <c r="E8976" s="150"/>
      <c r="F8976" s="150"/>
      <c r="G8976" s="153"/>
    </row>
    <row r="8977" spans="1:7" ht="15" x14ac:dyDescent="0.25">
      <c r="A8977" s="162"/>
      <c r="B8977" s="156"/>
      <c r="C8977" s="147"/>
      <c r="D8977" s="147"/>
      <c r="E8977" s="147"/>
      <c r="F8977" s="147"/>
      <c r="G8977" s="147"/>
    </row>
    <row r="8978" spans="1:7" ht="15" x14ac:dyDescent="0.25">
      <c r="A8978" s="164"/>
      <c r="B8978" s="156"/>
      <c r="C8978" s="147"/>
      <c r="D8978" s="147"/>
      <c r="E8978" s="150"/>
      <c r="F8978" s="150"/>
      <c r="G8978" s="152"/>
    </row>
    <row r="8979" spans="1:7" ht="15" x14ac:dyDescent="0.25">
      <c r="A8979" s="162"/>
      <c r="B8979" s="156"/>
      <c r="C8979" s="147"/>
      <c r="D8979" s="147"/>
      <c r="E8979" s="147"/>
      <c r="F8979" s="147"/>
      <c r="G8979" s="147"/>
    </row>
    <row r="8980" spans="1:7" ht="15" x14ac:dyDescent="0.25">
      <c r="A8980" s="164"/>
      <c r="B8980" s="156"/>
      <c r="C8980" s="147"/>
      <c r="D8980" s="147"/>
      <c r="E8980" s="150"/>
      <c r="F8980" s="150"/>
      <c r="G8980" s="152"/>
    </row>
    <row r="8981" spans="1:7" ht="15" x14ac:dyDescent="0.25">
      <c r="A8981" s="162"/>
      <c r="B8981" s="156"/>
      <c r="C8981" s="147"/>
      <c r="D8981" s="147"/>
      <c r="E8981" s="147"/>
      <c r="F8981" s="147"/>
      <c r="G8981" s="147"/>
    </row>
    <row r="8982" spans="1:7" ht="15" x14ac:dyDescent="0.25">
      <c r="A8982" s="164"/>
      <c r="B8982" s="156"/>
      <c r="C8982" s="147"/>
      <c r="D8982" s="147"/>
      <c r="E8982" s="150"/>
      <c r="F8982" s="150"/>
      <c r="G8982" s="152"/>
    </row>
    <row r="8983" spans="1:7" ht="15" x14ac:dyDescent="0.25">
      <c r="A8983" s="162"/>
      <c r="B8983" s="156"/>
      <c r="C8983" s="147"/>
      <c r="D8983" s="147"/>
      <c r="E8983" s="147"/>
      <c r="F8983" s="147"/>
      <c r="G8983" s="147"/>
    </row>
    <row r="8984" spans="1:7" ht="15" x14ac:dyDescent="0.25">
      <c r="A8984" s="164"/>
      <c r="B8984" s="156"/>
      <c r="C8984" s="147"/>
      <c r="D8984" s="147"/>
      <c r="E8984" s="150"/>
      <c r="F8984" s="150"/>
      <c r="G8984" s="152"/>
    </row>
    <row r="8985" spans="1:7" ht="15" x14ac:dyDescent="0.25">
      <c r="A8985" s="162"/>
      <c r="B8985" s="156"/>
      <c r="C8985" s="147"/>
      <c r="D8985" s="147"/>
      <c r="E8985" s="147"/>
      <c r="F8985" s="147"/>
      <c r="G8985" s="147"/>
    </row>
    <row r="8986" spans="1:7" ht="15" x14ac:dyDescent="0.25">
      <c r="A8986" s="164"/>
      <c r="B8986" s="156"/>
      <c r="C8986" s="147"/>
      <c r="D8986" s="147"/>
      <c r="E8986" s="150"/>
      <c r="F8986" s="150"/>
      <c r="G8986" s="152"/>
    </row>
    <row r="8987" spans="1:7" ht="15" x14ac:dyDescent="0.25">
      <c r="A8987" s="162"/>
      <c r="B8987" s="156"/>
      <c r="C8987" s="147"/>
      <c r="D8987" s="147"/>
      <c r="E8987" s="147"/>
      <c r="F8987" s="147"/>
      <c r="G8987" s="147"/>
    </row>
    <row r="8988" spans="1:7" ht="15" x14ac:dyDescent="0.25">
      <c r="A8988" s="164"/>
      <c r="B8988" s="156"/>
      <c r="C8988" s="147"/>
      <c r="D8988" s="147"/>
      <c r="E8988" s="150"/>
      <c r="F8988" s="150"/>
      <c r="G8988" s="153"/>
    </row>
    <row r="8989" spans="1:7" ht="15" x14ac:dyDescent="0.25">
      <c r="A8989" s="162"/>
      <c r="B8989" s="156"/>
      <c r="C8989" s="147"/>
      <c r="D8989" s="147"/>
      <c r="E8989" s="147"/>
      <c r="F8989" s="147"/>
      <c r="G8989" s="147"/>
    </row>
    <row r="8990" spans="1:7" ht="15" x14ac:dyDescent="0.25">
      <c r="A8990" s="164"/>
      <c r="B8990" s="156"/>
      <c r="C8990" s="147"/>
      <c r="D8990" s="147"/>
      <c r="E8990" s="150"/>
      <c r="F8990" s="150"/>
      <c r="G8990" s="152"/>
    </row>
    <row r="8991" spans="1:7" ht="15" x14ac:dyDescent="0.25">
      <c r="A8991" s="162"/>
      <c r="B8991" s="156"/>
      <c r="C8991" s="147"/>
      <c r="D8991" s="147"/>
      <c r="E8991" s="147"/>
      <c r="F8991" s="147"/>
      <c r="G8991" s="147"/>
    </row>
    <row r="8992" spans="1:7" ht="15" x14ac:dyDescent="0.25">
      <c r="A8992" s="164"/>
      <c r="B8992" s="156"/>
      <c r="C8992" s="147"/>
      <c r="D8992" s="147"/>
      <c r="E8992" s="150"/>
      <c r="F8992" s="150"/>
      <c r="G8992" s="151"/>
    </row>
    <row r="8993" spans="1:7" ht="15" x14ac:dyDescent="0.25">
      <c r="A8993" s="164"/>
      <c r="B8993" s="156"/>
      <c r="C8993" s="147"/>
      <c r="D8993" s="147"/>
      <c r="E8993" s="150"/>
      <c r="F8993" s="150"/>
      <c r="G8993" s="151"/>
    </row>
    <row r="8994" spans="1:7" ht="15" x14ac:dyDescent="0.25">
      <c r="A8994" s="164"/>
      <c r="B8994" s="156"/>
      <c r="C8994" s="147"/>
      <c r="D8994" s="147"/>
      <c r="E8994" s="150"/>
      <c r="F8994" s="150"/>
      <c r="G8994" s="151"/>
    </row>
    <row r="8995" spans="1:7" ht="15" x14ac:dyDescent="0.25">
      <c r="A8995" s="162"/>
      <c r="B8995" s="156"/>
      <c r="C8995" s="147"/>
      <c r="D8995" s="147"/>
      <c r="E8995" s="147"/>
      <c r="F8995" s="147"/>
      <c r="G8995" s="147"/>
    </row>
    <row r="8996" spans="1:7" ht="15" x14ac:dyDescent="0.25">
      <c r="A8996" s="164"/>
      <c r="B8996" s="156"/>
      <c r="C8996" s="147"/>
      <c r="D8996" s="147"/>
      <c r="E8996" s="150"/>
      <c r="F8996" s="150"/>
      <c r="G8996" s="151"/>
    </row>
    <row r="8997" spans="1:7" ht="15" x14ac:dyDescent="0.25">
      <c r="A8997" s="162"/>
      <c r="B8997" s="156"/>
      <c r="C8997" s="147"/>
      <c r="D8997" s="147"/>
      <c r="E8997" s="147"/>
      <c r="F8997" s="147"/>
      <c r="G8997" s="147"/>
    </row>
    <row r="8998" spans="1:7" ht="15" x14ac:dyDescent="0.25">
      <c r="A8998" s="164"/>
      <c r="B8998" s="156"/>
      <c r="C8998" s="147"/>
      <c r="D8998" s="147"/>
      <c r="E8998" s="150"/>
      <c r="F8998" s="150"/>
      <c r="G8998" s="151"/>
    </row>
    <row r="8999" spans="1:7" ht="15" x14ac:dyDescent="0.25">
      <c r="A8999" s="162"/>
      <c r="B8999" s="156"/>
      <c r="C8999" s="147"/>
      <c r="D8999" s="147"/>
      <c r="E8999" s="147"/>
      <c r="F8999" s="147"/>
      <c r="G8999" s="147"/>
    </row>
    <row r="9000" spans="1:7" ht="15" x14ac:dyDescent="0.25">
      <c r="A9000" s="164"/>
      <c r="B9000" s="156"/>
      <c r="C9000" s="147"/>
      <c r="D9000" s="147"/>
      <c r="E9000" s="150"/>
      <c r="F9000" s="150"/>
      <c r="G9000" s="151"/>
    </row>
    <row r="9001" spans="1:7" ht="15" x14ac:dyDescent="0.25">
      <c r="A9001" s="162"/>
      <c r="B9001" s="156"/>
      <c r="C9001" s="147"/>
      <c r="D9001" s="147"/>
      <c r="E9001" s="147"/>
      <c r="F9001" s="147"/>
      <c r="G9001" s="147"/>
    </row>
    <row r="9002" spans="1:7" ht="15" x14ac:dyDescent="0.25">
      <c r="A9002" s="164"/>
      <c r="B9002" s="156"/>
      <c r="C9002" s="147"/>
      <c r="D9002" s="147"/>
      <c r="E9002" s="150"/>
      <c r="F9002" s="150"/>
      <c r="G9002" s="151"/>
    </row>
    <row r="9003" spans="1:7" ht="15" x14ac:dyDescent="0.25">
      <c r="A9003" s="164"/>
      <c r="B9003" s="156"/>
      <c r="C9003" s="147"/>
      <c r="D9003" s="147"/>
      <c r="E9003" s="150"/>
      <c r="F9003" s="150"/>
      <c r="G9003" s="151"/>
    </row>
    <row r="9004" spans="1:7" ht="15" x14ac:dyDescent="0.25">
      <c r="A9004" s="164"/>
      <c r="B9004" s="156"/>
      <c r="C9004" s="147"/>
      <c r="D9004" s="147"/>
      <c r="E9004" s="150"/>
      <c r="F9004" s="150"/>
      <c r="G9004" s="151"/>
    </row>
    <row r="9005" spans="1:7" ht="15" x14ac:dyDescent="0.25">
      <c r="A9005" s="164"/>
      <c r="B9005" s="156"/>
      <c r="C9005" s="147"/>
      <c r="D9005" s="147"/>
      <c r="E9005" s="150"/>
      <c r="F9005" s="150"/>
      <c r="G9005" s="151"/>
    </row>
    <row r="9011" spans="1:7" ht="18" x14ac:dyDescent="0.25">
      <c r="A9011" s="163"/>
      <c r="B9011" s="155"/>
      <c r="C9011" s="157"/>
      <c r="D9011" s="155"/>
      <c r="E9011" s="149"/>
      <c r="F9011" s="147"/>
      <c r="G9011" s="147"/>
    </row>
    <row r="9013" spans="1:7" ht="15" x14ac:dyDescent="0.25">
      <c r="A9013" s="161"/>
      <c r="B9013" s="147"/>
      <c r="C9013" s="147"/>
      <c r="D9013" s="147"/>
      <c r="E9013" s="147"/>
      <c r="F9013" s="147"/>
      <c r="G9013" s="147"/>
    </row>
    <row r="9014" spans="1:7" ht="15" x14ac:dyDescent="0.25">
      <c r="A9014" s="161"/>
      <c r="B9014" s="147"/>
      <c r="C9014" s="147"/>
      <c r="D9014" s="147"/>
      <c r="E9014" s="147"/>
      <c r="F9014" s="147"/>
      <c r="G9014" s="147"/>
    </row>
    <row r="9015" spans="1:7" ht="15" x14ac:dyDescent="0.25">
      <c r="A9015" s="161"/>
      <c r="B9015" s="147"/>
      <c r="C9015" s="147"/>
      <c r="D9015" s="147"/>
      <c r="E9015" s="147"/>
      <c r="F9015" s="147"/>
      <c r="G9015" s="147"/>
    </row>
    <row r="9016" spans="1:7" ht="15" x14ac:dyDescent="0.25">
      <c r="A9016" s="161"/>
      <c r="B9016" s="147"/>
      <c r="C9016" s="147"/>
      <c r="D9016" s="147"/>
      <c r="E9016" s="147"/>
      <c r="F9016" s="147"/>
      <c r="G9016" s="147"/>
    </row>
    <row r="9017" spans="1:7" ht="15" x14ac:dyDescent="0.25">
      <c r="A9017" s="161"/>
      <c r="B9017" s="147"/>
      <c r="C9017" s="147"/>
      <c r="D9017" s="147"/>
      <c r="E9017" s="147"/>
      <c r="F9017" s="147"/>
      <c r="G9017" s="147"/>
    </row>
    <row r="9019" spans="1:7" ht="15" x14ac:dyDescent="0.25">
      <c r="A9019" s="161"/>
      <c r="B9019" s="156"/>
      <c r="C9019" s="155"/>
      <c r="D9019" s="156"/>
      <c r="E9019" s="147"/>
      <c r="F9019" s="147"/>
      <c r="G9019" s="147"/>
    </row>
    <row r="9020" spans="1:7" ht="15" x14ac:dyDescent="0.25">
      <c r="A9020" s="162"/>
      <c r="B9020" s="156"/>
      <c r="C9020" s="147"/>
      <c r="D9020" s="147"/>
      <c r="E9020" s="151"/>
      <c r="F9020" s="147"/>
      <c r="G9020" s="151"/>
    </row>
    <row r="9021" spans="1:7" ht="15" x14ac:dyDescent="0.25">
      <c r="A9021" s="161"/>
      <c r="B9021" s="147"/>
      <c r="C9021" s="155"/>
      <c r="D9021" s="147"/>
      <c r="E9021" s="148"/>
      <c r="F9021" s="148"/>
      <c r="G9021" s="147"/>
    </row>
    <row r="9022" spans="1:7" ht="15" x14ac:dyDescent="0.25">
      <c r="A9022" s="161"/>
      <c r="B9022" s="155"/>
      <c r="C9022" s="147"/>
      <c r="D9022" s="147"/>
      <c r="E9022" s="148"/>
      <c r="F9022" s="148"/>
      <c r="G9022" s="148"/>
    </row>
    <row r="9023" spans="1:7" ht="15" x14ac:dyDescent="0.25">
      <c r="A9023" s="162"/>
      <c r="B9023" s="147"/>
      <c r="C9023" s="147"/>
      <c r="D9023" s="147"/>
      <c r="E9023" s="147"/>
      <c r="F9023" s="148"/>
      <c r="G9023" s="148"/>
    </row>
    <row r="9024" spans="1:7" ht="15" x14ac:dyDescent="0.25">
      <c r="A9024" s="164"/>
      <c r="B9024" s="156"/>
      <c r="C9024" s="147"/>
      <c r="D9024" s="147"/>
      <c r="E9024" s="150"/>
      <c r="F9024" s="150"/>
      <c r="G9024" s="151"/>
    </row>
    <row r="9025" spans="1:7" ht="15" x14ac:dyDescent="0.25">
      <c r="A9025" s="164"/>
      <c r="B9025" s="156"/>
      <c r="C9025" s="147"/>
      <c r="D9025" s="147"/>
      <c r="E9025" s="150"/>
      <c r="F9025" s="150"/>
      <c r="G9025" s="151"/>
    </row>
    <row r="9026" spans="1:7" ht="15" x14ac:dyDescent="0.25">
      <c r="A9026" s="164"/>
      <c r="B9026" s="156"/>
      <c r="C9026" s="147"/>
      <c r="D9026" s="147"/>
      <c r="E9026" s="150"/>
      <c r="F9026" s="150"/>
      <c r="G9026" s="151"/>
    </row>
    <row r="9027" spans="1:7" ht="15" x14ac:dyDescent="0.25">
      <c r="A9027" s="164"/>
      <c r="B9027" s="156"/>
      <c r="C9027" s="147"/>
      <c r="D9027" s="147"/>
      <c r="E9027" s="150"/>
      <c r="F9027" s="150"/>
      <c r="G9027" s="151"/>
    </row>
    <row r="9028" spans="1:7" ht="15" x14ac:dyDescent="0.25">
      <c r="A9028" s="164"/>
      <c r="B9028" s="156"/>
      <c r="C9028" s="147"/>
      <c r="D9028" s="147"/>
      <c r="E9028" s="150"/>
      <c r="F9028" s="150"/>
      <c r="G9028" s="151"/>
    </row>
    <row r="9029" spans="1:7" ht="15" x14ac:dyDescent="0.25">
      <c r="A9029" s="164"/>
      <c r="B9029" s="156"/>
      <c r="C9029" s="147"/>
      <c r="D9029" s="147"/>
      <c r="E9029" s="150"/>
      <c r="F9029" s="150"/>
      <c r="G9029" s="151"/>
    </row>
    <row r="9030" spans="1:7" ht="15" x14ac:dyDescent="0.25">
      <c r="A9030" s="164"/>
      <c r="B9030" s="156"/>
      <c r="C9030" s="147"/>
      <c r="D9030" s="147"/>
      <c r="E9030" s="150"/>
      <c r="F9030" s="150"/>
      <c r="G9030" s="151"/>
    </row>
    <row r="9031" spans="1:7" ht="15" x14ac:dyDescent="0.25">
      <c r="A9031" s="164"/>
      <c r="B9031" s="156"/>
      <c r="C9031" s="147"/>
      <c r="D9031" s="147"/>
      <c r="E9031" s="150"/>
      <c r="F9031" s="150"/>
      <c r="G9031" s="151"/>
    </row>
    <row r="9032" spans="1:7" ht="15" x14ac:dyDescent="0.25">
      <c r="A9032" s="164"/>
      <c r="B9032" s="156"/>
      <c r="C9032" s="147"/>
      <c r="D9032" s="147"/>
      <c r="E9032" s="150"/>
      <c r="F9032" s="150"/>
      <c r="G9032" s="151"/>
    </row>
    <row r="9033" spans="1:7" ht="15" x14ac:dyDescent="0.25">
      <c r="A9033" s="164"/>
      <c r="B9033" s="156"/>
      <c r="C9033" s="147"/>
      <c r="D9033" s="147"/>
      <c r="E9033" s="150"/>
      <c r="F9033" s="150"/>
      <c r="G9033" s="151"/>
    </row>
    <row r="9034" spans="1:7" ht="15" x14ac:dyDescent="0.25">
      <c r="A9034" s="164"/>
      <c r="B9034" s="156"/>
      <c r="C9034" s="147"/>
      <c r="D9034" s="147"/>
      <c r="E9034" s="150"/>
      <c r="F9034" s="150"/>
      <c r="G9034" s="151"/>
    </row>
    <row r="9035" spans="1:7" ht="15" x14ac:dyDescent="0.25">
      <c r="A9035" s="164"/>
      <c r="B9035" s="156"/>
      <c r="C9035" s="147"/>
      <c r="D9035" s="147"/>
      <c r="E9035" s="150"/>
      <c r="F9035" s="150"/>
      <c r="G9035" s="151"/>
    </row>
    <row r="9036" spans="1:7" ht="15" x14ac:dyDescent="0.25">
      <c r="A9036" s="164"/>
      <c r="B9036" s="156"/>
      <c r="C9036" s="147"/>
      <c r="D9036" s="147"/>
      <c r="E9036" s="150"/>
      <c r="F9036" s="150"/>
      <c r="G9036" s="151"/>
    </row>
    <row r="9037" spans="1:7" ht="15" x14ac:dyDescent="0.25">
      <c r="A9037" s="164"/>
      <c r="B9037" s="156"/>
      <c r="C9037" s="147"/>
      <c r="D9037" s="147"/>
      <c r="E9037" s="150"/>
      <c r="F9037" s="150"/>
      <c r="G9037" s="151"/>
    </row>
    <row r="9038" spans="1:7" ht="15" x14ac:dyDescent="0.25">
      <c r="A9038" s="164"/>
      <c r="B9038" s="156"/>
      <c r="C9038" s="147"/>
      <c r="D9038" s="147"/>
      <c r="E9038" s="150"/>
      <c r="F9038" s="150"/>
      <c r="G9038" s="151"/>
    </row>
    <row r="9039" spans="1:7" ht="15" x14ac:dyDescent="0.25">
      <c r="A9039" s="164"/>
      <c r="B9039" s="156"/>
      <c r="C9039" s="147"/>
      <c r="D9039" s="147"/>
      <c r="E9039" s="150"/>
      <c r="F9039" s="150"/>
      <c r="G9039" s="151"/>
    </row>
    <row r="9040" spans="1:7" ht="15" x14ac:dyDescent="0.25">
      <c r="A9040" s="164"/>
      <c r="B9040" s="147"/>
      <c r="C9040" s="156"/>
      <c r="D9040" s="147"/>
      <c r="E9040" s="150"/>
      <c r="F9040" s="150"/>
      <c r="G9040" s="151"/>
    </row>
    <row r="9041" spans="1:7" ht="15" x14ac:dyDescent="0.25">
      <c r="A9041" s="164"/>
      <c r="B9041" s="147"/>
      <c r="C9041" s="147"/>
      <c r="D9041" s="147"/>
      <c r="E9041" s="147"/>
      <c r="F9041" s="147"/>
      <c r="G9041" s="147"/>
    </row>
    <row r="9042" spans="1:7" ht="15" x14ac:dyDescent="0.25">
      <c r="A9042" s="164"/>
      <c r="B9042" s="156"/>
      <c r="C9042" s="147"/>
      <c r="D9042" s="147"/>
      <c r="E9042" s="150"/>
      <c r="F9042" s="150"/>
      <c r="G9042" s="151"/>
    </row>
    <row r="9043" spans="1:7" ht="15" x14ac:dyDescent="0.25">
      <c r="A9043" s="164"/>
      <c r="B9043" s="156"/>
      <c r="C9043" s="147"/>
      <c r="D9043" s="147"/>
      <c r="E9043" s="150"/>
      <c r="F9043" s="150"/>
      <c r="G9043" s="151"/>
    </row>
    <row r="9044" spans="1:7" ht="15" x14ac:dyDescent="0.25">
      <c r="A9044" s="164"/>
      <c r="B9044" s="156"/>
      <c r="C9044" s="147"/>
      <c r="D9044" s="147"/>
      <c r="E9044" s="150"/>
      <c r="F9044" s="150"/>
      <c r="G9044" s="151"/>
    </row>
    <row r="9045" spans="1:7" ht="15" x14ac:dyDescent="0.25">
      <c r="A9045" s="164"/>
      <c r="B9045" s="156"/>
      <c r="C9045" s="147"/>
      <c r="D9045" s="147"/>
      <c r="E9045" s="150"/>
      <c r="F9045" s="150"/>
      <c r="G9045" s="151"/>
    </row>
    <row r="9046" spans="1:7" ht="15" x14ac:dyDescent="0.25">
      <c r="A9046" s="164"/>
      <c r="B9046" s="156"/>
      <c r="C9046" s="147"/>
      <c r="D9046" s="147"/>
      <c r="E9046" s="150"/>
      <c r="F9046" s="150"/>
      <c r="G9046" s="151"/>
    </row>
    <row r="9047" spans="1:7" ht="15" x14ac:dyDescent="0.25">
      <c r="A9047" s="164"/>
      <c r="B9047" s="156"/>
      <c r="C9047" s="147"/>
      <c r="D9047" s="147"/>
      <c r="E9047" s="150"/>
      <c r="F9047" s="150"/>
      <c r="G9047" s="151"/>
    </row>
    <row r="9049" spans="1:7" ht="15" x14ac:dyDescent="0.25">
      <c r="A9049" s="161"/>
      <c r="B9049" s="158"/>
      <c r="C9049" s="147"/>
      <c r="D9049" s="147"/>
      <c r="E9049" s="147"/>
      <c r="F9049" s="147"/>
      <c r="G9049" s="147"/>
    </row>
    <row r="9051" spans="1:7" ht="15" x14ac:dyDescent="0.25">
      <c r="A9051" s="161"/>
      <c r="B9051" s="147"/>
      <c r="C9051" s="147"/>
      <c r="D9051" s="147"/>
      <c r="E9051" s="147"/>
      <c r="F9051" s="147"/>
      <c r="G9051" s="147"/>
    </row>
    <row r="9052" spans="1:7" ht="15" x14ac:dyDescent="0.25">
      <c r="A9052" s="161"/>
      <c r="B9052" s="147"/>
      <c r="C9052" s="147"/>
      <c r="D9052" s="147"/>
      <c r="E9052" s="147"/>
      <c r="F9052" s="147"/>
      <c r="G9052" s="147"/>
    </row>
    <row r="9053" spans="1:7" x14ac:dyDescent="0.2">
      <c r="A9053" s="161"/>
    </row>
  </sheetData>
  <pageMargins left="0.511811024" right="0.511811024" top="0.78740157499999996" bottom="0.78740157499999996" header="0.31496062000000002" footer="0.31496062000000002"/>
  <pageSetup paperSize="9" orientation="portrait" verticalDpi="599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4146"/>
  <sheetViews>
    <sheetView workbookViewId="0"/>
  </sheetViews>
  <sheetFormatPr defaultRowHeight="12.75" x14ac:dyDescent="0.2"/>
  <cols>
    <col min="1" max="1" width="31.5703125" customWidth="1"/>
    <col min="2" max="2" width="89.140625" customWidth="1"/>
    <col min="3" max="3" width="11.42578125" customWidth="1"/>
    <col min="4" max="4" width="11.7109375" customWidth="1"/>
  </cols>
  <sheetData>
    <row r="2" spans="1:4" x14ac:dyDescent="0.2">
      <c r="A2" s="205" t="s">
        <v>7299</v>
      </c>
      <c r="B2" s="206"/>
      <c r="C2" s="206"/>
      <c r="D2" s="207" t="s">
        <v>15390</v>
      </c>
    </row>
    <row r="3" spans="1:4" x14ac:dyDescent="0.2">
      <c r="A3" s="208" t="s">
        <v>7300</v>
      </c>
      <c r="B3" s="206"/>
      <c r="C3" s="208" t="s">
        <v>15391</v>
      </c>
    </row>
    <row r="4" spans="1:4" x14ac:dyDescent="0.2">
      <c r="A4" s="206"/>
      <c r="B4" s="206"/>
      <c r="C4" s="208" t="s">
        <v>15392</v>
      </c>
    </row>
    <row r="5" spans="1:4" x14ac:dyDescent="0.2">
      <c r="A5" s="208" t="s">
        <v>15393</v>
      </c>
      <c r="B5" s="208" t="s">
        <v>15394</v>
      </c>
      <c r="C5" s="206"/>
    </row>
    <row r="6" spans="1:4" x14ac:dyDescent="0.2">
      <c r="A6" s="208" t="s">
        <v>7301</v>
      </c>
      <c r="B6" s="208" t="s">
        <v>7302</v>
      </c>
      <c r="C6" s="206"/>
    </row>
    <row r="7" spans="1:4" x14ac:dyDescent="0.2">
      <c r="A7" s="208" t="s">
        <v>7303</v>
      </c>
      <c r="B7" s="206"/>
      <c r="C7" s="208" t="s">
        <v>7304</v>
      </c>
      <c r="D7" s="207" t="s">
        <v>15395</v>
      </c>
    </row>
    <row r="8" spans="1:4" x14ac:dyDescent="0.2">
      <c r="A8" s="209" t="s">
        <v>40</v>
      </c>
      <c r="B8" s="209" t="s">
        <v>7305</v>
      </c>
      <c r="C8" s="209" t="s">
        <v>7306</v>
      </c>
      <c r="D8" s="210" t="s">
        <v>7307</v>
      </c>
    </row>
    <row r="9" spans="1:4" x14ac:dyDescent="0.2">
      <c r="A9" s="208" t="s">
        <v>7308</v>
      </c>
      <c r="B9" s="208" t="s">
        <v>7309</v>
      </c>
      <c r="C9" s="206"/>
    </row>
    <row r="10" spans="1:4" x14ac:dyDescent="0.2">
      <c r="A10" s="208" t="s">
        <v>7310</v>
      </c>
      <c r="B10" s="208" t="s">
        <v>7311</v>
      </c>
      <c r="C10" s="206"/>
    </row>
    <row r="11" spans="1:4" x14ac:dyDescent="0.2">
      <c r="A11" s="208" t="s">
        <v>7312</v>
      </c>
      <c r="B11" s="208" t="s">
        <v>7313</v>
      </c>
      <c r="C11" s="206"/>
    </row>
    <row r="12" spans="1:4" x14ac:dyDescent="0.2">
      <c r="A12" s="211">
        <v>73887</v>
      </c>
      <c r="B12" s="208" t="s">
        <v>7314</v>
      </c>
      <c r="C12" s="206"/>
    </row>
    <row r="13" spans="1:4" x14ac:dyDescent="0.2">
      <c r="A13" s="208" t="s">
        <v>7315</v>
      </c>
      <c r="B13" s="208" t="s">
        <v>7316</v>
      </c>
      <c r="C13" s="208" t="s">
        <v>274</v>
      </c>
      <c r="D13" s="212" t="s">
        <v>5903</v>
      </c>
    </row>
    <row r="14" spans="1:4" x14ac:dyDescent="0.2">
      <c r="A14" s="206"/>
      <c r="B14" s="208" t="s">
        <v>7317</v>
      </c>
      <c r="C14" s="206"/>
    </row>
    <row r="15" spans="1:4" x14ac:dyDescent="0.2">
      <c r="A15" s="208" t="s">
        <v>7318</v>
      </c>
      <c r="B15" s="208" t="s">
        <v>7316</v>
      </c>
      <c r="C15" s="208" t="s">
        <v>274</v>
      </c>
      <c r="D15" s="212" t="s">
        <v>5554</v>
      </c>
    </row>
    <row r="16" spans="1:4" x14ac:dyDescent="0.2">
      <c r="A16" s="206"/>
      <c r="B16" s="208" t="s">
        <v>7319</v>
      </c>
      <c r="C16" s="206"/>
    </row>
    <row r="17" spans="1:4" x14ac:dyDescent="0.2">
      <c r="A17" s="208" t="s">
        <v>7320</v>
      </c>
      <c r="B17" s="208" t="s">
        <v>7316</v>
      </c>
      <c r="C17" s="208" t="s">
        <v>274</v>
      </c>
      <c r="D17" s="212" t="s">
        <v>11834</v>
      </c>
    </row>
    <row r="18" spans="1:4" x14ac:dyDescent="0.2">
      <c r="A18" s="206"/>
      <c r="B18" s="208" t="s">
        <v>7322</v>
      </c>
      <c r="C18" s="206"/>
    </row>
    <row r="19" spans="1:4" x14ac:dyDescent="0.2">
      <c r="A19" s="208" t="s">
        <v>7323</v>
      </c>
      <c r="B19" s="208" t="s">
        <v>7316</v>
      </c>
      <c r="C19" s="208" t="s">
        <v>274</v>
      </c>
      <c r="D19" s="212" t="s">
        <v>6426</v>
      </c>
    </row>
    <row r="20" spans="1:4" x14ac:dyDescent="0.2">
      <c r="A20" s="206"/>
      <c r="B20" s="208" t="s">
        <v>7324</v>
      </c>
      <c r="C20" s="206"/>
    </row>
    <row r="21" spans="1:4" x14ac:dyDescent="0.2">
      <c r="A21" s="208" t="s">
        <v>7325</v>
      </c>
      <c r="B21" s="208" t="s">
        <v>7316</v>
      </c>
      <c r="C21" s="208" t="s">
        <v>274</v>
      </c>
      <c r="D21" s="212" t="s">
        <v>10207</v>
      </c>
    </row>
    <row r="22" spans="1:4" x14ac:dyDescent="0.2">
      <c r="A22" s="206"/>
      <c r="B22" s="208" t="s">
        <v>7326</v>
      </c>
      <c r="C22" s="206"/>
    </row>
    <row r="23" spans="1:4" x14ac:dyDescent="0.2">
      <c r="A23" s="208" t="s">
        <v>7327</v>
      </c>
      <c r="B23" s="208" t="s">
        <v>7316</v>
      </c>
      <c r="C23" s="208" t="s">
        <v>274</v>
      </c>
      <c r="D23" s="212" t="s">
        <v>6558</v>
      </c>
    </row>
    <row r="24" spans="1:4" x14ac:dyDescent="0.2">
      <c r="A24" s="206"/>
      <c r="B24" s="208" t="s">
        <v>7328</v>
      </c>
      <c r="C24" s="206"/>
    </row>
    <row r="25" spans="1:4" x14ac:dyDescent="0.2">
      <c r="A25" s="208" t="s">
        <v>7329</v>
      </c>
      <c r="B25" s="208" t="s">
        <v>7316</v>
      </c>
      <c r="C25" s="208" t="s">
        <v>274</v>
      </c>
      <c r="D25" s="212" t="s">
        <v>7407</v>
      </c>
    </row>
    <row r="26" spans="1:4" x14ac:dyDescent="0.2">
      <c r="A26" s="206"/>
      <c r="B26" s="208" t="s">
        <v>7330</v>
      </c>
      <c r="C26" s="206"/>
    </row>
    <row r="27" spans="1:4" x14ac:dyDescent="0.2">
      <c r="A27" s="208" t="s">
        <v>7331</v>
      </c>
      <c r="B27" s="208" t="s">
        <v>7316</v>
      </c>
      <c r="C27" s="208" t="s">
        <v>274</v>
      </c>
      <c r="D27" s="212" t="s">
        <v>8533</v>
      </c>
    </row>
    <row r="28" spans="1:4" x14ac:dyDescent="0.2">
      <c r="A28" s="206"/>
      <c r="B28" s="208" t="s">
        <v>7333</v>
      </c>
      <c r="C28" s="206"/>
    </row>
    <row r="29" spans="1:4" x14ac:dyDescent="0.2">
      <c r="A29" s="208" t="s">
        <v>7334</v>
      </c>
      <c r="B29" s="208" t="s">
        <v>7316</v>
      </c>
      <c r="C29" s="208" t="s">
        <v>274</v>
      </c>
      <c r="D29" s="212" t="s">
        <v>11180</v>
      </c>
    </row>
    <row r="30" spans="1:4" x14ac:dyDescent="0.2">
      <c r="A30" s="206"/>
      <c r="B30" s="208" t="s">
        <v>7335</v>
      </c>
      <c r="C30" s="206"/>
    </row>
    <row r="31" spans="1:4" x14ac:dyDescent="0.2">
      <c r="A31" s="208" t="s">
        <v>7336</v>
      </c>
      <c r="B31" s="208" t="s">
        <v>7316</v>
      </c>
      <c r="C31" s="208" t="s">
        <v>274</v>
      </c>
      <c r="D31" s="212" t="s">
        <v>5793</v>
      </c>
    </row>
    <row r="32" spans="1:4" x14ac:dyDescent="0.2">
      <c r="A32" s="206"/>
      <c r="B32" s="208" t="s">
        <v>7338</v>
      </c>
      <c r="C32" s="206"/>
    </row>
    <row r="33" spans="1:4" x14ac:dyDescent="0.2">
      <c r="A33" s="208" t="s">
        <v>7339</v>
      </c>
      <c r="B33" s="208" t="s">
        <v>7316</v>
      </c>
      <c r="C33" s="208" t="s">
        <v>274</v>
      </c>
      <c r="D33" s="212" t="s">
        <v>18089</v>
      </c>
    </row>
    <row r="34" spans="1:4" x14ac:dyDescent="0.2">
      <c r="A34" s="206"/>
      <c r="B34" s="208" t="s">
        <v>7340</v>
      </c>
      <c r="C34" s="206"/>
    </row>
    <row r="35" spans="1:4" x14ac:dyDescent="0.2">
      <c r="A35" s="208" t="s">
        <v>7341</v>
      </c>
      <c r="B35" s="208" t="s">
        <v>7316</v>
      </c>
      <c r="C35" s="208" t="s">
        <v>274</v>
      </c>
      <c r="D35" s="212" t="s">
        <v>19664</v>
      </c>
    </row>
    <row r="36" spans="1:4" x14ac:dyDescent="0.2">
      <c r="A36" s="206"/>
      <c r="B36" s="208" t="s">
        <v>7342</v>
      </c>
      <c r="C36" s="206"/>
    </row>
    <row r="37" spans="1:4" x14ac:dyDescent="0.2">
      <c r="A37" s="208" t="s">
        <v>7343</v>
      </c>
      <c r="B37" s="208" t="s">
        <v>7316</v>
      </c>
      <c r="C37" s="208" t="s">
        <v>274</v>
      </c>
      <c r="D37" s="212" t="s">
        <v>19665</v>
      </c>
    </row>
    <row r="38" spans="1:4" x14ac:dyDescent="0.2">
      <c r="A38" s="206"/>
      <c r="B38" s="206"/>
      <c r="C38" s="206"/>
    </row>
    <row r="39" spans="1:4" x14ac:dyDescent="0.2">
      <c r="A39" s="205" t="s">
        <v>7299</v>
      </c>
      <c r="B39" s="206"/>
      <c r="C39" s="206"/>
      <c r="D39" s="207" t="s">
        <v>15396</v>
      </c>
    </row>
    <row r="40" spans="1:4" x14ac:dyDescent="0.2">
      <c r="A40" s="208" t="s">
        <v>7300</v>
      </c>
      <c r="B40" s="206"/>
      <c r="C40" s="208" t="s">
        <v>15391</v>
      </c>
    </row>
    <row r="41" spans="1:4" x14ac:dyDescent="0.2">
      <c r="A41" s="206"/>
      <c r="B41" s="206"/>
      <c r="C41" s="208" t="s">
        <v>15392</v>
      </c>
    </row>
    <row r="42" spans="1:4" x14ac:dyDescent="0.2">
      <c r="A42" s="208" t="s">
        <v>15393</v>
      </c>
      <c r="B42" s="208" t="s">
        <v>15394</v>
      </c>
      <c r="C42" s="206"/>
    </row>
    <row r="43" spans="1:4" x14ac:dyDescent="0.2">
      <c r="A43" s="208" t="s">
        <v>7301</v>
      </c>
      <c r="B43" s="208" t="s">
        <v>7302</v>
      </c>
      <c r="C43" s="206"/>
    </row>
    <row r="44" spans="1:4" x14ac:dyDescent="0.2">
      <c r="A44" s="208" t="s">
        <v>7303</v>
      </c>
      <c r="B44" s="206"/>
      <c r="C44" s="208" t="s">
        <v>7304</v>
      </c>
      <c r="D44" s="207" t="s">
        <v>15395</v>
      </c>
    </row>
    <row r="45" spans="1:4" x14ac:dyDescent="0.2">
      <c r="A45" s="209" t="s">
        <v>40</v>
      </c>
      <c r="B45" s="209" t="s">
        <v>7305</v>
      </c>
      <c r="C45" s="209" t="s">
        <v>7306</v>
      </c>
      <c r="D45" s="210" t="s">
        <v>7307</v>
      </c>
    </row>
    <row r="46" spans="1:4" x14ac:dyDescent="0.2">
      <c r="A46" s="208" t="s">
        <v>7308</v>
      </c>
      <c r="B46" s="208" t="s">
        <v>7309</v>
      </c>
      <c r="C46" s="206"/>
    </row>
    <row r="47" spans="1:4" x14ac:dyDescent="0.2">
      <c r="A47" s="206"/>
      <c r="B47" s="208" t="s">
        <v>7344</v>
      </c>
      <c r="C47" s="206"/>
    </row>
    <row r="48" spans="1:4" x14ac:dyDescent="0.2">
      <c r="A48" s="208" t="s">
        <v>7345</v>
      </c>
      <c r="B48" s="208" t="s">
        <v>7316</v>
      </c>
      <c r="C48" s="208" t="s">
        <v>274</v>
      </c>
      <c r="D48" s="212" t="s">
        <v>5950</v>
      </c>
    </row>
    <row r="49" spans="1:4" x14ac:dyDescent="0.2">
      <c r="A49" s="206"/>
      <c r="B49" s="208" t="s">
        <v>7346</v>
      </c>
      <c r="C49" s="206"/>
    </row>
    <row r="50" spans="1:4" x14ac:dyDescent="0.2">
      <c r="A50" s="208" t="s">
        <v>7347</v>
      </c>
      <c r="B50" s="208" t="s">
        <v>7316</v>
      </c>
      <c r="C50" s="208" t="s">
        <v>274</v>
      </c>
      <c r="D50" s="212" t="s">
        <v>11135</v>
      </c>
    </row>
    <row r="51" spans="1:4" x14ac:dyDescent="0.2">
      <c r="A51" s="206"/>
      <c r="B51" s="208" t="s">
        <v>7349</v>
      </c>
      <c r="C51" s="206"/>
    </row>
    <row r="52" spans="1:4" x14ac:dyDescent="0.2">
      <c r="A52" s="208" t="s">
        <v>7350</v>
      </c>
      <c r="B52" s="208" t="s">
        <v>7316</v>
      </c>
      <c r="C52" s="208" t="s">
        <v>274</v>
      </c>
      <c r="D52" s="212" t="s">
        <v>19666</v>
      </c>
    </row>
    <row r="53" spans="1:4" x14ac:dyDescent="0.2">
      <c r="A53" s="206"/>
      <c r="B53" s="208" t="s">
        <v>7351</v>
      </c>
      <c r="C53" s="206"/>
    </row>
    <row r="54" spans="1:4" x14ac:dyDescent="0.2">
      <c r="A54" s="208" t="s">
        <v>7352</v>
      </c>
      <c r="B54" s="208" t="s">
        <v>7316</v>
      </c>
      <c r="C54" s="208" t="s">
        <v>274</v>
      </c>
      <c r="D54" s="212" t="s">
        <v>19667</v>
      </c>
    </row>
    <row r="55" spans="1:4" x14ac:dyDescent="0.2">
      <c r="A55" s="206"/>
      <c r="B55" s="208" t="s">
        <v>7353</v>
      </c>
      <c r="C55" s="206"/>
    </row>
    <row r="56" spans="1:4" x14ac:dyDescent="0.2">
      <c r="A56" s="211">
        <v>74213</v>
      </c>
      <c r="B56" s="208" t="s">
        <v>7354</v>
      </c>
      <c r="C56" s="206"/>
    </row>
    <row r="57" spans="1:4" x14ac:dyDescent="0.2">
      <c r="A57" s="206"/>
      <c r="B57" s="208" t="s">
        <v>7355</v>
      </c>
      <c r="C57" s="206"/>
    </row>
    <row r="58" spans="1:4" x14ac:dyDescent="0.2">
      <c r="A58" s="206"/>
      <c r="B58" s="208" t="s">
        <v>7356</v>
      </c>
      <c r="C58" s="206"/>
    </row>
    <row r="59" spans="1:4" x14ac:dyDescent="0.2">
      <c r="A59" s="206"/>
      <c r="B59" s="208" t="s">
        <v>7357</v>
      </c>
      <c r="C59" s="206"/>
    </row>
    <row r="60" spans="1:4" x14ac:dyDescent="0.2">
      <c r="A60" s="206"/>
      <c r="B60" s="208" t="s">
        <v>7358</v>
      </c>
      <c r="C60" s="206"/>
    </row>
    <row r="61" spans="1:4" x14ac:dyDescent="0.2">
      <c r="A61" s="206"/>
      <c r="B61" s="208" t="s">
        <v>7359</v>
      </c>
      <c r="C61" s="206"/>
    </row>
    <row r="62" spans="1:4" x14ac:dyDescent="0.2">
      <c r="A62" s="206"/>
      <c r="B62" s="208" t="s">
        <v>7360</v>
      </c>
      <c r="C62" s="206"/>
    </row>
    <row r="63" spans="1:4" x14ac:dyDescent="0.2">
      <c r="A63" s="208" t="s">
        <v>7361</v>
      </c>
      <c r="B63" s="208" t="s">
        <v>7362</v>
      </c>
      <c r="C63" s="208" t="s">
        <v>274</v>
      </c>
      <c r="D63" s="212" t="s">
        <v>10296</v>
      </c>
    </row>
    <row r="64" spans="1:4" x14ac:dyDescent="0.2">
      <c r="A64" s="206"/>
      <c r="B64" s="208" t="s">
        <v>7363</v>
      </c>
      <c r="C64" s="206"/>
    </row>
    <row r="65" spans="1:4" x14ac:dyDescent="0.2">
      <c r="A65" s="206"/>
      <c r="B65" s="208" t="s">
        <v>7364</v>
      </c>
      <c r="C65" s="206"/>
    </row>
    <row r="66" spans="1:4" x14ac:dyDescent="0.2">
      <c r="A66" s="206"/>
      <c r="B66" s="208" t="s">
        <v>7365</v>
      </c>
      <c r="C66" s="206"/>
    </row>
    <row r="67" spans="1:4" x14ac:dyDescent="0.2">
      <c r="A67" s="211">
        <v>83655</v>
      </c>
      <c r="B67" s="208" t="s">
        <v>7366</v>
      </c>
      <c r="C67" s="208" t="s">
        <v>274</v>
      </c>
      <c r="D67" s="212" t="s">
        <v>5415</v>
      </c>
    </row>
    <row r="68" spans="1:4" x14ac:dyDescent="0.2">
      <c r="A68" s="206"/>
      <c r="B68" s="208" t="s">
        <v>7367</v>
      </c>
      <c r="C68" s="206"/>
    </row>
    <row r="69" spans="1:4" x14ac:dyDescent="0.2">
      <c r="A69" s="208" t="s">
        <v>7368</v>
      </c>
      <c r="B69" s="208" t="s">
        <v>7369</v>
      </c>
      <c r="C69" s="206"/>
    </row>
    <row r="70" spans="1:4" x14ac:dyDescent="0.2">
      <c r="A70" s="211">
        <v>73888</v>
      </c>
      <c r="B70" s="208" t="s">
        <v>7371</v>
      </c>
      <c r="C70" s="206"/>
    </row>
    <row r="71" spans="1:4" x14ac:dyDescent="0.2">
      <c r="A71" s="208" t="s">
        <v>7372</v>
      </c>
      <c r="B71" s="208" t="s">
        <v>7373</v>
      </c>
      <c r="C71" s="208" t="s">
        <v>281</v>
      </c>
      <c r="D71" s="212" t="s">
        <v>6260</v>
      </c>
    </row>
    <row r="72" spans="1:4" x14ac:dyDescent="0.2">
      <c r="A72" s="206"/>
      <c r="B72" s="208" t="s">
        <v>7374</v>
      </c>
      <c r="C72" s="206"/>
    </row>
    <row r="73" spans="1:4" x14ac:dyDescent="0.2">
      <c r="A73" s="208" t="s">
        <v>24</v>
      </c>
      <c r="B73" s="208" t="s">
        <v>7375</v>
      </c>
      <c r="C73" s="208" t="s">
        <v>281</v>
      </c>
      <c r="D73" s="212" t="s">
        <v>6429</v>
      </c>
    </row>
    <row r="74" spans="1:4" x14ac:dyDescent="0.2">
      <c r="A74" s="206"/>
      <c r="B74" s="208" t="s">
        <v>7374</v>
      </c>
      <c r="C74" s="206"/>
    </row>
    <row r="75" spans="1:4" x14ac:dyDescent="0.2">
      <c r="A75" s="206"/>
      <c r="B75" s="206"/>
      <c r="C75" s="206"/>
    </row>
    <row r="76" spans="1:4" x14ac:dyDescent="0.2">
      <c r="A76" s="205" t="s">
        <v>7299</v>
      </c>
      <c r="B76" s="206"/>
      <c r="C76" s="206"/>
      <c r="D76" s="207" t="s">
        <v>15397</v>
      </c>
    </row>
    <row r="77" spans="1:4" x14ac:dyDescent="0.2">
      <c r="A77" s="208" t="s">
        <v>7300</v>
      </c>
      <c r="B77" s="206"/>
      <c r="C77" s="208" t="s">
        <v>15391</v>
      </c>
    </row>
    <row r="78" spans="1:4" x14ac:dyDescent="0.2">
      <c r="A78" s="206"/>
      <c r="B78" s="206"/>
      <c r="C78" s="208" t="s">
        <v>15392</v>
      </c>
    </row>
    <row r="79" spans="1:4" x14ac:dyDescent="0.2">
      <c r="A79" s="208" t="s">
        <v>15393</v>
      </c>
      <c r="B79" s="208" t="s">
        <v>15394</v>
      </c>
      <c r="C79" s="206"/>
    </row>
    <row r="80" spans="1:4" x14ac:dyDescent="0.2">
      <c r="A80" s="208" t="s">
        <v>7301</v>
      </c>
      <c r="B80" s="208" t="s">
        <v>7302</v>
      </c>
      <c r="C80" s="206"/>
    </row>
    <row r="81" spans="1:4" x14ac:dyDescent="0.2">
      <c r="A81" s="208" t="s">
        <v>7303</v>
      </c>
      <c r="B81" s="206"/>
      <c r="C81" s="208" t="s">
        <v>7304</v>
      </c>
      <c r="D81" s="207" t="s">
        <v>15395</v>
      </c>
    </row>
    <row r="82" spans="1:4" x14ac:dyDescent="0.2">
      <c r="A82" s="209" t="s">
        <v>40</v>
      </c>
      <c r="B82" s="209" t="s">
        <v>7305</v>
      </c>
      <c r="C82" s="209" t="s">
        <v>7306</v>
      </c>
      <c r="D82" s="210" t="s">
        <v>7307</v>
      </c>
    </row>
    <row r="83" spans="1:4" x14ac:dyDescent="0.2">
      <c r="A83" s="208" t="s">
        <v>7308</v>
      </c>
      <c r="B83" s="208" t="s">
        <v>7309</v>
      </c>
      <c r="C83" s="206"/>
    </row>
    <row r="84" spans="1:4" x14ac:dyDescent="0.2">
      <c r="A84" s="208" t="s">
        <v>7376</v>
      </c>
      <c r="B84" s="208" t="s">
        <v>7377</v>
      </c>
      <c r="C84" s="208" t="s">
        <v>281</v>
      </c>
      <c r="D84" s="212" t="s">
        <v>6641</v>
      </c>
    </row>
    <row r="85" spans="1:4" x14ac:dyDescent="0.2">
      <c r="A85" s="206"/>
      <c r="B85" s="208" t="s">
        <v>7374</v>
      </c>
      <c r="C85" s="206"/>
    </row>
    <row r="86" spans="1:4" x14ac:dyDescent="0.2">
      <c r="A86" s="208" t="s">
        <v>7378</v>
      </c>
      <c r="B86" s="208" t="s">
        <v>7379</v>
      </c>
      <c r="C86" s="208" t="s">
        <v>281</v>
      </c>
      <c r="D86" s="212" t="s">
        <v>10981</v>
      </c>
    </row>
    <row r="87" spans="1:4" x14ac:dyDescent="0.2">
      <c r="A87" s="206"/>
      <c r="B87" s="208" t="s">
        <v>7380</v>
      </c>
      <c r="C87" s="206"/>
    </row>
    <row r="88" spans="1:4" x14ac:dyDescent="0.2">
      <c r="A88" s="208" t="s">
        <v>7381</v>
      </c>
      <c r="B88" s="208" t="s">
        <v>7382</v>
      </c>
      <c r="C88" s="208" t="s">
        <v>281</v>
      </c>
      <c r="D88" s="212" t="s">
        <v>6360</v>
      </c>
    </row>
    <row r="89" spans="1:4" x14ac:dyDescent="0.2">
      <c r="A89" s="206"/>
      <c r="B89" s="208" t="s">
        <v>7380</v>
      </c>
      <c r="C89" s="206"/>
    </row>
    <row r="90" spans="1:4" x14ac:dyDescent="0.2">
      <c r="A90" s="208" t="s">
        <v>7383</v>
      </c>
      <c r="B90" s="208" t="s">
        <v>7384</v>
      </c>
      <c r="C90" s="208" t="s">
        <v>281</v>
      </c>
      <c r="D90" s="212" t="s">
        <v>5737</v>
      </c>
    </row>
    <row r="91" spans="1:4" x14ac:dyDescent="0.2">
      <c r="A91" s="206"/>
      <c r="B91" s="208" t="s">
        <v>7380</v>
      </c>
      <c r="C91" s="206"/>
    </row>
    <row r="92" spans="1:4" x14ac:dyDescent="0.2">
      <c r="A92" s="208" t="s">
        <v>7385</v>
      </c>
      <c r="B92" s="208" t="s">
        <v>7386</v>
      </c>
      <c r="C92" s="208" t="s">
        <v>281</v>
      </c>
      <c r="D92" s="212" t="s">
        <v>5420</v>
      </c>
    </row>
    <row r="93" spans="1:4" x14ac:dyDescent="0.2">
      <c r="A93" s="206"/>
      <c r="B93" s="208" t="s">
        <v>7380</v>
      </c>
      <c r="C93" s="206"/>
    </row>
    <row r="94" spans="1:4" x14ac:dyDescent="0.2">
      <c r="A94" s="208" t="s">
        <v>7387</v>
      </c>
      <c r="B94" s="208" t="s">
        <v>7388</v>
      </c>
      <c r="C94" s="208" t="s">
        <v>281</v>
      </c>
      <c r="D94" s="212" t="s">
        <v>6661</v>
      </c>
    </row>
    <row r="95" spans="1:4" x14ac:dyDescent="0.2">
      <c r="A95" s="206"/>
      <c r="B95" s="208" t="s">
        <v>7389</v>
      </c>
      <c r="C95" s="206"/>
    </row>
    <row r="96" spans="1:4" x14ac:dyDescent="0.2">
      <c r="A96" s="208" t="s">
        <v>7390</v>
      </c>
      <c r="B96" s="208" t="s">
        <v>7391</v>
      </c>
      <c r="C96" s="208" t="s">
        <v>281</v>
      </c>
      <c r="D96" s="212" t="s">
        <v>12312</v>
      </c>
    </row>
    <row r="97" spans="1:4" x14ac:dyDescent="0.2">
      <c r="A97" s="206"/>
      <c r="B97" s="208" t="s">
        <v>7374</v>
      </c>
      <c r="C97" s="206"/>
    </row>
    <row r="98" spans="1:4" x14ac:dyDescent="0.2">
      <c r="A98" s="208" t="s">
        <v>7392</v>
      </c>
      <c r="B98" s="208" t="s">
        <v>7393</v>
      </c>
      <c r="C98" s="208" t="s">
        <v>281</v>
      </c>
      <c r="D98" s="212" t="s">
        <v>11397</v>
      </c>
    </row>
    <row r="99" spans="1:4" x14ac:dyDescent="0.2">
      <c r="A99" s="206"/>
      <c r="B99" s="208" t="s">
        <v>7374</v>
      </c>
      <c r="C99" s="206"/>
    </row>
    <row r="100" spans="1:4" x14ac:dyDescent="0.2">
      <c r="A100" s="208" t="s">
        <v>7394</v>
      </c>
      <c r="B100" s="208" t="s">
        <v>7395</v>
      </c>
      <c r="C100" s="208" t="s">
        <v>281</v>
      </c>
      <c r="D100" s="212" t="s">
        <v>5252</v>
      </c>
    </row>
    <row r="101" spans="1:4" x14ac:dyDescent="0.2">
      <c r="A101" s="206"/>
      <c r="B101" s="208" t="s">
        <v>7374</v>
      </c>
      <c r="C101" s="206"/>
    </row>
    <row r="102" spans="1:4" x14ac:dyDescent="0.2">
      <c r="A102" s="208" t="s">
        <v>7396</v>
      </c>
      <c r="B102" s="208" t="s">
        <v>7397</v>
      </c>
      <c r="C102" s="208" t="s">
        <v>281</v>
      </c>
      <c r="D102" s="212" t="s">
        <v>6578</v>
      </c>
    </row>
    <row r="103" spans="1:4" x14ac:dyDescent="0.2">
      <c r="A103" s="206"/>
      <c r="B103" s="208" t="s">
        <v>7374</v>
      </c>
      <c r="C103" s="206"/>
    </row>
    <row r="104" spans="1:4" x14ac:dyDescent="0.2">
      <c r="A104" s="208" t="s">
        <v>7399</v>
      </c>
      <c r="B104" s="208" t="s">
        <v>7400</v>
      </c>
      <c r="C104" s="208" t="s">
        <v>281</v>
      </c>
      <c r="D104" s="212" t="s">
        <v>18041</v>
      </c>
    </row>
    <row r="105" spans="1:4" x14ac:dyDescent="0.2">
      <c r="A105" s="206"/>
      <c r="B105" s="208" t="s">
        <v>7374</v>
      </c>
      <c r="C105" s="206"/>
    </row>
    <row r="106" spans="1:4" x14ac:dyDescent="0.2">
      <c r="A106" s="208" t="s">
        <v>7402</v>
      </c>
      <c r="B106" s="208" t="s">
        <v>7403</v>
      </c>
      <c r="C106" s="208" t="s">
        <v>281</v>
      </c>
      <c r="D106" s="212" t="s">
        <v>5424</v>
      </c>
    </row>
    <row r="107" spans="1:4" x14ac:dyDescent="0.2">
      <c r="A107" s="206"/>
      <c r="B107" s="208" t="s">
        <v>7374</v>
      </c>
      <c r="C107" s="206"/>
    </row>
    <row r="108" spans="1:4" x14ac:dyDescent="0.2">
      <c r="A108" s="208" t="s">
        <v>7405</v>
      </c>
      <c r="B108" s="208" t="s">
        <v>7406</v>
      </c>
      <c r="C108" s="208" t="s">
        <v>281</v>
      </c>
      <c r="D108" s="212" t="s">
        <v>19668</v>
      </c>
    </row>
    <row r="109" spans="1:4" x14ac:dyDescent="0.2">
      <c r="A109" s="206"/>
      <c r="B109" s="208" t="s">
        <v>7408</v>
      </c>
      <c r="C109" s="206"/>
    </row>
    <row r="110" spans="1:4" x14ac:dyDescent="0.2">
      <c r="A110" s="211">
        <v>90694</v>
      </c>
      <c r="B110" s="208" t="s">
        <v>15398</v>
      </c>
      <c r="C110" s="208" t="s">
        <v>281</v>
      </c>
      <c r="D110" s="212" t="s">
        <v>19669</v>
      </c>
    </row>
    <row r="111" spans="1:4" x14ac:dyDescent="0.2">
      <c r="A111" s="206"/>
      <c r="B111" s="208" t="s">
        <v>15399</v>
      </c>
      <c r="C111" s="206"/>
    </row>
    <row r="112" spans="1:4" x14ac:dyDescent="0.2">
      <c r="A112" s="206"/>
      <c r="B112" s="206"/>
      <c r="C112" s="206"/>
    </row>
    <row r="113" spans="1:4" x14ac:dyDescent="0.2">
      <c r="A113" s="205" t="s">
        <v>7299</v>
      </c>
      <c r="B113" s="206"/>
      <c r="C113" s="206"/>
      <c r="D113" s="207" t="s">
        <v>15400</v>
      </c>
    </row>
    <row r="114" spans="1:4" x14ac:dyDescent="0.2">
      <c r="A114" s="208" t="s">
        <v>7300</v>
      </c>
      <c r="B114" s="206"/>
      <c r="C114" s="208" t="s">
        <v>15391</v>
      </c>
    </row>
    <row r="115" spans="1:4" x14ac:dyDescent="0.2">
      <c r="A115" s="206"/>
      <c r="B115" s="206"/>
      <c r="C115" s="208" t="s">
        <v>15392</v>
      </c>
    </row>
    <row r="116" spans="1:4" x14ac:dyDescent="0.2">
      <c r="A116" s="208" t="s">
        <v>15393</v>
      </c>
      <c r="B116" s="208" t="s">
        <v>15394</v>
      </c>
      <c r="C116" s="206"/>
    </row>
    <row r="117" spans="1:4" x14ac:dyDescent="0.2">
      <c r="A117" s="208" t="s">
        <v>7301</v>
      </c>
      <c r="B117" s="208" t="s">
        <v>7302</v>
      </c>
      <c r="C117" s="206"/>
    </row>
    <row r="118" spans="1:4" x14ac:dyDescent="0.2">
      <c r="A118" s="208" t="s">
        <v>7303</v>
      </c>
      <c r="B118" s="206"/>
      <c r="C118" s="208" t="s">
        <v>7304</v>
      </c>
      <c r="D118" s="207" t="s">
        <v>15395</v>
      </c>
    </row>
    <row r="119" spans="1:4" x14ac:dyDescent="0.2">
      <c r="A119" s="209" t="s">
        <v>40</v>
      </c>
      <c r="B119" s="209" t="s">
        <v>7305</v>
      </c>
      <c r="C119" s="209" t="s">
        <v>7306</v>
      </c>
      <c r="D119" s="210" t="s">
        <v>7307</v>
      </c>
    </row>
    <row r="120" spans="1:4" x14ac:dyDescent="0.2">
      <c r="A120" s="208" t="s">
        <v>7476</v>
      </c>
      <c r="B120" s="208" t="s">
        <v>7477</v>
      </c>
      <c r="C120" s="206"/>
    </row>
    <row r="121" spans="1:4" x14ac:dyDescent="0.2">
      <c r="A121" s="206"/>
      <c r="B121" s="208" t="s">
        <v>15401</v>
      </c>
      <c r="C121" s="206"/>
    </row>
    <row r="122" spans="1:4" x14ac:dyDescent="0.2">
      <c r="A122" s="211">
        <v>90695</v>
      </c>
      <c r="B122" s="208" t="s">
        <v>15402</v>
      </c>
      <c r="C122" s="208" t="s">
        <v>281</v>
      </c>
      <c r="D122" s="212" t="s">
        <v>12089</v>
      </c>
    </row>
    <row r="123" spans="1:4" x14ac:dyDescent="0.2">
      <c r="A123" s="206"/>
      <c r="B123" s="208" t="s">
        <v>15399</v>
      </c>
      <c r="C123" s="206"/>
    </row>
    <row r="124" spans="1:4" x14ac:dyDescent="0.2">
      <c r="A124" s="206"/>
      <c r="B124" s="208" t="s">
        <v>15401</v>
      </c>
      <c r="C124" s="206"/>
    </row>
    <row r="125" spans="1:4" x14ac:dyDescent="0.2">
      <c r="A125" s="211">
        <v>90696</v>
      </c>
      <c r="B125" s="208" t="s">
        <v>15403</v>
      </c>
      <c r="C125" s="208" t="s">
        <v>281</v>
      </c>
      <c r="D125" s="212" t="s">
        <v>19172</v>
      </c>
    </row>
    <row r="126" spans="1:4" x14ac:dyDescent="0.2">
      <c r="A126" s="206"/>
      <c r="B126" s="208" t="s">
        <v>15399</v>
      </c>
      <c r="C126" s="206"/>
    </row>
    <row r="127" spans="1:4" x14ac:dyDescent="0.2">
      <c r="A127" s="206"/>
      <c r="B127" s="208" t="s">
        <v>15401</v>
      </c>
      <c r="C127" s="206"/>
    </row>
    <row r="128" spans="1:4" x14ac:dyDescent="0.2">
      <c r="A128" s="211">
        <v>90697</v>
      </c>
      <c r="B128" s="208" t="s">
        <v>15404</v>
      </c>
      <c r="C128" s="208" t="s">
        <v>281</v>
      </c>
      <c r="D128" s="212" t="s">
        <v>18668</v>
      </c>
    </row>
    <row r="129" spans="1:4" x14ac:dyDescent="0.2">
      <c r="A129" s="206"/>
      <c r="B129" s="208" t="s">
        <v>15399</v>
      </c>
      <c r="C129" s="206"/>
    </row>
    <row r="130" spans="1:4" x14ac:dyDescent="0.2">
      <c r="A130" s="206"/>
      <c r="B130" s="208" t="s">
        <v>15401</v>
      </c>
      <c r="C130" s="206"/>
    </row>
    <row r="131" spans="1:4" x14ac:dyDescent="0.2">
      <c r="A131" s="211">
        <v>90698</v>
      </c>
      <c r="B131" s="208" t="s">
        <v>15405</v>
      </c>
      <c r="C131" s="208" t="s">
        <v>281</v>
      </c>
      <c r="D131" s="212" t="s">
        <v>19670</v>
      </c>
    </row>
    <row r="132" spans="1:4" x14ac:dyDescent="0.2">
      <c r="A132" s="206"/>
      <c r="B132" s="208" t="s">
        <v>15399</v>
      </c>
      <c r="C132" s="206"/>
    </row>
    <row r="133" spans="1:4" x14ac:dyDescent="0.2">
      <c r="A133" s="206"/>
      <c r="B133" s="208" t="s">
        <v>15401</v>
      </c>
      <c r="C133" s="206"/>
    </row>
    <row r="134" spans="1:4" x14ac:dyDescent="0.2">
      <c r="A134" s="211">
        <v>90699</v>
      </c>
      <c r="B134" s="208" t="s">
        <v>15406</v>
      </c>
      <c r="C134" s="208" t="s">
        <v>281</v>
      </c>
      <c r="D134" s="212" t="s">
        <v>19671</v>
      </c>
    </row>
    <row r="135" spans="1:4" x14ac:dyDescent="0.2">
      <c r="A135" s="206"/>
      <c r="B135" s="208" t="s">
        <v>15399</v>
      </c>
      <c r="C135" s="206"/>
    </row>
    <row r="136" spans="1:4" x14ac:dyDescent="0.2">
      <c r="A136" s="206"/>
      <c r="B136" s="208" t="s">
        <v>15401</v>
      </c>
      <c r="C136" s="206"/>
    </row>
    <row r="137" spans="1:4" x14ac:dyDescent="0.2">
      <c r="A137" s="211">
        <v>90700</v>
      </c>
      <c r="B137" s="208" t="s">
        <v>15407</v>
      </c>
      <c r="C137" s="208" t="s">
        <v>281</v>
      </c>
      <c r="D137" s="212" t="s">
        <v>19672</v>
      </c>
    </row>
    <row r="138" spans="1:4" x14ac:dyDescent="0.2">
      <c r="A138" s="206"/>
      <c r="B138" s="208" t="s">
        <v>15399</v>
      </c>
      <c r="C138" s="206"/>
    </row>
    <row r="139" spans="1:4" x14ac:dyDescent="0.2">
      <c r="A139" s="206"/>
      <c r="B139" s="208" t="s">
        <v>15401</v>
      </c>
      <c r="C139" s="206"/>
    </row>
    <row r="140" spans="1:4" x14ac:dyDescent="0.2">
      <c r="A140" s="211">
        <v>90709</v>
      </c>
      <c r="B140" s="208" t="s">
        <v>15398</v>
      </c>
      <c r="C140" s="208" t="s">
        <v>281</v>
      </c>
      <c r="D140" s="212" t="s">
        <v>5814</v>
      </c>
    </row>
    <row r="141" spans="1:4" x14ac:dyDescent="0.2">
      <c r="A141" s="206"/>
      <c r="B141" s="208" t="s">
        <v>15408</v>
      </c>
      <c r="C141" s="206"/>
    </row>
    <row r="142" spans="1:4" x14ac:dyDescent="0.2">
      <c r="A142" s="206"/>
      <c r="B142" s="208" t="s">
        <v>15401</v>
      </c>
      <c r="C142" s="206"/>
    </row>
    <row r="143" spans="1:4" x14ac:dyDescent="0.2">
      <c r="A143" s="211">
        <v>90710</v>
      </c>
      <c r="B143" s="208" t="s">
        <v>15402</v>
      </c>
      <c r="C143" s="208" t="s">
        <v>281</v>
      </c>
      <c r="D143" s="212" t="s">
        <v>19673</v>
      </c>
    </row>
    <row r="144" spans="1:4" x14ac:dyDescent="0.2">
      <c r="A144" s="206"/>
      <c r="B144" s="208" t="s">
        <v>15408</v>
      </c>
      <c r="C144" s="206"/>
    </row>
    <row r="145" spans="1:4" x14ac:dyDescent="0.2">
      <c r="A145" s="206"/>
      <c r="B145" s="208" t="s">
        <v>15401</v>
      </c>
      <c r="C145" s="206"/>
    </row>
    <row r="146" spans="1:4" x14ac:dyDescent="0.2">
      <c r="A146" s="211">
        <v>90711</v>
      </c>
      <c r="B146" s="208" t="s">
        <v>15403</v>
      </c>
      <c r="C146" s="208" t="s">
        <v>281</v>
      </c>
      <c r="D146" s="212" t="s">
        <v>19674</v>
      </c>
    </row>
    <row r="147" spans="1:4" x14ac:dyDescent="0.2">
      <c r="A147" s="206"/>
      <c r="B147" s="208" t="s">
        <v>15408</v>
      </c>
      <c r="C147" s="206"/>
    </row>
    <row r="148" spans="1:4" x14ac:dyDescent="0.2">
      <c r="A148" s="206"/>
      <c r="B148" s="208" t="s">
        <v>15401</v>
      </c>
      <c r="C148" s="206"/>
    </row>
    <row r="149" spans="1:4" x14ac:dyDescent="0.2">
      <c r="A149" s="206"/>
      <c r="B149" s="206"/>
      <c r="C149" s="206"/>
    </row>
    <row r="150" spans="1:4" x14ac:dyDescent="0.2">
      <c r="A150" s="205" t="s">
        <v>7299</v>
      </c>
      <c r="B150" s="206"/>
      <c r="C150" s="206"/>
      <c r="D150" s="207" t="s">
        <v>15409</v>
      </c>
    </row>
    <row r="151" spans="1:4" x14ac:dyDescent="0.2">
      <c r="A151" s="208" t="s">
        <v>7300</v>
      </c>
      <c r="B151" s="206"/>
      <c r="C151" s="208" t="s">
        <v>15391</v>
      </c>
    </row>
    <row r="152" spans="1:4" x14ac:dyDescent="0.2">
      <c r="A152" s="206"/>
      <c r="B152" s="206"/>
      <c r="C152" s="208" t="s">
        <v>15392</v>
      </c>
    </row>
    <row r="153" spans="1:4" x14ac:dyDescent="0.2">
      <c r="A153" s="208" t="s">
        <v>15393</v>
      </c>
      <c r="B153" s="208" t="s">
        <v>15394</v>
      </c>
      <c r="C153" s="206"/>
    </row>
    <row r="154" spans="1:4" x14ac:dyDescent="0.2">
      <c r="A154" s="208" t="s">
        <v>7301</v>
      </c>
      <c r="B154" s="208" t="s">
        <v>7302</v>
      </c>
      <c r="C154" s="206"/>
    </row>
    <row r="155" spans="1:4" x14ac:dyDescent="0.2">
      <c r="A155" s="208" t="s">
        <v>7303</v>
      </c>
      <c r="B155" s="206"/>
      <c r="C155" s="208" t="s">
        <v>7304</v>
      </c>
      <c r="D155" s="207" t="s">
        <v>15395</v>
      </c>
    </row>
    <row r="156" spans="1:4" x14ac:dyDescent="0.2">
      <c r="A156" s="209" t="s">
        <v>40</v>
      </c>
      <c r="B156" s="209" t="s">
        <v>7305</v>
      </c>
      <c r="C156" s="209" t="s">
        <v>7306</v>
      </c>
      <c r="D156" s="210" t="s">
        <v>7307</v>
      </c>
    </row>
    <row r="157" spans="1:4" x14ac:dyDescent="0.2">
      <c r="A157" s="208" t="s">
        <v>7476</v>
      </c>
      <c r="B157" s="208" t="s">
        <v>7477</v>
      </c>
      <c r="C157" s="206"/>
    </row>
    <row r="158" spans="1:4" x14ac:dyDescent="0.2">
      <c r="A158" s="211">
        <v>90712</v>
      </c>
      <c r="B158" s="208" t="s">
        <v>15404</v>
      </c>
      <c r="C158" s="208" t="s">
        <v>281</v>
      </c>
      <c r="D158" s="212" t="s">
        <v>19675</v>
      </c>
    </row>
    <row r="159" spans="1:4" x14ac:dyDescent="0.2">
      <c r="A159" s="206"/>
      <c r="B159" s="208" t="s">
        <v>15408</v>
      </c>
      <c r="C159" s="206"/>
    </row>
    <row r="160" spans="1:4" x14ac:dyDescent="0.2">
      <c r="A160" s="206"/>
      <c r="B160" s="208" t="s">
        <v>15401</v>
      </c>
      <c r="C160" s="206"/>
    </row>
    <row r="161" spans="1:4" x14ac:dyDescent="0.2">
      <c r="A161" s="211">
        <v>90713</v>
      </c>
      <c r="B161" s="208" t="s">
        <v>15405</v>
      </c>
      <c r="C161" s="208" t="s">
        <v>281</v>
      </c>
      <c r="D161" s="212" t="s">
        <v>19676</v>
      </c>
    </row>
    <row r="162" spans="1:4" x14ac:dyDescent="0.2">
      <c r="A162" s="206"/>
      <c r="B162" s="208" t="s">
        <v>15408</v>
      </c>
      <c r="C162" s="206"/>
    </row>
    <row r="163" spans="1:4" x14ac:dyDescent="0.2">
      <c r="A163" s="206"/>
      <c r="B163" s="208" t="s">
        <v>15401</v>
      </c>
      <c r="C163" s="206"/>
    </row>
    <row r="164" spans="1:4" x14ac:dyDescent="0.2">
      <c r="A164" s="211">
        <v>90714</v>
      </c>
      <c r="B164" s="208" t="s">
        <v>15406</v>
      </c>
      <c r="C164" s="208" t="s">
        <v>281</v>
      </c>
      <c r="D164" s="212" t="s">
        <v>19677</v>
      </c>
    </row>
    <row r="165" spans="1:4" x14ac:dyDescent="0.2">
      <c r="A165" s="206"/>
      <c r="B165" s="208" t="s">
        <v>15408</v>
      </c>
      <c r="C165" s="206"/>
    </row>
    <row r="166" spans="1:4" x14ac:dyDescent="0.2">
      <c r="A166" s="206"/>
      <c r="B166" s="208" t="s">
        <v>15401</v>
      </c>
      <c r="C166" s="206"/>
    </row>
    <row r="167" spans="1:4" x14ac:dyDescent="0.2">
      <c r="A167" s="211">
        <v>90715</v>
      </c>
      <c r="B167" s="208" t="s">
        <v>15407</v>
      </c>
      <c r="C167" s="208" t="s">
        <v>281</v>
      </c>
      <c r="D167" s="212" t="s">
        <v>19678</v>
      </c>
    </row>
    <row r="168" spans="1:4" x14ac:dyDescent="0.2">
      <c r="A168" s="206"/>
      <c r="B168" s="208" t="s">
        <v>15408</v>
      </c>
      <c r="C168" s="206"/>
    </row>
    <row r="169" spans="1:4" x14ac:dyDescent="0.2">
      <c r="A169" s="206"/>
      <c r="B169" s="208" t="s">
        <v>15401</v>
      </c>
      <c r="C169" s="206"/>
    </row>
    <row r="170" spans="1:4" x14ac:dyDescent="0.2">
      <c r="A170" s="211">
        <v>90724</v>
      </c>
      <c r="B170" s="208" t="s">
        <v>15410</v>
      </c>
      <c r="C170" s="208" t="s">
        <v>281</v>
      </c>
      <c r="D170" s="212" t="s">
        <v>6350</v>
      </c>
    </row>
    <row r="171" spans="1:4" x14ac:dyDescent="0.2">
      <c r="A171" s="206"/>
      <c r="B171" s="208" t="s">
        <v>15411</v>
      </c>
      <c r="C171" s="206"/>
    </row>
    <row r="172" spans="1:4" x14ac:dyDescent="0.2">
      <c r="A172" s="211">
        <v>90725</v>
      </c>
      <c r="B172" s="208" t="s">
        <v>15412</v>
      </c>
      <c r="C172" s="208" t="s">
        <v>281</v>
      </c>
      <c r="D172" s="212" t="s">
        <v>9129</v>
      </c>
    </row>
    <row r="173" spans="1:4" x14ac:dyDescent="0.2">
      <c r="A173" s="206"/>
      <c r="B173" s="208" t="s">
        <v>15411</v>
      </c>
      <c r="C173" s="206"/>
    </row>
    <row r="174" spans="1:4" x14ac:dyDescent="0.2">
      <c r="A174" s="211">
        <v>90726</v>
      </c>
      <c r="B174" s="208" t="s">
        <v>15413</v>
      </c>
      <c r="C174" s="208" t="s">
        <v>281</v>
      </c>
      <c r="D174" s="212" t="s">
        <v>19679</v>
      </c>
    </row>
    <row r="175" spans="1:4" x14ac:dyDescent="0.2">
      <c r="A175" s="206"/>
      <c r="B175" s="208" t="s">
        <v>15414</v>
      </c>
      <c r="C175" s="206"/>
    </row>
    <row r="176" spans="1:4" x14ac:dyDescent="0.2">
      <c r="A176" s="211">
        <v>90727</v>
      </c>
      <c r="B176" s="208" t="s">
        <v>15415</v>
      </c>
      <c r="C176" s="208" t="s">
        <v>281</v>
      </c>
      <c r="D176" s="212" t="s">
        <v>19680</v>
      </c>
    </row>
    <row r="177" spans="1:4" x14ac:dyDescent="0.2">
      <c r="A177" s="206"/>
      <c r="B177" s="208" t="s">
        <v>15411</v>
      </c>
      <c r="C177" s="206"/>
    </row>
    <row r="178" spans="1:4" x14ac:dyDescent="0.2">
      <c r="A178" s="211">
        <v>90728</v>
      </c>
      <c r="B178" s="208" t="s">
        <v>15416</v>
      </c>
      <c r="C178" s="208" t="s">
        <v>281</v>
      </c>
      <c r="D178" s="212" t="s">
        <v>11154</v>
      </c>
    </row>
    <row r="179" spans="1:4" x14ac:dyDescent="0.2">
      <c r="A179" s="206"/>
      <c r="B179" s="208" t="s">
        <v>15411</v>
      </c>
      <c r="C179" s="206"/>
    </row>
    <row r="180" spans="1:4" x14ac:dyDescent="0.2">
      <c r="A180" s="211">
        <v>90729</v>
      </c>
      <c r="B180" s="208" t="s">
        <v>15417</v>
      </c>
      <c r="C180" s="208" t="s">
        <v>281</v>
      </c>
      <c r="D180" s="212" t="s">
        <v>19681</v>
      </c>
    </row>
    <row r="181" spans="1:4" x14ac:dyDescent="0.2">
      <c r="A181" s="206"/>
      <c r="B181" s="208" t="s">
        <v>15411</v>
      </c>
      <c r="C181" s="206"/>
    </row>
    <row r="182" spans="1:4" x14ac:dyDescent="0.2">
      <c r="A182" s="211">
        <v>90730</v>
      </c>
      <c r="B182" s="208" t="s">
        <v>15418</v>
      </c>
      <c r="C182" s="208" t="s">
        <v>281</v>
      </c>
      <c r="D182" s="212" t="s">
        <v>10167</v>
      </c>
    </row>
    <row r="183" spans="1:4" x14ac:dyDescent="0.2">
      <c r="A183" s="206"/>
      <c r="B183" s="208" t="s">
        <v>15411</v>
      </c>
      <c r="C183" s="206"/>
    </row>
    <row r="184" spans="1:4" x14ac:dyDescent="0.2">
      <c r="A184" s="211">
        <v>90731</v>
      </c>
      <c r="B184" s="208" t="s">
        <v>15419</v>
      </c>
      <c r="C184" s="208" t="s">
        <v>281</v>
      </c>
      <c r="D184" s="212" t="s">
        <v>19682</v>
      </c>
    </row>
    <row r="185" spans="1:4" x14ac:dyDescent="0.2">
      <c r="A185" s="206"/>
      <c r="B185" s="208" t="s">
        <v>15411</v>
      </c>
      <c r="C185" s="206"/>
    </row>
    <row r="186" spans="1:4" x14ac:dyDescent="0.2">
      <c r="A186" s="206"/>
      <c r="B186" s="206"/>
      <c r="C186" s="206"/>
    </row>
    <row r="187" spans="1:4" x14ac:dyDescent="0.2">
      <c r="A187" s="205" t="s">
        <v>7299</v>
      </c>
      <c r="B187" s="206"/>
      <c r="C187" s="206"/>
      <c r="D187" s="207" t="s">
        <v>15420</v>
      </c>
    </row>
    <row r="188" spans="1:4" x14ac:dyDescent="0.2">
      <c r="A188" s="208" t="s">
        <v>7300</v>
      </c>
      <c r="B188" s="206"/>
      <c r="C188" s="208" t="s">
        <v>15391</v>
      </c>
    </row>
    <row r="189" spans="1:4" x14ac:dyDescent="0.2">
      <c r="A189" s="206"/>
      <c r="B189" s="206"/>
      <c r="C189" s="208" t="s">
        <v>15392</v>
      </c>
    </row>
    <row r="190" spans="1:4" x14ac:dyDescent="0.2">
      <c r="A190" s="208" t="s">
        <v>15393</v>
      </c>
      <c r="B190" s="208" t="s">
        <v>15394</v>
      </c>
      <c r="C190" s="206"/>
    </row>
    <row r="191" spans="1:4" x14ac:dyDescent="0.2">
      <c r="A191" s="208" t="s">
        <v>7301</v>
      </c>
      <c r="B191" s="208" t="s">
        <v>7302</v>
      </c>
      <c r="C191" s="206"/>
    </row>
    <row r="192" spans="1:4" x14ac:dyDescent="0.2">
      <c r="A192" s="208" t="s">
        <v>7303</v>
      </c>
      <c r="B192" s="206"/>
      <c r="C192" s="208" t="s">
        <v>7304</v>
      </c>
      <c r="D192" s="207" t="s">
        <v>15395</v>
      </c>
    </row>
    <row r="193" spans="1:4" x14ac:dyDescent="0.2">
      <c r="A193" s="209" t="s">
        <v>40</v>
      </c>
      <c r="B193" s="209" t="s">
        <v>7305</v>
      </c>
      <c r="C193" s="209" t="s">
        <v>7306</v>
      </c>
      <c r="D193" s="210" t="s">
        <v>7307</v>
      </c>
    </row>
    <row r="194" spans="1:4" x14ac:dyDescent="0.2">
      <c r="A194" s="208" t="s">
        <v>7476</v>
      </c>
      <c r="B194" s="208" t="s">
        <v>7477</v>
      </c>
      <c r="C194" s="206"/>
    </row>
    <row r="195" spans="1:4" x14ac:dyDescent="0.2">
      <c r="A195" s="211">
        <v>90732</v>
      </c>
      <c r="B195" s="208" t="s">
        <v>15421</v>
      </c>
      <c r="C195" s="208" t="s">
        <v>281</v>
      </c>
      <c r="D195" s="212" t="s">
        <v>19683</v>
      </c>
    </row>
    <row r="196" spans="1:4" x14ac:dyDescent="0.2">
      <c r="A196" s="206"/>
      <c r="B196" s="208" t="s">
        <v>15411</v>
      </c>
      <c r="C196" s="206"/>
    </row>
    <row r="197" spans="1:4" x14ac:dyDescent="0.2">
      <c r="A197" s="211">
        <v>90733</v>
      </c>
      <c r="B197" s="208" t="s">
        <v>15422</v>
      </c>
      <c r="C197" s="208" t="s">
        <v>281</v>
      </c>
      <c r="D197" s="212" t="s">
        <v>6351</v>
      </c>
    </row>
    <row r="198" spans="1:4" x14ac:dyDescent="0.2">
      <c r="A198" s="206"/>
      <c r="B198" s="208" t="s">
        <v>15423</v>
      </c>
      <c r="C198" s="206"/>
    </row>
    <row r="199" spans="1:4" x14ac:dyDescent="0.2">
      <c r="A199" s="206"/>
      <c r="B199" s="208" t="s">
        <v>15424</v>
      </c>
      <c r="C199" s="206"/>
    </row>
    <row r="200" spans="1:4" x14ac:dyDescent="0.2">
      <c r="A200" s="211">
        <v>90734</v>
      </c>
      <c r="B200" s="208" t="s">
        <v>15422</v>
      </c>
      <c r="C200" s="208" t="s">
        <v>281</v>
      </c>
      <c r="D200" s="212" t="s">
        <v>6644</v>
      </c>
    </row>
    <row r="201" spans="1:4" x14ac:dyDescent="0.2">
      <c r="A201" s="206"/>
      <c r="B201" s="208" t="s">
        <v>15425</v>
      </c>
      <c r="C201" s="206"/>
    </row>
    <row r="202" spans="1:4" x14ac:dyDescent="0.2">
      <c r="A202" s="206"/>
      <c r="B202" s="208" t="s">
        <v>15424</v>
      </c>
      <c r="C202" s="206"/>
    </row>
    <row r="203" spans="1:4" x14ac:dyDescent="0.2">
      <c r="A203" s="211">
        <v>90735</v>
      </c>
      <c r="B203" s="208" t="s">
        <v>15422</v>
      </c>
      <c r="C203" s="208" t="s">
        <v>281</v>
      </c>
      <c r="D203" s="212" t="s">
        <v>5778</v>
      </c>
    </row>
    <row r="204" spans="1:4" x14ac:dyDescent="0.2">
      <c r="A204" s="206"/>
      <c r="B204" s="208" t="s">
        <v>15426</v>
      </c>
      <c r="C204" s="206"/>
    </row>
    <row r="205" spans="1:4" x14ac:dyDescent="0.2">
      <c r="A205" s="206"/>
      <c r="B205" s="208" t="s">
        <v>15424</v>
      </c>
      <c r="C205" s="206"/>
    </row>
    <row r="206" spans="1:4" x14ac:dyDescent="0.2">
      <c r="A206" s="211">
        <v>90736</v>
      </c>
      <c r="B206" s="208" t="s">
        <v>15422</v>
      </c>
      <c r="C206" s="208" t="s">
        <v>281</v>
      </c>
      <c r="D206" s="212" t="s">
        <v>5819</v>
      </c>
    </row>
    <row r="207" spans="1:4" x14ac:dyDescent="0.2">
      <c r="A207" s="206"/>
      <c r="B207" s="208" t="s">
        <v>15427</v>
      </c>
      <c r="C207" s="206"/>
    </row>
    <row r="208" spans="1:4" x14ac:dyDescent="0.2">
      <c r="A208" s="206"/>
      <c r="B208" s="208" t="s">
        <v>15424</v>
      </c>
      <c r="C208" s="206"/>
    </row>
    <row r="209" spans="1:4" x14ac:dyDescent="0.2">
      <c r="A209" s="211">
        <v>90737</v>
      </c>
      <c r="B209" s="208" t="s">
        <v>15422</v>
      </c>
      <c r="C209" s="208" t="s">
        <v>281</v>
      </c>
      <c r="D209" s="212" t="s">
        <v>19684</v>
      </c>
    </row>
    <row r="210" spans="1:4" x14ac:dyDescent="0.2">
      <c r="A210" s="206"/>
      <c r="B210" s="208" t="s">
        <v>15428</v>
      </c>
      <c r="C210" s="206"/>
    </row>
    <row r="211" spans="1:4" x14ac:dyDescent="0.2">
      <c r="A211" s="206"/>
      <c r="B211" s="208" t="s">
        <v>15424</v>
      </c>
      <c r="C211" s="206"/>
    </row>
    <row r="212" spans="1:4" x14ac:dyDescent="0.2">
      <c r="A212" s="211">
        <v>90738</v>
      </c>
      <c r="B212" s="208" t="s">
        <v>15422</v>
      </c>
      <c r="C212" s="208" t="s">
        <v>281</v>
      </c>
      <c r="D212" s="212" t="s">
        <v>5284</v>
      </c>
    </row>
    <row r="213" spans="1:4" x14ac:dyDescent="0.2">
      <c r="A213" s="206"/>
      <c r="B213" s="208" t="s">
        <v>15429</v>
      </c>
      <c r="C213" s="206"/>
    </row>
    <row r="214" spans="1:4" x14ac:dyDescent="0.2">
      <c r="A214" s="206"/>
      <c r="B214" s="208" t="s">
        <v>15424</v>
      </c>
      <c r="C214" s="206"/>
    </row>
    <row r="215" spans="1:4" x14ac:dyDescent="0.2">
      <c r="A215" s="211">
        <v>90739</v>
      </c>
      <c r="B215" s="208" t="s">
        <v>15422</v>
      </c>
      <c r="C215" s="208" t="s">
        <v>281</v>
      </c>
      <c r="D215" s="212" t="s">
        <v>5380</v>
      </c>
    </row>
    <row r="216" spans="1:4" x14ac:dyDescent="0.2">
      <c r="A216" s="206"/>
      <c r="B216" s="208" t="s">
        <v>15430</v>
      </c>
      <c r="C216" s="206"/>
    </row>
    <row r="217" spans="1:4" x14ac:dyDescent="0.2">
      <c r="A217" s="206"/>
      <c r="B217" s="208" t="s">
        <v>15424</v>
      </c>
      <c r="C217" s="206"/>
    </row>
    <row r="218" spans="1:4" x14ac:dyDescent="0.2">
      <c r="A218" s="211">
        <v>90740</v>
      </c>
      <c r="B218" s="208" t="s">
        <v>15431</v>
      </c>
      <c r="C218" s="208" t="s">
        <v>281</v>
      </c>
      <c r="D218" s="212" t="s">
        <v>5726</v>
      </c>
    </row>
    <row r="219" spans="1:4" x14ac:dyDescent="0.2">
      <c r="A219" s="206"/>
      <c r="B219" s="208" t="s">
        <v>15432</v>
      </c>
      <c r="C219" s="206"/>
    </row>
    <row r="220" spans="1:4" x14ac:dyDescent="0.2">
      <c r="A220" s="206"/>
      <c r="B220" s="208" t="s">
        <v>15433</v>
      </c>
      <c r="C220" s="206"/>
    </row>
    <row r="221" spans="1:4" x14ac:dyDescent="0.2">
      <c r="A221" s="211">
        <v>90741</v>
      </c>
      <c r="B221" s="208" t="s">
        <v>15431</v>
      </c>
      <c r="C221" s="208" t="s">
        <v>281</v>
      </c>
      <c r="D221" s="212" t="s">
        <v>5451</v>
      </c>
    </row>
    <row r="222" spans="1:4" x14ac:dyDescent="0.2">
      <c r="A222" s="206"/>
      <c r="B222" s="208" t="s">
        <v>15434</v>
      </c>
      <c r="C222" s="206"/>
    </row>
    <row r="223" spans="1:4" x14ac:dyDescent="0.2">
      <c r="A223" s="206"/>
      <c r="B223" s="206"/>
      <c r="C223" s="206"/>
    </row>
    <row r="224" spans="1:4" x14ac:dyDescent="0.2">
      <c r="A224" s="205" t="s">
        <v>7299</v>
      </c>
      <c r="B224" s="206"/>
      <c r="C224" s="206"/>
      <c r="D224" s="207" t="s">
        <v>15435</v>
      </c>
    </row>
    <row r="225" spans="1:4" x14ac:dyDescent="0.2">
      <c r="A225" s="208" t="s">
        <v>7300</v>
      </c>
      <c r="B225" s="206"/>
      <c r="C225" s="208" t="s">
        <v>15391</v>
      </c>
    </row>
    <row r="226" spans="1:4" x14ac:dyDescent="0.2">
      <c r="A226" s="206"/>
      <c r="B226" s="206"/>
      <c r="C226" s="208" t="s">
        <v>15392</v>
      </c>
    </row>
    <row r="227" spans="1:4" x14ac:dyDescent="0.2">
      <c r="A227" s="208" t="s">
        <v>15393</v>
      </c>
      <c r="B227" s="208" t="s">
        <v>15394</v>
      </c>
      <c r="C227" s="206"/>
    </row>
    <row r="228" spans="1:4" x14ac:dyDescent="0.2">
      <c r="A228" s="208" t="s">
        <v>7301</v>
      </c>
      <c r="B228" s="208" t="s">
        <v>7302</v>
      </c>
      <c r="C228" s="206"/>
    </row>
    <row r="229" spans="1:4" x14ac:dyDescent="0.2">
      <c r="A229" s="208" t="s">
        <v>7303</v>
      </c>
      <c r="B229" s="206"/>
      <c r="C229" s="208" t="s">
        <v>7304</v>
      </c>
      <c r="D229" s="207" t="s">
        <v>15395</v>
      </c>
    </row>
    <row r="230" spans="1:4" x14ac:dyDescent="0.2">
      <c r="A230" s="209" t="s">
        <v>40</v>
      </c>
      <c r="B230" s="209" t="s">
        <v>7305</v>
      </c>
      <c r="C230" s="209" t="s">
        <v>7306</v>
      </c>
      <c r="D230" s="210" t="s">
        <v>7307</v>
      </c>
    </row>
    <row r="231" spans="1:4" x14ac:dyDescent="0.2">
      <c r="A231" s="208" t="s">
        <v>7476</v>
      </c>
      <c r="B231" s="208" t="s">
        <v>7477</v>
      </c>
      <c r="C231" s="206"/>
    </row>
    <row r="232" spans="1:4" x14ac:dyDescent="0.2">
      <c r="A232" s="206"/>
      <c r="B232" s="208" t="s">
        <v>15433</v>
      </c>
      <c r="C232" s="206"/>
    </row>
    <row r="233" spans="1:4" x14ac:dyDescent="0.2">
      <c r="A233" s="211">
        <v>90742</v>
      </c>
      <c r="B233" s="208" t="s">
        <v>15431</v>
      </c>
      <c r="C233" s="208" t="s">
        <v>281</v>
      </c>
      <c r="D233" s="212" t="s">
        <v>6219</v>
      </c>
    </row>
    <row r="234" spans="1:4" x14ac:dyDescent="0.2">
      <c r="A234" s="206"/>
      <c r="B234" s="208" t="s">
        <v>15436</v>
      </c>
      <c r="C234" s="206"/>
    </row>
    <row r="235" spans="1:4" x14ac:dyDescent="0.2">
      <c r="A235" s="206"/>
      <c r="B235" s="208" t="s">
        <v>15433</v>
      </c>
      <c r="C235" s="206"/>
    </row>
    <row r="236" spans="1:4" x14ac:dyDescent="0.2">
      <c r="A236" s="211">
        <v>90743</v>
      </c>
      <c r="B236" s="208" t="s">
        <v>15431</v>
      </c>
      <c r="C236" s="208" t="s">
        <v>281</v>
      </c>
      <c r="D236" s="212" t="s">
        <v>6398</v>
      </c>
    </row>
    <row r="237" spans="1:4" x14ac:dyDescent="0.2">
      <c r="A237" s="206"/>
      <c r="B237" s="208" t="s">
        <v>15437</v>
      </c>
      <c r="C237" s="206"/>
    </row>
    <row r="238" spans="1:4" x14ac:dyDescent="0.2">
      <c r="A238" s="206"/>
      <c r="B238" s="208" t="s">
        <v>15433</v>
      </c>
      <c r="C238" s="206"/>
    </row>
    <row r="239" spans="1:4" x14ac:dyDescent="0.2">
      <c r="A239" s="211">
        <v>90744</v>
      </c>
      <c r="B239" s="208" t="s">
        <v>15431</v>
      </c>
      <c r="C239" s="208" t="s">
        <v>281</v>
      </c>
      <c r="D239" s="212" t="s">
        <v>12345</v>
      </c>
    </row>
    <row r="240" spans="1:4" x14ac:dyDescent="0.2">
      <c r="A240" s="206"/>
      <c r="B240" s="208" t="s">
        <v>15438</v>
      </c>
      <c r="C240" s="206"/>
    </row>
    <row r="241" spans="1:4" x14ac:dyDescent="0.2">
      <c r="A241" s="206"/>
      <c r="B241" s="208" t="s">
        <v>15433</v>
      </c>
      <c r="C241" s="206"/>
    </row>
    <row r="242" spans="1:4" x14ac:dyDescent="0.2">
      <c r="A242" s="211">
        <v>90745</v>
      </c>
      <c r="B242" s="208" t="s">
        <v>15431</v>
      </c>
      <c r="C242" s="208" t="s">
        <v>281</v>
      </c>
      <c r="D242" s="212" t="s">
        <v>18375</v>
      </c>
    </row>
    <row r="243" spans="1:4" x14ac:dyDescent="0.2">
      <c r="A243" s="206"/>
      <c r="B243" s="208" t="s">
        <v>15439</v>
      </c>
      <c r="C243" s="206"/>
    </row>
    <row r="244" spans="1:4" x14ac:dyDescent="0.2">
      <c r="A244" s="206"/>
      <c r="B244" s="208" t="s">
        <v>15433</v>
      </c>
      <c r="C244" s="206"/>
    </row>
    <row r="245" spans="1:4" x14ac:dyDescent="0.2">
      <c r="A245" s="211">
        <v>90746</v>
      </c>
      <c r="B245" s="208" t="s">
        <v>15440</v>
      </c>
      <c r="C245" s="208" t="s">
        <v>281</v>
      </c>
      <c r="D245" s="212" t="s">
        <v>6050</v>
      </c>
    </row>
    <row r="246" spans="1:4" x14ac:dyDescent="0.2">
      <c r="A246" s="206"/>
      <c r="B246" s="208" t="s">
        <v>15441</v>
      </c>
      <c r="C246" s="206"/>
    </row>
    <row r="247" spans="1:4" x14ac:dyDescent="0.2">
      <c r="A247" s="206"/>
      <c r="B247" s="208" t="s">
        <v>15442</v>
      </c>
      <c r="C247" s="206"/>
    </row>
    <row r="248" spans="1:4" x14ac:dyDescent="0.2">
      <c r="A248" s="206"/>
      <c r="B248" s="211">
        <v>15</v>
      </c>
      <c r="C248" s="206"/>
    </row>
    <row r="249" spans="1:4" x14ac:dyDescent="0.2">
      <c r="A249" s="211">
        <v>90747</v>
      </c>
      <c r="B249" s="208" t="s">
        <v>15440</v>
      </c>
      <c r="C249" s="208" t="s">
        <v>281</v>
      </c>
      <c r="D249" s="212" t="s">
        <v>19685</v>
      </c>
    </row>
    <row r="250" spans="1:4" x14ac:dyDescent="0.2">
      <c r="A250" s="206"/>
      <c r="B250" s="208" t="s">
        <v>15443</v>
      </c>
      <c r="C250" s="206"/>
    </row>
    <row r="251" spans="1:4" x14ac:dyDescent="0.2">
      <c r="A251" s="206"/>
      <c r="B251" s="208" t="s">
        <v>15442</v>
      </c>
      <c r="C251" s="206"/>
    </row>
    <row r="252" spans="1:4" x14ac:dyDescent="0.2">
      <c r="A252" s="206"/>
      <c r="B252" s="211">
        <v>15</v>
      </c>
      <c r="C252" s="206"/>
    </row>
    <row r="253" spans="1:4" x14ac:dyDescent="0.2">
      <c r="A253" s="211">
        <v>90748</v>
      </c>
      <c r="B253" s="208" t="s">
        <v>15422</v>
      </c>
      <c r="C253" s="208" t="s">
        <v>281</v>
      </c>
      <c r="D253" s="212" t="s">
        <v>5754</v>
      </c>
    </row>
    <row r="254" spans="1:4" x14ac:dyDescent="0.2">
      <c r="A254" s="206"/>
      <c r="B254" s="208" t="s">
        <v>15444</v>
      </c>
      <c r="C254" s="206"/>
    </row>
    <row r="255" spans="1:4" x14ac:dyDescent="0.2">
      <c r="A255" s="206"/>
      <c r="B255" s="208" t="s">
        <v>15445</v>
      </c>
      <c r="C255" s="206"/>
    </row>
    <row r="256" spans="1:4" x14ac:dyDescent="0.2">
      <c r="A256" s="211">
        <v>90749</v>
      </c>
      <c r="B256" s="208" t="s">
        <v>15422</v>
      </c>
      <c r="C256" s="208" t="s">
        <v>281</v>
      </c>
      <c r="D256" s="212" t="s">
        <v>6247</v>
      </c>
    </row>
    <row r="257" spans="1:4" x14ac:dyDescent="0.2">
      <c r="A257" s="206"/>
      <c r="B257" s="208" t="s">
        <v>15446</v>
      </c>
      <c r="C257" s="206"/>
    </row>
    <row r="258" spans="1:4" x14ac:dyDescent="0.2">
      <c r="A258" s="206"/>
      <c r="B258" s="208" t="s">
        <v>15445</v>
      </c>
      <c r="C258" s="206"/>
    </row>
    <row r="259" spans="1:4" x14ac:dyDescent="0.2">
      <c r="A259" s="211">
        <v>90750</v>
      </c>
      <c r="B259" s="208" t="s">
        <v>15422</v>
      </c>
      <c r="C259" s="208" t="s">
        <v>281</v>
      </c>
      <c r="D259" s="212" t="s">
        <v>5726</v>
      </c>
    </row>
    <row r="260" spans="1:4" x14ac:dyDescent="0.2">
      <c r="A260" s="206"/>
      <c r="B260" s="206"/>
      <c r="C260" s="206"/>
    </row>
    <row r="261" spans="1:4" x14ac:dyDescent="0.2">
      <c r="A261" s="205" t="s">
        <v>7299</v>
      </c>
      <c r="B261" s="206"/>
      <c r="C261" s="206"/>
      <c r="D261" s="207" t="s">
        <v>15447</v>
      </c>
    </row>
    <row r="262" spans="1:4" x14ac:dyDescent="0.2">
      <c r="A262" s="208" t="s">
        <v>7300</v>
      </c>
      <c r="B262" s="206"/>
      <c r="C262" s="208" t="s">
        <v>15391</v>
      </c>
    </row>
    <row r="263" spans="1:4" x14ac:dyDescent="0.2">
      <c r="A263" s="206"/>
      <c r="B263" s="206"/>
      <c r="C263" s="208" t="s">
        <v>15392</v>
      </c>
    </row>
    <row r="264" spans="1:4" x14ac:dyDescent="0.2">
      <c r="A264" s="208" t="s">
        <v>15393</v>
      </c>
      <c r="B264" s="208" t="s">
        <v>15394</v>
      </c>
      <c r="C264" s="206"/>
    </row>
    <row r="265" spans="1:4" x14ac:dyDescent="0.2">
      <c r="A265" s="208" t="s">
        <v>7301</v>
      </c>
      <c r="B265" s="208" t="s">
        <v>7302</v>
      </c>
      <c r="C265" s="206"/>
    </row>
    <row r="266" spans="1:4" x14ac:dyDescent="0.2">
      <c r="A266" s="208" t="s">
        <v>7303</v>
      </c>
      <c r="B266" s="206"/>
      <c r="C266" s="208" t="s">
        <v>7304</v>
      </c>
      <c r="D266" s="207" t="s">
        <v>15395</v>
      </c>
    </row>
    <row r="267" spans="1:4" x14ac:dyDescent="0.2">
      <c r="A267" s="209" t="s">
        <v>40</v>
      </c>
      <c r="B267" s="209" t="s">
        <v>7305</v>
      </c>
      <c r="C267" s="209" t="s">
        <v>7306</v>
      </c>
      <c r="D267" s="210" t="s">
        <v>7307</v>
      </c>
    </row>
    <row r="268" spans="1:4" x14ac:dyDescent="0.2">
      <c r="A268" s="208" t="s">
        <v>7476</v>
      </c>
      <c r="B268" s="208" t="s">
        <v>7477</v>
      </c>
      <c r="C268" s="206"/>
    </row>
    <row r="269" spans="1:4" x14ac:dyDescent="0.2">
      <c r="A269" s="206"/>
      <c r="B269" s="208" t="s">
        <v>15448</v>
      </c>
      <c r="C269" s="206"/>
    </row>
    <row r="270" spans="1:4" x14ac:dyDescent="0.2">
      <c r="A270" s="206"/>
      <c r="B270" s="208" t="s">
        <v>15445</v>
      </c>
      <c r="C270" s="206"/>
    </row>
    <row r="271" spans="1:4" x14ac:dyDescent="0.2">
      <c r="A271" s="211">
        <v>90751</v>
      </c>
      <c r="B271" s="208" t="s">
        <v>15422</v>
      </c>
      <c r="C271" s="208" t="s">
        <v>281</v>
      </c>
      <c r="D271" s="212" t="s">
        <v>5451</v>
      </c>
    </row>
    <row r="272" spans="1:4" x14ac:dyDescent="0.2">
      <c r="A272" s="206"/>
      <c r="B272" s="208" t="s">
        <v>15449</v>
      </c>
      <c r="C272" s="206"/>
    </row>
    <row r="273" spans="1:4" x14ac:dyDescent="0.2">
      <c r="A273" s="206"/>
      <c r="B273" s="208" t="s">
        <v>15445</v>
      </c>
      <c r="C273" s="206"/>
    </row>
    <row r="274" spans="1:4" x14ac:dyDescent="0.2">
      <c r="A274" s="211">
        <v>90752</v>
      </c>
      <c r="B274" s="208" t="s">
        <v>15422</v>
      </c>
      <c r="C274" s="208" t="s">
        <v>281</v>
      </c>
      <c r="D274" s="212" t="s">
        <v>5452</v>
      </c>
    </row>
    <row r="275" spans="1:4" x14ac:dyDescent="0.2">
      <c r="A275" s="206"/>
      <c r="B275" s="208" t="s">
        <v>15450</v>
      </c>
      <c r="C275" s="206"/>
    </row>
    <row r="276" spans="1:4" x14ac:dyDescent="0.2">
      <c r="A276" s="206"/>
      <c r="B276" s="208" t="s">
        <v>15445</v>
      </c>
      <c r="C276" s="206"/>
    </row>
    <row r="277" spans="1:4" x14ac:dyDescent="0.2">
      <c r="A277" s="211">
        <v>90753</v>
      </c>
      <c r="B277" s="208" t="s">
        <v>15422</v>
      </c>
      <c r="C277" s="208" t="s">
        <v>281</v>
      </c>
      <c r="D277" s="212" t="s">
        <v>6398</v>
      </c>
    </row>
    <row r="278" spans="1:4" x14ac:dyDescent="0.2">
      <c r="A278" s="206"/>
      <c r="B278" s="208" t="s">
        <v>15451</v>
      </c>
      <c r="C278" s="206"/>
    </row>
    <row r="279" spans="1:4" x14ac:dyDescent="0.2">
      <c r="A279" s="206"/>
      <c r="B279" s="208" t="s">
        <v>15445</v>
      </c>
      <c r="C279" s="206"/>
    </row>
    <row r="280" spans="1:4" x14ac:dyDescent="0.2">
      <c r="A280" s="211">
        <v>90754</v>
      </c>
      <c r="B280" s="208" t="s">
        <v>15422</v>
      </c>
      <c r="C280" s="208" t="s">
        <v>281</v>
      </c>
      <c r="D280" s="212" t="s">
        <v>9734</v>
      </c>
    </row>
    <row r="281" spans="1:4" x14ac:dyDescent="0.2">
      <c r="A281" s="206"/>
      <c r="B281" s="208" t="s">
        <v>15452</v>
      </c>
      <c r="C281" s="206"/>
    </row>
    <row r="282" spans="1:4" x14ac:dyDescent="0.2">
      <c r="A282" s="206"/>
      <c r="B282" s="208" t="s">
        <v>15445</v>
      </c>
      <c r="C282" s="206"/>
    </row>
    <row r="283" spans="1:4" x14ac:dyDescent="0.2">
      <c r="A283" s="211">
        <v>90755</v>
      </c>
      <c r="B283" s="208" t="s">
        <v>15431</v>
      </c>
      <c r="C283" s="208" t="s">
        <v>281</v>
      </c>
      <c r="D283" s="212" t="s">
        <v>5969</v>
      </c>
    </row>
    <row r="284" spans="1:4" x14ac:dyDescent="0.2">
      <c r="A284" s="206"/>
      <c r="B284" s="208" t="s">
        <v>15432</v>
      </c>
      <c r="C284" s="206"/>
    </row>
    <row r="285" spans="1:4" x14ac:dyDescent="0.2">
      <c r="A285" s="206"/>
      <c r="B285" s="208" t="s">
        <v>15453</v>
      </c>
      <c r="C285" s="206"/>
    </row>
    <row r="286" spans="1:4" x14ac:dyDescent="0.2">
      <c r="A286" s="211">
        <v>90756</v>
      </c>
      <c r="B286" s="208" t="s">
        <v>15431</v>
      </c>
      <c r="C286" s="208" t="s">
        <v>281</v>
      </c>
      <c r="D286" s="212" t="s">
        <v>6253</v>
      </c>
    </row>
    <row r="287" spans="1:4" x14ac:dyDescent="0.2">
      <c r="A287" s="206"/>
      <c r="B287" s="208" t="s">
        <v>15434</v>
      </c>
      <c r="C287" s="206"/>
    </row>
    <row r="288" spans="1:4" x14ac:dyDescent="0.2">
      <c r="A288" s="206"/>
      <c r="B288" s="208" t="s">
        <v>15453</v>
      </c>
      <c r="C288" s="206"/>
    </row>
    <row r="289" spans="1:4" x14ac:dyDescent="0.2">
      <c r="A289" s="211">
        <v>90757</v>
      </c>
      <c r="B289" s="208" t="s">
        <v>15431</v>
      </c>
      <c r="C289" s="208" t="s">
        <v>281</v>
      </c>
      <c r="D289" s="212" t="s">
        <v>19686</v>
      </c>
    </row>
    <row r="290" spans="1:4" x14ac:dyDescent="0.2">
      <c r="A290" s="206"/>
      <c r="B290" s="208" t="s">
        <v>15436</v>
      </c>
      <c r="C290" s="206"/>
    </row>
    <row r="291" spans="1:4" x14ac:dyDescent="0.2">
      <c r="A291" s="206"/>
      <c r="B291" s="208" t="s">
        <v>15453</v>
      </c>
      <c r="C291" s="206"/>
    </row>
    <row r="292" spans="1:4" x14ac:dyDescent="0.2">
      <c r="A292" s="211">
        <v>90758</v>
      </c>
      <c r="B292" s="208" t="s">
        <v>15431</v>
      </c>
      <c r="C292" s="208" t="s">
        <v>281</v>
      </c>
      <c r="D292" s="212" t="s">
        <v>6826</v>
      </c>
    </row>
    <row r="293" spans="1:4" x14ac:dyDescent="0.2">
      <c r="A293" s="206"/>
      <c r="B293" s="208" t="s">
        <v>15437</v>
      </c>
      <c r="C293" s="206"/>
    </row>
    <row r="294" spans="1:4" x14ac:dyDescent="0.2">
      <c r="A294" s="206"/>
      <c r="B294" s="208" t="s">
        <v>15453</v>
      </c>
      <c r="C294" s="206"/>
    </row>
    <row r="295" spans="1:4" x14ac:dyDescent="0.2">
      <c r="A295" s="211">
        <v>90759</v>
      </c>
      <c r="B295" s="208" t="s">
        <v>15431</v>
      </c>
      <c r="C295" s="208" t="s">
        <v>281</v>
      </c>
      <c r="D295" s="212" t="s">
        <v>6435</v>
      </c>
    </row>
    <row r="296" spans="1:4" x14ac:dyDescent="0.2">
      <c r="A296" s="206"/>
      <c r="B296" s="208" t="s">
        <v>15438</v>
      </c>
      <c r="C296" s="206"/>
    </row>
    <row r="297" spans="1:4" x14ac:dyDescent="0.2">
      <c r="A297" s="206"/>
      <c r="B297" s="206"/>
      <c r="C297" s="206"/>
    </row>
    <row r="298" spans="1:4" x14ac:dyDescent="0.2">
      <c r="A298" s="205" t="s">
        <v>7299</v>
      </c>
      <c r="B298" s="206"/>
      <c r="C298" s="206"/>
      <c r="D298" s="207" t="s">
        <v>15454</v>
      </c>
    </row>
    <row r="299" spans="1:4" x14ac:dyDescent="0.2">
      <c r="A299" s="208" t="s">
        <v>7300</v>
      </c>
      <c r="B299" s="206"/>
      <c r="C299" s="208" t="s">
        <v>15391</v>
      </c>
    </row>
    <row r="300" spans="1:4" x14ac:dyDescent="0.2">
      <c r="A300" s="206"/>
      <c r="B300" s="206"/>
      <c r="C300" s="208" t="s">
        <v>15392</v>
      </c>
    </row>
    <row r="301" spans="1:4" x14ac:dyDescent="0.2">
      <c r="A301" s="208" t="s">
        <v>15393</v>
      </c>
      <c r="B301" s="208" t="s">
        <v>15394</v>
      </c>
      <c r="C301" s="206"/>
    </row>
    <row r="302" spans="1:4" x14ac:dyDescent="0.2">
      <c r="A302" s="208" t="s">
        <v>7301</v>
      </c>
      <c r="B302" s="208" t="s">
        <v>7302</v>
      </c>
      <c r="C302" s="206"/>
    </row>
    <row r="303" spans="1:4" x14ac:dyDescent="0.2">
      <c r="A303" s="208" t="s">
        <v>7303</v>
      </c>
      <c r="B303" s="206"/>
      <c r="C303" s="208" t="s">
        <v>7304</v>
      </c>
      <c r="D303" s="207" t="s">
        <v>15395</v>
      </c>
    </row>
    <row r="304" spans="1:4" x14ac:dyDescent="0.2">
      <c r="A304" s="209" t="s">
        <v>40</v>
      </c>
      <c r="B304" s="209" t="s">
        <v>7305</v>
      </c>
      <c r="C304" s="209" t="s">
        <v>7306</v>
      </c>
      <c r="D304" s="210" t="s">
        <v>7307</v>
      </c>
    </row>
    <row r="305" spans="1:4" x14ac:dyDescent="0.2">
      <c r="A305" s="208" t="s">
        <v>7476</v>
      </c>
      <c r="B305" s="208" t="s">
        <v>7477</v>
      </c>
      <c r="C305" s="206"/>
    </row>
    <row r="306" spans="1:4" x14ac:dyDescent="0.2">
      <c r="A306" s="206"/>
      <c r="B306" s="208" t="s">
        <v>15453</v>
      </c>
      <c r="C306" s="206"/>
    </row>
    <row r="307" spans="1:4" x14ac:dyDescent="0.2">
      <c r="A307" s="211">
        <v>90760</v>
      </c>
      <c r="B307" s="208" t="s">
        <v>15431</v>
      </c>
      <c r="C307" s="208" t="s">
        <v>281</v>
      </c>
      <c r="D307" s="212" t="s">
        <v>17644</v>
      </c>
    </row>
    <row r="308" spans="1:4" x14ac:dyDescent="0.2">
      <c r="A308" s="206"/>
      <c r="B308" s="208" t="s">
        <v>15455</v>
      </c>
      <c r="C308" s="206"/>
    </row>
    <row r="309" spans="1:4" x14ac:dyDescent="0.2">
      <c r="A309" s="206"/>
      <c r="B309" s="208" t="s">
        <v>15456</v>
      </c>
      <c r="C309" s="206"/>
    </row>
    <row r="310" spans="1:4" x14ac:dyDescent="0.2">
      <c r="A310" s="211">
        <v>90761</v>
      </c>
      <c r="B310" s="208" t="s">
        <v>15440</v>
      </c>
      <c r="C310" s="208" t="s">
        <v>281</v>
      </c>
      <c r="D310" s="212" t="s">
        <v>19687</v>
      </c>
    </row>
    <row r="311" spans="1:4" x14ac:dyDescent="0.2">
      <c r="A311" s="206"/>
      <c r="B311" s="208" t="s">
        <v>15441</v>
      </c>
      <c r="C311" s="206"/>
    </row>
    <row r="312" spans="1:4" x14ac:dyDescent="0.2">
      <c r="A312" s="206"/>
      <c r="B312" s="208" t="s">
        <v>15457</v>
      </c>
      <c r="C312" s="206"/>
    </row>
    <row r="313" spans="1:4" x14ac:dyDescent="0.2">
      <c r="A313" s="206"/>
      <c r="B313" s="211">
        <v>5</v>
      </c>
      <c r="C313" s="206"/>
    </row>
    <row r="314" spans="1:4" x14ac:dyDescent="0.2">
      <c r="A314" s="211">
        <v>90762</v>
      </c>
      <c r="B314" s="208" t="s">
        <v>15440</v>
      </c>
      <c r="C314" s="208" t="s">
        <v>281</v>
      </c>
      <c r="D314" s="212" t="s">
        <v>19688</v>
      </c>
    </row>
    <row r="315" spans="1:4" x14ac:dyDescent="0.2">
      <c r="A315" s="206"/>
      <c r="B315" s="208" t="s">
        <v>15443</v>
      </c>
      <c r="C315" s="206"/>
    </row>
    <row r="316" spans="1:4" x14ac:dyDescent="0.2">
      <c r="A316" s="206"/>
      <c r="B316" s="208" t="s">
        <v>15457</v>
      </c>
      <c r="C316" s="206"/>
    </row>
    <row r="317" spans="1:4" x14ac:dyDescent="0.2">
      <c r="A317" s="206"/>
      <c r="B317" s="211">
        <v>5</v>
      </c>
      <c r="C317" s="206"/>
    </row>
    <row r="318" spans="1:4" x14ac:dyDescent="0.2">
      <c r="A318" s="208" t="s">
        <v>7409</v>
      </c>
      <c r="B318" s="208" t="s">
        <v>7410</v>
      </c>
      <c r="C318" s="206"/>
    </row>
    <row r="319" spans="1:4" x14ac:dyDescent="0.2">
      <c r="A319" s="211">
        <v>73725</v>
      </c>
      <c r="B319" s="208" t="s">
        <v>7411</v>
      </c>
      <c r="C319" s="208" t="s">
        <v>281</v>
      </c>
      <c r="D319" s="212" t="s">
        <v>17180</v>
      </c>
    </row>
    <row r="320" spans="1:4" x14ac:dyDescent="0.2">
      <c r="A320" s="206"/>
      <c r="B320" s="208" t="s">
        <v>7413</v>
      </c>
      <c r="C320" s="206"/>
    </row>
    <row r="321" spans="1:4" x14ac:dyDescent="0.2">
      <c r="A321" s="211">
        <v>73726</v>
      </c>
      <c r="B321" s="208" t="s">
        <v>7414</v>
      </c>
      <c r="C321" s="208" t="s">
        <v>281</v>
      </c>
      <c r="D321" s="212" t="s">
        <v>10491</v>
      </c>
    </row>
    <row r="322" spans="1:4" x14ac:dyDescent="0.2">
      <c r="A322" s="206"/>
      <c r="B322" s="208" t="s">
        <v>7415</v>
      </c>
      <c r="C322" s="206"/>
    </row>
    <row r="323" spans="1:4" x14ac:dyDescent="0.2">
      <c r="A323" s="211">
        <v>73727</v>
      </c>
      <c r="B323" s="208" t="s">
        <v>7416</v>
      </c>
      <c r="C323" s="208" t="s">
        <v>281</v>
      </c>
      <c r="D323" s="212" t="s">
        <v>18375</v>
      </c>
    </row>
    <row r="324" spans="1:4" x14ac:dyDescent="0.2">
      <c r="A324" s="206"/>
      <c r="B324" s="208" t="s">
        <v>7417</v>
      </c>
      <c r="C324" s="206"/>
    </row>
    <row r="325" spans="1:4" x14ac:dyDescent="0.2">
      <c r="A325" s="211">
        <v>73728</v>
      </c>
      <c r="B325" s="208" t="s">
        <v>7418</v>
      </c>
      <c r="C325" s="208" t="s">
        <v>281</v>
      </c>
      <c r="D325" s="212" t="s">
        <v>5790</v>
      </c>
    </row>
    <row r="326" spans="1:4" x14ac:dyDescent="0.2">
      <c r="A326" s="206"/>
      <c r="B326" s="208" t="s">
        <v>7417</v>
      </c>
      <c r="C326" s="206"/>
    </row>
    <row r="327" spans="1:4" x14ac:dyDescent="0.2">
      <c r="A327" s="211">
        <v>73729</v>
      </c>
      <c r="B327" s="208" t="s">
        <v>7419</v>
      </c>
      <c r="C327" s="208" t="s">
        <v>281</v>
      </c>
      <c r="D327" s="212" t="s">
        <v>19689</v>
      </c>
    </row>
    <row r="328" spans="1:4" x14ac:dyDescent="0.2">
      <c r="A328" s="206"/>
      <c r="B328" s="208" t="s">
        <v>7417</v>
      </c>
      <c r="C328" s="206"/>
    </row>
    <row r="329" spans="1:4" x14ac:dyDescent="0.2">
      <c r="A329" s="211">
        <v>73731</v>
      </c>
      <c r="B329" s="208" t="s">
        <v>7420</v>
      </c>
      <c r="C329" s="208" t="s">
        <v>281</v>
      </c>
      <c r="D329" s="212" t="s">
        <v>6568</v>
      </c>
    </row>
    <row r="330" spans="1:4" x14ac:dyDescent="0.2">
      <c r="A330" s="206"/>
      <c r="B330" s="208" t="s">
        <v>7421</v>
      </c>
      <c r="C330" s="206"/>
    </row>
    <row r="331" spans="1:4" x14ac:dyDescent="0.2">
      <c r="A331" s="211">
        <v>73812</v>
      </c>
      <c r="B331" s="208" t="s">
        <v>7422</v>
      </c>
      <c r="C331" s="206"/>
    </row>
    <row r="332" spans="1:4" x14ac:dyDescent="0.2">
      <c r="A332" s="208" t="s">
        <v>7423</v>
      </c>
      <c r="B332" s="208" t="s">
        <v>7424</v>
      </c>
      <c r="C332" s="208" t="s">
        <v>281</v>
      </c>
      <c r="D332" s="212" t="s">
        <v>6878</v>
      </c>
    </row>
    <row r="333" spans="1:4" x14ac:dyDescent="0.2">
      <c r="A333" s="206"/>
      <c r="B333" s="208" t="s">
        <v>7426</v>
      </c>
      <c r="C333" s="206"/>
    </row>
    <row r="334" spans="1:4" x14ac:dyDescent="0.2">
      <c r="A334" s="206"/>
      <c r="B334" s="206"/>
      <c r="C334" s="206"/>
    </row>
    <row r="335" spans="1:4" x14ac:dyDescent="0.2">
      <c r="A335" s="205" t="s">
        <v>7299</v>
      </c>
      <c r="B335" s="206"/>
      <c r="C335" s="206"/>
      <c r="D335" s="207" t="s">
        <v>15458</v>
      </c>
    </row>
    <row r="336" spans="1:4" x14ac:dyDescent="0.2">
      <c r="A336" s="208" t="s">
        <v>7300</v>
      </c>
      <c r="B336" s="206"/>
      <c r="C336" s="208" t="s">
        <v>15391</v>
      </c>
    </row>
    <row r="337" spans="1:4" x14ac:dyDescent="0.2">
      <c r="A337" s="206"/>
      <c r="B337" s="206"/>
      <c r="C337" s="208" t="s">
        <v>15392</v>
      </c>
    </row>
    <row r="338" spans="1:4" x14ac:dyDescent="0.2">
      <c r="A338" s="208" t="s">
        <v>15393</v>
      </c>
      <c r="B338" s="208" t="s">
        <v>15394</v>
      </c>
      <c r="C338" s="206"/>
    </row>
    <row r="339" spans="1:4" x14ac:dyDescent="0.2">
      <c r="A339" s="208" t="s">
        <v>7301</v>
      </c>
      <c r="B339" s="208" t="s">
        <v>7302</v>
      </c>
      <c r="C339" s="206"/>
    </row>
    <row r="340" spans="1:4" x14ac:dyDescent="0.2">
      <c r="A340" s="208" t="s">
        <v>7303</v>
      </c>
      <c r="B340" s="206"/>
      <c r="C340" s="208" t="s">
        <v>7304</v>
      </c>
      <c r="D340" s="207" t="s">
        <v>15395</v>
      </c>
    </row>
    <row r="341" spans="1:4" x14ac:dyDescent="0.2">
      <c r="A341" s="209" t="s">
        <v>40</v>
      </c>
      <c r="B341" s="209" t="s">
        <v>7305</v>
      </c>
      <c r="C341" s="209" t="s">
        <v>7306</v>
      </c>
      <c r="D341" s="210" t="s">
        <v>7307</v>
      </c>
    </row>
    <row r="342" spans="1:4" x14ac:dyDescent="0.2">
      <c r="A342" s="208" t="s">
        <v>7308</v>
      </c>
      <c r="B342" s="208" t="s">
        <v>7309</v>
      </c>
      <c r="C342" s="206"/>
    </row>
    <row r="343" spans="1:4" x14ac:dyDescent="0.2">
      <c r="A343" s="208" t="s">
        <v>7427</v>
      </c>
      <c r="B343" s="208" t="s">
        <v>7428</v>
      </c>
      <c r="C343" s="206"/>
    </row>
    <row r="344" spans="1:4" x14ac:dyDescent="0.2">
      <c r="A344" s="211">
        <v>73684</v>
      </c>
      <c r="B344" s="208" t="s">
        <v>7429</v>
      </c>
      <c r="C344" s="208" t="s">
        <v>274</v>
      </c>
      <c r="D344" s="212" t="s">
        <v>19690</v>
      </c>
    </row>
    <row r="345" spans="1:4" x14ac:dyDescent="0.2">
      <c r="A345" s="211">
        <v>73811</v>
      </c>
      <c r="B345" s="208" t="s">
        <v>7430</v>
      </c>
      <c r="C345" s="206"/>
    </row>
    <row r="346" spans="1:4" x14ac:dyDescent="0.2">
      <c r="A346" s="208" t="s">
        <v>7431</v>
      </c>
      <c r="B346" s="208" t="s">
        <v>7432</v>
      </c>
      <c r="C346" s="208" t="s">
        <v>281</v>
      </c>
      <c r="D346" s="212" t="s">
        <v>11170</v>
      </c>
    </row>
    <row r="347" spans="1:4" x14ac:dyDescent="0.2">
      <c r="A347" s="206"/>
      <c r="B347" s="208" t="s">
        <v>3765</v>
      </c>
      <c r="C347" s="206"/>
    </row>
    <row r="348" spans="1:4" x14ac:dyDescent="0.2">
      <c r="A348" s="208" t="s">
        <v>7434</v>
      </c>
      <c r="B348" s="208" t="s">
        <v>7435</v>
      </c>
      <c r="C348" s="208" t="s">
        <v>281</v>
      </c>
      <c r="D348" s="212" t="s">
        <v>19691</v>
      </c>
    </row>
    <row r="349" spans="1:4" x14ac:dyDescent="0.2">
      <c r="A349" s="206"/>
      <c r="B349" s="208" t="s">
        <v>3765</v>
      </c>
      <c r="C349" s="206"/>
    </row>
    <row r="350" spans="1:4" x14ac:dyDescent="0.2">
      <c r="A350" s="208" t="s">
        <v>7436</v>
      </c>
      <c r="B350" s="208" t="s">
        <v>7437</v>
      </c>
      <c r="C350" s="208" t="s">
        <v>281</v>
      </c>
      <c r="D350" s="212" t="s">
        <v>19026</v>
      </c>
    </row>
    <row r="351" spans="1:4" x14ac:dyDescent="0.2">
      <c r="A351" s="206"/>
      <c r="B351" s="208" t="s">
        <v>3765</v>
      </c>
      <c r="C351" s="206"/>
    </row>
    <row r="352" spans="1:4" x14ac:dyDescent="0.2">
      <c r="A352" s="208" t="s">
        <v>7438</v>
      </c>
      <c r="B352" s="208" t="s">
        <v>7439</v>
      </c>
      <c r="C352" s="208" t="s">
        <v>281</v>
      </c>
      <c r="D352" s="212" t="s">
        <v>11546</v>
      </c>
    </row>
    <row r="353" spans="1:4" x14ac:dyDescent="0.2">
      <c r="A353" s="206"/>
      <c r="B353" s="208" t="s">
        <v>3765</v>
      </c>
      <c r="C353" s="206"/>
    </row>
    <row r="354" spans="1:4" x14ac:dyDescent="0.2">
      <c r="A354" s="208" t="s">
        <v>7440</v>
      </c>
      <c r="B354" s="208" t="s">
        <v>7441</v>
      </c>
      <c r="C354" s="208" t="s">
        <v>281</v>
      </c>
      <c r="D354" s="212" t="s">
        <v>19692</v>
      </c>
    </row>
    <row r="355" spans="1:4" x14ac:dyDescent="0.2">
      <c r="A355" s="206"/>
      <c r="B355" s="208" t="s">
        <v>3765</v>
      </c>
      <c r="C355" s="206"/>
    </row>
    <row r="356" spans="1:4" x14ac:dyDescent="0.2">
      <c r="A356" s="208" t="s">
        <v>7442</v>
      </c>
      <c r="B356" s="208" t="s">
        <v>7443</v>
      </c>
      <c r="C356" s="206"/>
    </row>
    <row r="357" spans="1:4" x14ac:dyDescent="0.2">
      <c r="A357" s="211">
        <v>73879</v>
      </c>
      <c r="B357" s="208" t="s">
        <v>7444</v>
      </c>
      <c r="C357" s="206"/>
    </row>
    <row r="358" spans="1:4" x14ac:dyDescent="0.2">
      <c r="A358" s="208" t="s">
        <v>7445</v>
      </c>
      <c r="B358" s="208" t="s">
        <v>7446</v>
      </c>
      <c r="C358" s="208" t="s">
        <v>274</v>
      </c>
      <c r="D358" s="212" t="s">
        <v>7201</v>
      </c>
    </row>
    <row r="359" spans="1:4" x14ac:dyDescent="0.2">
      <c r="A359" s="208" t="s">
        <v>7447</v>
      </c>
      <c r="B359" s="208" t="s">
        <v>7448</v>
      </c>
      <c r="C359" s="208" t="s">
        <v>274</v>
      </c>
      <c r="D359" s="212" t="s">
        <v>19693</v>
      </c>
    </row>
    <row r="360" spans="1:4" x14ac:dyDescent="0.2">
      <c r="A360" s="206"/>
      <c r="B360" s="208" t="s">
        <v>7450</v>
      </c>
      <c r="C360" s="206"/>
    </row>
    <row r="361" spans="1:4" x14ac:dyDescent="0.2">
      <c r="A361" s="208" t="s">
        <v>7451</v>
      </c>
      <c r="B361" s="208" t="s">
        <v>7452</v>
      </c>
      <c r="C361" s="208" t="s">
        <v>274</v>
      </c>
      <c r="D361" s="212" t="s">
        <v>12200</v>
      </c>
    </row>
    <row r="362" spans="1:4" x14ac:dyDescent="0.2">
      <c r="A362" s="206"/>
      <c r="B362" s="208" t="s">
        <v>7450</v>
      </c>
      <c r="C362" s="206"/>
    </row>
    <row r="363" spans="1:4" x14ac:dyDescent="0.2">
      <c r="A363" s="208" t="s">
        <v>7454</v>
      </c>
      <c r="B363" s="208" t="s">
        <v>7455</v>
      </c>
      <c r="C363" s="208" t="s">
        <v>274</v>
      </c>
      <c r="D363" s="212" t="s">
        <v>19694</v>
      </c>
    </row>
    <row r="364" spans="1:4" x14ac:dyDescent="0.2">
      <c r="A364" s="206"/>
      <c r="B364" s="208" t="s">
        <v>7450</v>
      </c>
      <c r="C364" s="206"/>
    </row>
    <row r="365" spans="1:4" x14ac:dyDescent="0.2">
      <c r="A365" s="208" t="s">
        <v>7456</v>
      </c>
      <c r="B365" s="208" t="s">
        <v>7457</v>
      </c>
      <c r="C365" s="208" t="s">
        <v>274</v>
      </c>
      <c r="D365" s="212" t="s">
        <v>19695</v>
      </c>
    </row>
    <row r="366" spans="1:4" x14ac:dyDescent="0.2">
      <c r="A366" s="206"/>
      <c r="B366" s="208" t="s">
        <v>7450</v>
      </c>
      <c r="C366" s="206"/>
    </row>
    <row r="367" spans="1:4" x14ac:dyDescent="0.2">
      <c r="A367" s="208" t="s">
        <v>7459</v>
      </c>
      <c r="B367" s="208" t="s">
        <v>7460</v>
      </c>
      <c r="C367" s="208" t="s">
        <v>274</v>
      </c>
      <c r="D367" s="212" t="s">
        <v>19696</v>
      </c>
    </row>
    <row r="368" spans="1:4" x14ac:dyDescent="0.2">
      <c r="A368" s="206"/>
      <c r="B368" s="208" t="s">
        <v>7450</v>
      </c>
      <c r="C368" s="206"/>
    </row>
    <row r="369" spans="1:4" x14ac:dyDescent="0.2">
      <c r="A369" s="208" t="s">
        <v>7461</v>
      </c>
      <c r="B369" s="208" t="s">
        <v>7462</v>
      </c>
      <c r="C369" s="208" t="s">
        <v>274</v>
      </c>
      <c r="D369" s="212" t="s">
        <v>19697</v>
      </c>
    </row>
    <row r="370" spans="1:4" x14ac:dyDescent="0.2">
      <c r="A370" s="206"/>
      <c r="B370" s="208" t="s">
        <v>7450</v>
      </c>
      <c r="C370" s="206"/>
    </row>
    <row r="371" spans="1:4" x14ac:dyDescent="0.2">
      <c r="A371" s="206"/>
      <c r="B371" s="206"/>
      <c r="C371" s="206"/>
    </row>
    <row r="372" spans="1:4" x14ac:dyDescent="0.2">
      <c r="A372" s="205" t="s">
        <v>7299</v>
      </c>
      <c r="B372" s="206"/>
      <c r="C372" s="206"/>
      <c r="D372" s="207" t="s">
        <v>15459</v>
      </c>
    </row>
    <row r="373" spans="1:4" x14ac:dyDescent="0.2">
      <c r="A373" s="208" t="s">
        <v>7300</v>
      </c>
      <c r="B373" s="206"/>
      <c r="C373" s="208" t="s">
        <v>15391</v>
      </c>
    </row>
    <row r="374" spans="1:4" x14ac:dyDescent="0.2">
      <c r="A374" s="206"/>
      <c r="B374" s="206"/>
      <c r="C374" s="208" t="s">
        <v>15392</v>
      </c>
    </row>
    <row r="375" spans="1:4" x14ac:dyDescent="0.2">
      <c r="A375" s="208" t="s">
        <v>15393</v>
      </c>
      <c r="B375" s="208" t="s">
        <v>15394</v>
      </c>
      <c r="C375" s="206"/>
    </row>
    <row r="376" spans="1:4" x14ac:dyDescent="0.2">
      <c r="A376" s="208" t="s">
        <v>7301</v>
      </c>
      <c r="B376" s="208" t="s">
        <v>7302</v>
      </c>
      <c r="C376" s="206"/>
    </row>
    <row r="377" spans="1:4" x14ac:dyDescent="0.2">
      <c r="A377" s="208" t="s">
        <v>7303</v>
      </c>
      <c r="B377" s="206"/>
      <c r="C377" s="208" t="s">
        <v>7304</v>
      </c>
      <c r="D377" s="207" t="s">
        <v>15395</v>
      </c>
    </row>
    <row r="378" spans="1:4" x14ac:dyDescent="0.2">
      <c r="A378" s="209" t="s">
        <v>40</v>
      </c>
      <c r="B378" s="209" t="s">
        <v>7305</v>
      </c>
      <c r="C378" s="209" t="s">
        <v>7306</v>
      </c>
      <c r="D378" s="210" t="s">
        <v>7307</v>
      </c>
    </row>
    <row r="379" spans="1:4" x14ac:dyDescent="0.2">
      <c r="A379" s="208" t="s">
        <v>7308</v>
      </c>
      <c r="B379" s="208" t="s">
        <v>7309</v>
      </c>
      <c r="C379" s="206"/>
    </row>
    <row r="380" spans="1:4" x14ac:dyDescent="0.2">
      <c r="A380" s="208" t="s">
        <v>7463</v>
      </c>
      <c r="B380" s="208" t="s">
        <v>7464</v>
      </c>
      <c r="C380" s="208" t="s">
        <v>274</v>
      </c>
      <c r="D380" s="212" t="s">
        <v>19698</v>
      </c>
    </row>
    <row r="381" spans="1:4" x14ac:dyDescent="0.2">
      <c r="A381" s="206"/>
      <c r="B381" s="208" t="s">
        <v>7450</v>
      </c>
      <c r="C381" s="206"/>
    </row>
    <row r="382" spans="1:4" x14ac:dyDescent="0.2">
      <c r="A382" s="208" t="s">
        <v>7465</v>
      </c>
      <c r="B382" s="208" t="s">
        <v>7466</v>
      </c>
      <c r="C382" s="208" t="s">
        <v>274</v>
      </c>
      <c r="D382" s="212" t="s">
        <v>19699</v>
      </c>
    </row>
    <row r="383" spans="1:4" x14ac:dyDescent="0.2">
      <c r="A383" s="206"/>
      <c r="B383" s="208" t="s">
        <v>7468</v>
      </c>
      <c r="C383" s="206"/>
    </row>
    <row r="384" spans="1:4" x14ac:dyDescent="0.2">
      <c r="A384" s="208" t="s">
        <v>7469</v>
      </c>
      <c r="B384" s="208" t="s">
        <v>7470</v>
      </c>
      <c r="C384" s="206"/>
    </row>
    <row r="385" spans="1:4" x14ac:dyDescent="0.2">
      <c r="A385" s="211">
        <v>73606</v>
      </c>
      <c r="B385" s="208" t="s">
        <v>7471</v>
      </c>
      <c r="C385" s="208" t="s">
        <v>281</v>
      </c>
      <c r="D385" s="212" t="s">
        <v>19700</v>
      </c>
    </row>
    <row r="386" spans="1:4" x14ac:dyDescent="0.2">
      <c r="A386" s="211">
        <v>73607</v>
      </c>
      <c r="B386" s="208" t="s">
        <v>7472</v>
      </c>
      <c r="C386" s="208" t="s">
        <v>281</v>
      </c>
      <c r="D386" s="212" t="s">
        <v>19701</v>
      </c>
    </row>
    <row r="387" spans="1:4" x14ac:dyDescent="0.2">
      <c r="A387" s="211">
        <v>83622</v>
      </c>
      <c r="B387" s="208" t="s">
        <v>7473</v>
      </c>
      <c r="C387" s="208" t="s">
        <v>281</v>
      </c>
      <c r="D387" s="212" t="s">
        <v>19702</v>
      </c>
    </row>
    <row r="388" spans="1:4" x14ac:dyDescent="0.2">
      <c r="A388" s="206"/>
      <c r="B388" s="208" t="s">
        <v>7474</v>
      </c>
      <c r="C388" s="206"/>
    </row>
    <row r="389" spans="1:4" x14ac:dyDescent="0.2">
      <c r="A389" s="211">
        <v>83623</v>
      </c>
      <c r="B389" s="208" t="s">
        <v>7475</v>
      </c>
      <c r="C389" s="208" t="s">
        <v>281</v>
      </c>
      <c r="D389" s="212" t="s">
        <v>9668</v>
      </c>
    </row>
    <row r="390" spans="1:4" x14ac:dyDescent="0.2">
      <c r="A390" s="206"/>
      <c r="B390" s="208" t="s">
        <v>7474</v>
      </c>
      <c r="C390" s="206"/>
    </row>
    <row r="391" spans="1:4" x14ac:dyDescent="0.2">
      <c r="A391" s="211">
        <v>83624</v>
      </c>
      <c r="B391" s="208" t="s">
        <v>7478</v>
      </c>
      <c r="C391" s="208" t="s">
        <v>281</v>
      </c>
      <c r="D391" s="212" t="s">
        <v>19703</v>
      </c>
    </row>
    <row r="392" spans="1:4" x14ac:dyDescent="0.2">
      <c r="A392" s="206"/>
      <c r="B392" s="208" t="s">
        <v>7474</v>
      </c>
      <c r="C392" s="206"/>
    </row>
    <row r="393" spans="1:4" x14ac:dyDescent="0.2">
      <c r="A393" s="211">
        <v>83626</v>
      </c>
      <c r="B393" s="208" t="s">
        <v>7479</v>
      </c>
      <c r="C393" s="208" t="s">
        <v>281</v>
      </c>
      <c r="D393" s="212" t="s">
        <v>18317</v>
      </c>
    </row>
    <row r="394" spans="1:4" x14ac:dyDescent="0.2">
      <c r="A394" s="206"/>
      <c r="B394" s="208" t="s">
        <v>7474</v>
      </c>
      <c r="C394" s="206"/>
    </row>
    <row r="395" spans="1:4" x14ac:dyDescent="0.2">
      <c r="A395" s="211">
        <v>83627</v>
      </c>
      <c r="B395" s="208" t="s">
        <v>7481</v>
      </c>
      <c r="C395" s="208" t="s">
        <v>281</v>
      </c>
      <c r="D395" s="213" t="s">
        <v>19704</v>
      </c>
    </row>
    <row r="396" spans="1:4" x14ac:dyDescent="0.2">
      <c r="A396" s="206"/>
      <c r="B396" s="208" t="s">
        <v>7482</v>
      </c>
      <c r="C396" s="206"/>
    </row>
    <row r="397" spans="1:4" x14ac:dyDescent="0.2">
      <c r="A397" s="211">
        <v>83724</v>
      </c>
      <c r="B397" s="208" t="s">
        <v>7483</v>
      </c>
      <c r="C397" s="208" t="s">
        <v>281</v>
      </c>
      <c r="D397" s="212" t="s">
        <v>6260</v>
      </c>
    </row>
    <row r="398" spans="1:4" x14ac:dyDescent="0.2">
      <c r="A398" s="206"/>
      <c r="B398" s="208" t="s">
        <v>7484</v>
      </c>
      <c r="C398" s="206"/>
    </row>
    <row r="399" spans="1:4" x14ac:dyDescent="0.2">
      <c r="A399" s="206"/>
      <c r="B399" s="208" t="s">
        <v>7485</v>
      </c>
      <c r="C399" s="206"/>
    </row>
    <row r="400" spans="1:4" x14ac:dyDescent="0.2">
      <c r="A400" s="211">
        <v>83725</v>
      </c>
      <c r="B400" s="208" t="s">
        <v>7483</v>
      </c>
      <c r="C400" s="208" t="s">
        <v>281</v>
      </c>
      <c r="D400" s="207" t="s">
        <v>5653</v>
      </c>
    </row>
    <row r="401" spans="1:4" x14ac:dyDescent="0.2">
      <c r="A401" s="206"/>
      <c r="B401" s="208" t="s">
        <v>7486</v>
      </c>
      <c r="C401" s="206"/>
    </row>
    <row r="402" spans="1:4" x14ac:dyDescent="0.2">
      <c r="A402" s="206"/>
      <c r="B402" s="208" t="s">
        <v>7487</v>
      </c>
      <c r="C402" s="206"/>
    </row>
    <row r="403" spans="1:4" x14ac:dyDescent="0.2">
      <c r="A403" s="211">
        <v>83726</v>
      </c>
      <c r="B403" s="208" t="s">
        <v>7483</v>
      </c>
      <c r="C403" s="208" t="s">
        <v>281</v>
      </c>
      <c r="D403" s="207" t="s">
        <v>8490</v>
      </c>
    </row>
    <row r="404" spans="1:4" x14ac:dyDescent="0.2">
      <c r="A404" s="206"/>
      <c r="B404" s="208" t="s">
        <v>7489</v>
      </c>
      <c r="C404" s="206"/>
    </row>
    <row r="405" spans="1:4" x14ac:dyDescent="0.2">
      <c r="A405" s="206"/>
      <c r="B405" s="208" t="s">
        <v>7490</v>
      </c>
      <c r="C405" s="206"/>
    </row>
    <row r="406" spans="1:4" x14ac:dyDescent="0.2">
      <c r="A406" s="208" t="s">
        <v>7491</v>
      </c>
      <c r="B406" s="208" t="s">
        <v>7492</v>
      </c>
      <c r="C406" s="206"/>
    </row>
    <row r="407" spans="1:4" x14ac:dyDescent="0.2">
      <c r="A407" s="211">
        <v>74215</v>
      </c>
      <c r="B407" s="208" t="s">
        <v>7493</v>
      </c>
      <c r="C407" s="206"/>
    </row>
    <row r="408" spans="1:4" x14ac:dyDescent="0.2">
      <c r="A408" s="206"/>
      <c r="B408" s="206"/>
      <c r="C408" s="206"/>
    </row>
    <row r="409" spans="1:4" x14ac:dyDescent="0.2">
      <c r="A409" s="205" t="s">
        <v>7299</v>
      </c>
      <c r="B409" s="206"/>
      <c r="C409" s="206"/>
      <c r="D409" s="207" t="s">
        <v>15460</v>
      </c>
    </row>
    <row r="410" spans="1:4" x14ac:dyDescent="0.2">
      <c r="A410" s="208" t="s">
        <v>7300</v>
      </c>
      <c r="B410" s="206"/>
      <c r="C410" s="208" t="s">
        <v>15391</v>
      </c>
    </row>
    <row r="411" spans="1:4" x14ac:dyDescent="0.2">
      <c r="A411" s="206"/>
      <c r="B411" s="206"/>
      <c r="C411" s="208" t="s">
        <v>15392</v>
      </c>
    </row>
    <row r="412" spans="1:4" x14ac:dyDescent="0.2">
      <c r="A412" s="208" t="s">
        <v>15393</v>
      </c>
      <c r="B412" s="208" t="s">
        <v>15394</v>
      </c>
      <c r="C412" s="206"/>
    </row>
    <row r="413" spans="1:4" x14ac:dyDescent="0.2">
      <c r="A413" s="208" t="s">
        <v>7301</v>
      </c>
      <c r="B413" s="208" t="s">
        <v>7302</v>
      </c>
      <c r="C413" s="206"/>
    </row>
    <row r="414" spans="1:4" x14ac:dyDescent="0.2">
      <c r="A414" s="208" t="s">
        <v>7303</v>
      </c>
      <c r="B414" s="206"/>
      <c r="C414" s="208" t="s">
        <v>7304</v>
      </c>
      <c r="D414" s="207" t="s">
        <v>15395</v>
      </c>
    </row>
    <row r="415" spans="1:4" x14ac:dyDescent="0.2">
      <c r="A415" s="209" t="s">
        <v>40</v>
      </c>
      <c r="B415" s="209" t="s">
        <v>7305</v>
      </c>
      <c r="C415" s="209" t="s">
        <v>7306</v>
      </c>
      <c r="D415" s="210" t="s">
        <v>7307</v>
      </c>
    </row>
    <row r="416" spans="1:4" x14ac:dyDescent="0.2">
      <c r="A416" s="208" t="s">
        <v>7308</v>
      </c>
      <c r="B416" s="208" t="s">
        <v>7309</v>
      </c>
      <c r="C416" s="206"/>
    </row>
    <row r="417" spans="1:4" x14ac:dyDescent="0.2">
      <c r="A417" s="206"/>
      <c r="B417" s="208" t="s">
        <v>7355</v>
      </c>
      <c r="C417" s="206"/>
    </row>
    <row r="418" spans="1:4" x14ac:dyDescent="0.2">
      <c r="A418" s="206"/>
      <c r="B418" s="208" t="s">
        <v>7494</v>
      </c>
      <c r="C418" s="206"/>
    </row>
    <row r="419" spans="1:4" x14ac:dyDescent="0.2">
      <c r="A419" s="206"/>
      <c r="B419" s="208" t="s">
        <v>7495</v>
      </c>
      <c r="C419" s="206"/>
    </row>
    <row r="420" spans="1:4" x14ac:dyDescent="0.2">
      <c r="A420" s="206"/>
      <c r="B420" s="208" t="s">
        <v>7496</v>
      </c>
      <c r="C420" s="206"/>
    </row>
    <row r="421" spans="1:4" x14ac:dyDescent="0.2">
      <c r="A421" s="206"/>
      <c r="B421" s="208" t="s">
        <v>7497</v>
      </c>
      <c r="C421" s="206"/>
    </row>
    <row r="422" spans="1:4" x14ac:dyDescent="0.2">
      <c r="A422" s="206"/>
      <c r="B422" s="208" t="s">
        <v>7498</v>
      </c>
      <c r="C422" s="206"/>
    </row>
    <row r="423" spans="1:4" x14ac:dyDescent="0.2">
      <c r="A423" s="208" t="s">
        <v>7499</v>
      </c>
      <c r="B423" s="208" t="s">
        <v>7500</v>
      </c>
      <c r="C423" s="208" t="s">
        <v>274</v>
      </c>
      <c r="D423" s="212" t="s">
        <v>19705</v>
      </c>
    </row>
    <row r="424" spans="1:4" x14ac:dyDescent="0.2">
      <c r="A424" s="206"/>
      <c r="B424" s="208" t="s">
        <v>7501</v>
      </c>
      <c r="C424" s="206"/>
    </row>
    <row r="425" spans="1:4" x14ac:dyDescent="0.2">
      <c r="A425" s="206"/>
      <c r="B425" s="208" t="s">
        <v>7502</v>
      </c>
      <c r="C425" s="206"/>
    </row>
    <row r="426" spans="1:4" x14ac:dyDescent="0.2">
      <c r="A426" s="206"/>
      <c r="B426" s="208" t="s">
        <v>7503</v>
      </c>
      <c r="C426" s="206"/>
    </row>
    <row r="427" spans="1:4" x14ac:dyDescent="0.2">
      <c r="A427" s="208" t="s">
        <v>7504</v>
      </c>
      <c r="B427" s="208" t="s">
        <v>7500</v>
      </c>
      <c r="C427" s="208" t="s">
        <v>274</v>
      </c>
      <c r="D427" s="212" t="s">
        <v>19706</v>
      </c>
    </row>
    <row r="428" spans="1:4" x14ac:dyDescent="0.2">
      <c r="A428" s="206"/>
      <c r="B428" s="208" t="s">
        <v>7505</v>
      </c>
      <c r="C428" s="206"/>
    </row>
    <row r="429" spans="1:4" x14ac:dyDescent="0.2">
      <c r="A429" s="206"/>
      <c r="B429" s="208" t="s">
        <v>7502</v>
      </c>
      <c r="C429" s="206"/>
    </row>
    <row r="430" spans="1:4" x14ac:dyDescent="0.2">
      <c r="A430" s="206"/>
      <c r="B430" s="208" t="s">
        <v>7503</v>
      </c>
      <c r="C430" s="206"/>
    </row>
    <row r="431" spans="1:4" x14ac:dyDescent="0.2">
      <c r="A431" s="208" t="s">
        <v>7506</v>
      </c>
      <c r="B431" s="208" t="s">
        <v>7500</v>
      </c>
      <c r="C431" s="208" t="s">
        <v>274</v>
      </c>
      <c r="D431" s="212" t="s">
        <v>7135</v>
      </c>
    </row>
    <row r="432" spans="1:4" x14ac:dyDescent="0.2">
      <c r="A432" s="206"/>
      <c r="B432" s="208" t="s">
        <v>7507</v>
      </c>
      <c r="C432" s="206"/>
    </row>
    <row r="433" spans="1:4" x14ac:dyDescent="0.2">
      <c r="A433" s="206"/>
      <c r="B433" s="208" t="s">
        <v>7502</v>
      </c>
      <c r="C433" s="206"/>
    </row>
    <row r="434" spans="1:4" x14ac:dyDescent="0.2">
      <c r="A434" s="206"/>
      <c r="B434" s="208" t="s">
        <v>7503</v>
      </c>
      <c r="C434" s="206"/>
    </row>
    <row r="435" spans="1:4" x14ac:dyDescent="0.2">
      <c r="A435" s="208" t="s">
        <v>7508</v>
      </c>
      <c r="B435" s="208" t="s">
        <v>7509</v>
      </c>
      <c r="C435" s="206"/>
    </row>
    <row r="436" spans="1:4" x14ac:dyDescent="0.2">
      <c r="A436" s="211">
        <v>83520</v>
      </c>
      <c r="B436" s="208" t="s">
        <v>7510</v>
      </c>
      <c r="C436" s="208" t="s">
        <v>281</v>
      </c>
      <c r="D436" s="212" t="s">
        <v>19707</v>
      </c>
    </row>
    <row r="437" spans="1:4" x14ac:dyDescent="0.2">
      <c r="A437" s="211">
        <v>83531</v>
      </c>
      <c r="B437" s="208" t="s">
        <v>7512</v>
      </c>
      <c r="C437" s="208" t="s">
        <v>281</v>
      </c>
      <c r="D437" s="212" t="s">
        <v>19708</v>
      </c>
    </row>
    <row r="438" spans="1:4" x14ac:dyDescent="0.2">
      <c r="A438" s="206"/>
      <c r="B438" s="208" t="s">
        <v>7513</v>
      </c>
      <c r="C438" s="206"/>
    </row>
    <row r="439" spans="1:4" x14ac:dyDescent="0.2">
      <c r="A439" s="211">
        <v>83535</v>
      </c>
      <c r="B439" s="208" t="s">
        <v>7514</v>
      </c>
      <c r="C439" s="208" t="s">
        <v>281</v>
      </c>
      <c r="D439" s="212" t="s">
        <v>19709</v>
      </c>
    </row>
    <row r="440" spans="1:4" x14ac:dyDescent="0.2">
      <c r="A440" s="206"/>
      <c r="B440" s="208" t="s">
        <v>7515</v>
      </c>
      <c r="C440" s="206"/>
    </row>
    <row r="441" spans="1:4" x14ac:dyDescent="0.2">
      <c r="A441" s="208" t="s">
        <v>7516</v>
      </c>
      <c r="B441" s="208" t="s">
        <v>7517</v>
      </c>
      <c r="C441" s="206"/>
    </row>
    <row r="442" spans="1:4" x14ac:dyDescent="0.2">
      <c r="A442" s="211">
        <v>73884</v>
      </c>
      <c r="B442" s="208" t="s">
        <v>7518</v>
      </c>
      <c r="C442" s="206"/>
    </row>
    <row r="443" spans="1:4" x14ac:dyDescent="0.2">
      <c r="A443" s="208" t="s">
        <v>7519</v>
      </c>
      <c r="B443" s="208" t="s">
        <v>7520</v>
      </c>
      <c r="C443" s="208" t="s">
        <v>281</v>
      </c>
      <c r="D443" s="212" t="s">
        <v>19710</v>
      </c>
    </row>
    <row r="444" spans="1:4" x14ac:dyDescent="0.2">
      <c r="A444" s="208" t="s">
        <v>7522</v>
      </c>
      <c r="B444" s="208" t="s">
        <v>7523</v>
      </c>
      <c r="C444" s="208" t="s">
        <v>281</v>
      </c>
      <c r="D444" s="212" t="s">
        <v>6701</v>
      </c>
    </row>
    <row r="445" spans="1:4" x14ac:dyDescent="0.2">
      <c r="A445" s="206"/>
      <c r="B445" s="206"/>
      <c r="C445" s="206"/>
    </row>
    <row r="446" spans="1:4" x14ac:dyDescent="0.2">
      <c r="A446" s="205" t="s">
        <v>7299</v>
      </c>
      <c r="B446" s="206"/>
      <c r="C446" s="206"/>
      <c r="D446" s="207" t="s">
        <v>15461</v>
      </c>
    </row>
    <row r="447" spans="1:4" x14ac:dyDescent="0.2">
      <c r="A447" s="208" t="s">
        <v>7300</v>
      </c>
      <c r="B447" s="206"/>
      <c r="C447" s="208" t="s">
        <v>15391</v>
      </c>
    </row>
    <row r="448" spans="1:4" x14ac:dyDescent="0.2">
      <c r="A448" s="206"/>
      <c r="B448" s="206"/>
      <c r="C448" s="208" t="s">
        <v>15392</v>
      </c>
    </row>
    <row r="449" spans="1:4" x14ac:dyDescent="0.2">
      <c r="A449" s="208" t="s">
        <v>15393</v>
      </c>
      <c r="B449" s="208" t="s">
        <v>15394</v>
      </c>
      <c r="C449" s="206"/>
    </row>
    <row r="450" spans="1:4" x14ac:dyDescent="0.2">
      <c r="A450" s="208" t="s">
        <v>7301</v>
      </c>
      <c r="B450" s="208" t="s">
        <v>7302</v>
      </c>
      <c r="C450" s="206"/>
    </row>
    <row r="451" spans="1:4" x14ac:dyDescent="0.2">
      <c r="A451" s="208" t="s">
        <v>7303</v>
      </c>
      <c r="B451" s="206"/>
      <c r="C451" s="208" t="s">
        <v>7304</v>
      </c>
      <c r="D451" s="207" t="s">
        <v>15395</v>
      </c>
    </row>
    <row r="452" spans="1:4" x14ac:dyDescent="0.2">
      <c r="A452" s="209" t="s">
        <v>40</v>
      </c>
      <c r="B452" s="209" t="s">
        <v>7305</v>
      </c>
      <c r="C452" s="209" t="s">
        <v>7306</v>
      </c>
      <c r="D452" s="210" t="s">
        <v>7307</v>
      </c>
    </row>
    <row r="453" spans="1:4" x14ac:dyDescent="0.2">
      <c r="A453" s="208" t="s">
        <v>7308</v>
      </c>
      <c r="B453" s="208" t="s">
        <v>7309</v>
      </c>
      <c r="C453" s="206"/>
    </row>
    <row r="454" spans="1:4" x14ac:dyDescent="0.2">
      <c r="A454" s="208" t="s">
        <v>7524</v>
      </c>
      <c r="B454" s="208" t="s">
        <v>7525</v>
      </c>
      <c r="C454" s="208" t="s">
        <v>281</v>
      </c>
      <c r="D454" s="212" t="s">
        <v>19711</v>
      </c>
    </row>
    <row r="455" spans="1:4" x14ac:dyDescent="0.2">
      <c r="A455" s="208" t="s">
        <v>7526</v>
      </c>
      <c r="B455" s="208" t="s">
        <v>7527</v>
      </c>
      <c r="C455" s="208" t="s">
        <v>281</v>
      </c>
      <c r="D455" s="212" t="s">
        <v>19712</v>
      </c>
    </row>
    <row r="456" spans="1:4" x14ac:dyDescent="0.2">
      <c r="A456" s="208" t="s">
        <v>7528</v>
      </c>
      <c r="B456" s="208" t="s">
        <v>7529</v>
      </c>
      <c r="C456" s="208" t="s">
        <v>281</v>
      </c>
      <c r="D456" s="212" t="s">
        <v>19713</v>
      </c>
    </row>
    <row r="457" spans="1:4" x14ac:dyDescent="0.2">
      <c r="A457" s="208" t="s">
        <v>7530</v>
      </c>
      <c r="B457" s="208" t="s">
        <v>7531</v>
      </c>
      <c r="C457" s="208" t="s">
        <v>281</v>
      </c>
      <c r="D457" s="212" t="s">
        <v>19714</v>
      </c>
    </row>
    <row r="458" spans="1:4" x14ac:dyDescent="0.2">
      <c r="A458" s="208" t="s">
        <v>7532</v>
      </c>
      <c r="B458" s="208" t="s">
        <v>7533</v>
      </c>
      <c r="C458" s="208" t="s">
        <v>281</v>
      </c>
      <c r="D458" s="212" t="s">
        <v>19715</v>
      </c>
    </row>
    <row r="459" spans="1:4" x14ac:dyDescent="0.2">
      <c r="A459" s="208" t="s">
        <v>7534</v>
      </c>
      <c r="B459" s="208" t="s">
        <v>7535</v>
      </c>
      <c r="C459" s="208" t="s">
        <v>281</v>
      </c>
      <c r="D459" s="212" t="s">
        <v>19716</v>
      </c>
    </row>
    <row r="460" spans="1:4" x14ac:dyDescent="0.2">
      <c r="A460" s="208" t="s">
        <v>7536</v>
      </c>
      <c r="B460" s="208" t="s">
        <v>7537</v>
      </c>
      <c r="C460" s="208" t="s">
        <v>281</v>
      </c>
      <c r="D460" s="212" t="s">
        <v>19717</v>
      </c>
    </row>
    <row r="461" spans="1:4" x14ac:dyDescent="0.2">
      <c r="A461" s="208" t="s">
        <v>7538</v>
      </c>
      <c r="B461" s="208" t="s">
        <v>7539</v>
      </c>
      <c r="C461" s="208" t="s">
        <v>281</v>
      </c>
      <c r="D461" s="212" t="s">
        <v>19718</v>
      </c>
    </row>
    <row r="462" spans="1:4" x14ac:dyDescent="0.2">
      <c r="A462" s="208" t="s">
        <v>7540</v>
      </c>
      <c r="B462" s="208" t="s">
        <v>7541</v>
      </c>
      <c r="C462" s="208" t="s">
        <v>281</v>
      </c>
      <c r="D462" s="212" t="s">
        <v>19719</v>
      </c>
    </row>
    <row r="463" spans="1:4" x14ac:dyDescent="0.2">
      <c r="A463" s="208" t="s">
        <v>7542</v>
      </c>
      <c r="B463" s="208" t="s">
        <v>7543</v>
      </c>
      <c r="C463" s="208" t="s">
        <v>281</v>
      </c>
      <c r="D463" s="212" t="s">
        <v>19720</v>
      </c>
    </row>
    <row r="464" spans="1:4" x14ac:dyDescent="0.2">
      <c r="A464" s="208" t="s">
        <v>7544</v>
      </c>
      <c r="B464" s="208" t="s">
        <v>7545</v>
      </c>
      <c r="C464" s="208" t="s">
        <v>281</v>
      </c>
      <c r="D464" s="212" t="s">
        <v>19721</v>
      </c>
    </row>
    <row r="465" spans="1:4" x14ac:dyDescent="0.2">
      <c r="A465" s="208" t="s">
        <v>7546</v>
      </c>
      <c r="B465" s="208" t="s">
        <v>7547</v>
      </c>
      <c r="C465" s="208" t="s">
        <v>281</v>
      </c>
      <c r="D465" s="212" t="s">
        <v>19721</v>
      </c>
    </row>
    <row r="466" spans="1:4" x14ac:dyDescent="0.2">
      <c r="A466" s="208" t="s">
        <v>7548</v>
      </c>
      <c r="B466" s="208" t="s">
        <v>7549</v>
      </c>
      <c r="C466" s="208" t="s">
        <v>281</v>
      </c>
      <c r="D466" s="212" t="s">
        <v>19722</v>
      </c>
    </row>
    <row r="467" spans="1:4" x14ac:dyDescent="0.2">
      <c r="A467" s="208" t="s">
        <v>7550</v>
      </c>
      <c r="B467" s="208" t="s">
        <v>7551</v>
      </c>
      <c r="C467" s="208" t="s">
        <v>281</v>
      </c>
      <c r="D467" s="213" t="s">
        <v>19723</v>
      </c>
    </row>
    <row r="468" spans="1:4" x14ac:dyDescent="0.2">
      <c r="A468" s="211">
        <v>73885</v>
      </c>
      <c r="B468" s="208" t="s">
        <v>7552</v>
      </c>
      <c r="C468" s="206"/>
    </row>
    <row r="469" spans="1:4" x14ac:dyDescent="0.2">
      <c r="A469" s="208" t="s">
        <v>7553</v>
      </c>
      <c r="B469" s="208" t="s">
        <v>7554</v>
      </c>
      <c r="C469" s="208" t="s">
        <v>281</v>
      </c>
      <c r="D469" s="212" t="s">
        <v>19724</v>
      </c>
    </row>
    <row r="470" spans="1:4" x14ac:dyDescent="0.2">
      <c r="A470" s="208" t="s">
        <v>7555</v>
      </c>
      <c r="B470" s="208" t="s">
        <v>7556</v>
      </c>
      <c r="C470" s="208" t="s">
        <v>281</v>
      </c>
      <c r="D470" s="212" t="s">
        <v>19725</v>
      </c>
    </row>
    <row r="471" spans="1:4" x14ac:dyDescent="0.2">
      <c r="A471" s="208" t="s">
        <v>7557</v>
      </c>
      <c r="B471" s="208" t="s">
        <v>7558</v>
      </c>
      <c r="C471" s="208" t="s">
        <v>281</v>
      </c>
      <c r="D471" s="212" t="s">
        <v>19726</v>
      </c>
    </row>
    <row r="472" spans="1:4" x14ac:dyDescent="0.2">
      <c r="A472" s="208" t="s">
        <v>7559</v>
      </c>
      <c r="B472" s="208" t="s">
        <v>7560</v>
      </c>
      <c r="C472" s="208" t="s">
        <v>281</v>
      </c>
      <c r="D472" s="212" t="s">
        <v>19727</v>
      </c>
    </row>
    <row r="473" spans="1:4" x14ac:dyDescent="0.2">
      <c r="A473" s="208" t="s">
        <v>7561</v>
      </c>
      <c r="B473" s="208" t="s">
        <v>7562</v>
      </c>
      <c r="C473" s="208" t="s">
        <v>281</v>
      </c>
      <c r="D473" s="212" t="s">
        <v>19728</v>
      </c>
    </row>
    <row r="474" spans="1:4" x14ac:dyDescent="0.2">
      <c r="A474" s="208" t="s">
        <v>7563</v>
      </c>
      <c r="B474" s="208" t="s">
        <v>7564</v>
      </c>
      <c r="C474" s="208" t="s">
        <v>281</v>
      </c>
      <c r="D474" s="212" t="s">
        <v>19729</v>
      </c>
    </row>
    <row r="475" spans="1:4" x14ac:dyDescent="0.2">
      <c r="A475" s="208" t="s">
        <v>7565</v>
      </c>
      <c r="B475" s="208" t="s">
        <v>7566</v>
      </c>
      <c r="C475" s="208" t="s">
        <v>281</v>
      </c>
      <c r="D475" s="212" t="s">
        <v>19730</v>
      </c>
    </row>
    <row r="476" spans="1:4" x14ac:dyDescent="0.2">
      <c r="A476" s="208" t="s">
        <v>7567</v>
      </c>
      <c r="B476" s="208" t="s">
        <v>7568</v>
      </c>
      <c r="C476" s="208" t="s">
        <v>281</v>
      </c>
      <c r="D476" s="212" t="s">
        <v>19731</v>
      </c>
    </row>
    <row r="477" spans="1:4" x14ac:dyDescent="0.2">
      <c r="A477" s="208" t="s">
        <v>7569</v>
      </c>
      <c r="B477" s="208" t="s">
        <v>7570</v>
      </c>
      <c r="C477" s="208" t="s">
        <v>281</v>
      </c>
      <c r="D477" s="212" t="s">
        <v>6754</v>
      </c>
    </row>
    <row r="478" spans="1:4" x14ac:dyDescent="0.2">
      <c r="A478" s="208" t="s">
        <v>7571</v>
      </c>
      <c r="B478" s="208" t="s">
        <v>7572</v>
      </c>
      <c r="C478" s="208" t="s">
        <v>281</v>
      </c>
      <c r="D478" s="212" t="s">
        <v>19732</v>
      </c>
    </row>
    <row r="479" spans="1:4" x14ac:dyDescent="0.2">
      <c r="A479" s="208" t="s">
        <v>7573</v>
      </c>
      <c r="B479" s="208" t="s">
        <v>7574</v>
      </c>
      <c r="C479" s="208" t="s">
        <v>281</v>
      </c>
      <c r="D479" s="212" t="s">
        <v>19110</v>
      </c>
    </row>
    <row r="480" spans="1:4" x14ac:dyDescent="0.2">
      <c r="A480" s="208" t="s">
        <v>7575</v>
      </c>
      <c r="B480" s="208" t="s">
        <v>7576</v>
      </c>
      <c r="C480" s="208" t="s">
        <v>281</v>
      </c>
      <c r="D480" s="212" t="s">
        <v>19733</v>
      </c>
    </row>
    <row r="481" spans="1:4" x14ac:dyDescent="0.2">
      <c r="A481" s="208" t="s">
        <v>7577</v>
      </c>
      <c r="B481" s="208" t="s">
        <v>7578</v>
      </c>
      <c r="C481" s="206"/>
    </row>
    <row r="482" spans="1:4" x14ac:dyDescent="0.2">
      <c r="A482" s="206"/>
      <c r="B482" s="206"/>
      <c r="C482" s="206"/>
    </row>
    <row r="483" spans="1:4" x14ac:dyDescent="0.2">
      <c r="A483" s="205" t="s">
        <v>7299</v>
      </c>
      <c r="B483" s="206"/>
      <c r="C483" s="206"/>
      <c r="D483" s="207" t="s">
        <v>15462</v>
      </c>
    </row>
    <row r="484" spans="1:4" x14ac:dyDescent="0.2">
      <c r="A484" s="208" t="s">
        <v>7300</v>
      </c>
      <c r="B484" s="206"/>
      <c r="C484" s="208" t="s">
        <v>15391</v>
      </c>
    </row>
    <row r="485" spans="1:4" x14ac:dyDescent="0.2">
      <c r="A485" s="206"/>
      <c r="B485" s="206"/>
      <c r="C485" s="208" t="s">
        <v>15392</v>
      </c>
    </row>
    <row r="486" spans="1:4" x14ac:dyDescent="0.2">
      <c r="A486" s="208" t="s">
        <v>15393</v>
      </c>
      <c r="B486" s="208" t="s">
        <v>15394</v>
      </c>
      <c r="C486" s="206"/>
    </row>
    <row r="487" spans="1:4" x14ac:dyDescent="0.2">
      <c r="A487" s="208" t="s">
        <v>7301</v>
      </c>
      <c r="B487" s="208" t="s">
        <v>7302</v>
      </c>
      <c r="C487" s="206"/>
    </row>
    <row r="488" spans="1:4" x14ac:dyDescent="0.2">
      <c r="A488" s="208" t="s">
        <v>7303</v>
      </c>
      <c r="B488" s="206"/>
      <c r="C488" s="208" t="s">
        <v>7304</v>
      </c>
      <c r="D488" s="207" t="s">
        <v>15395</v>
      </c>
    </row>
    <row r="489" spans="1:4" x14ac:dyDescent="0.2">
      <c r="A489" s="209" t="s">
        <v>40</v>
      </c>
      <c r="B489" s="209" t="s">
        <v>7305</v>
      </c>
      <c r="C489" s="209" t="s">
        <v>7306</v>
      </c>
      <c r="D489" s="210" t="s">
        <v>7307</v>
      </c>
    </row>
    <row r="490" spans="1:4" x14ac:dyDescent="0.2">
      <c r="A490" s="208" t="s">
        <v>7308</v>
      </c>
      <c r="B490" s="208" t="s">
        <v>7309</v>
      </c>
      <c r="C490" s="206"/>
    </row>
    <row r="491" spans="1:4" x14ac:dyDescent="0.2">
      <c r="A491" s="211">
        <v>73839</v>
      </c>
      <c r="B491" s="208" t="s">
        <v>7579</v>
      </c>
      <c r="C491" s="206"/>
    </row>
    <row r="492" spans="1:4" x14ac:dyDescent="0.2">
      <c r="A492" s="208" t="s">
        <v>7580</v>
      </c>
      <c r="B492" s="208" t="s">
        <v>7581</v>
      </c>
      <c r="C492" s="208" t="s">
        <v>274</v>
      </c>
      <c r="D492" s="212" t="s">
        <v>5367</v>
      </c>
    </row>
    <row r="493" spans="1:4" x14ac:dyDescent="0.2">
      <c r="A493" s="206"/>
      <c r="B493" s="208" t="s">
        <v>7583</v>
      </c>
      <c r="C493" s="206"/>
    </row>
    <row r="494" spans="1:4" x14ac:dyDescent="0.2">
      <c r="A494" s="208" t="s">
        <v>7584</v>
      </c>
      <c r="B494" s="208" t="s">
        <v>7581</v>
      </c>
      <c r="C494" s="208" t="s">
        <v>274</v>
      </c>
      <c r="D494" s="212" t="s">
        <v>6953</v>
      </c>
    </row>
    <row r="495" spans="1:4" x14ac:dyDescent="0.2">
      <c r="A495" s="206"/>
      <c r="B495" s="208" t="s">
        <v>7585</v>
      </c>
      <c r="C495" s="206"/>
    </row>
    <row r="496" spans="1:4" x14ac:dyDescent="0.2">
      <c r="A496" s="208" t="s">
        <v>7586</v>
      </c>
      <c r="B496" s="208" t="s">
        <v>7581</v>
      </c>
      <c r="C496" s="208" t="s">
        <v>274</v>
      </c>
      <c r="D496" s="212" t="s">
        <v>5604</v>
      </c>
    </row>
    <row r="497" spans="1:4" x14ac:dyDescent="0.2">
      <c r="A497" s="206"/>
      <c r="B497" s="208" t="s">
        <v>7588</v>
      </c>
      <c r="C497" s="206"/>
    </row>
    <row r="498" spans="1:4" x14ac:dyDescent="0.2">
      <c r="A498" s="208" t="s">
        <v>7589</v>
      </c>
      <c r="B498" s="208" t="s">
        <v>7581</v>
      </c>
      <c r="C498" s="208" t="s">
        <v>274</v>
      </c>
      <c r="D498" s="212" t="s">
        <v>6591</v>
      </c>
    </row>
    <row r="499" spans="1:4" x14ac:dyDescent="0.2">
      <c r="A499" s="206"/>
      <c r="B499" s="208" t="s">
        <v>7590</v>
      </c>
      <c r="C499" s="206"/>
    </row>
    <row r="500" spans="1:4" x14ac:dyDescent="0.2">
      <c r="A500" s="208" t="s">
        <v>7591</v>
      </c>
      <c r="B500" s="208" t="s">
        <v>7581</v>
      </c>
      <c r="C500" s="208" t="s">
        <v>274</v>
      </c>
      <c r="D500" s="212" t="s">
        <v>18740</v>
      </c>
    </row>
    <row r="501" spans="1:4" x14ac:dyDescent="0.2">
      <c r="A501" s="206"/>
      <c r="B501" s="208" t="s">
        <v>7593</v>
      </c>
      <c r="C501" s="206"/>
    </row>
    <row r="502" spans="1:4" x14ac:dyDescent="0.2">
      <c r="A502" s="208" t="s">
        <v>7594</v>
      </c>
      <c r="B502" s="208" t="s">
        <v>7581</v>
      </c>
      <c r="C502" s="208" t="s">
        <v>274</v>
      </c>
      <c r="D502" s="212" t="s">
        <v>6991</v>
      </c>
    </row>
    <row r="503" spans="1:4" x14ac:dyDescent="0.2">
      <c r="A503" s="206"/>
      <c r="B503" s="208" t="s">
        <v>7595</v>
      </c>
      <c r="C503" s="206"/>
    </row>
    <row r="504" spans="1:4" x14ac:dyDescent="0.2">
      <c r="A504" s="208" t="s">
        <v>7596</v>
      </c>
      <c r="B504" s="208" t="s">
        <v>7581</v>
      </c>
      <c r="C504" s="208" t="s">
        <v>274</v>
      </c>
      <c r="D504" s="212" t="s">
        <v>6877</v>
      </c>
    </row>
    <row r="505" spans="1:4" x14ac:dyDescent="0.2">
      <c r="A505" s="206"/>
      <c r="B505" s="208" t="s">
        <v>7598</v>
      </c>
      <c r="C505" s="206"/>
    </row>
    <row r="506" spans="1:4" x14ac:dyDescent="0.2">
      <c r="A506" s="208" t="s">
        <v>7599</v>
      </c>
      <c r="B506" s="208" t="s">
        <v>7581</v>
      </c>
      <c r="C506" s="208" t="s">
        <v>274</v>
      </c>
      <c r="D506" s="212" t="s">
        <v>13972</v>
      </c>
    </row>
    <row r="507" spans="1:4" x14ac:dyDescent="0.2">
      <c r="A507" s="206"/>
      <c r="B507" s="208" t="s">
        <v>7600</v>
      </c>
      <c r="C507" s="206"/>
    </row>
    <row r="508" spans="1:4" x14ac:dyDescent="0.2">
      <c r="A508" s="208" t="s">
        <v>7601</v>
      </c>
      <c r="B508" s="208" t="s">
        <v>7581</v>
      </c>
      <c r="C508" s="208" t="s">
        <v>274</v>
      </c>
      <c r="D508" s="212" t="s">
        <v>19734</v>
      </c>
    </row>
    <row r="509" spans="1:4" x14ac:dyDescent="0.2">
      <c r="A509" s="206"/>
      <c r="B509" s="208" t="s">
        <v>7602</v>
      </c>
      <c r="C509" s="206"/>
    </row>
    <row r="510" spans="1:4" x14ac:dyDescent="0.2">
      <c r="A510" s="208" t="s">
        <v>7603</v>
      </c>
      <c r="B510" s="208" t="s">
        <v>7581</v>
      </c>
      <c r="C510" s="208" t="s">
        <v>274</v>
      </c>
      <c r="D510" s="212" t="s">
        <v>6748</v>
      </c>
    </row>
    <row r="511" spans="1:4" x14ac:dyDescent="0.2">
      <c r="A511" s="206"/>
      <c r="B511" s="208" t="s">
        <v>7604</v>
      </c>
      <c r="C511" s="206"/>
    </row>
    <row r="512" spans="1:4" x14ac:dyDescent="0.2">
      <c r="A512" s="208" t="s">
        <v>7605</v>
      </c>
      <c r="B512" s="208" t="s">
        <v>7581</v>
      </c>
      <c r="C512" s="208" t="s">
        <v>274</v>
      </c>
      <c r="D512" s="212" t="s">
        <v>6480</v>
      </c>
    </row>
    <row r="513" spans="1:4" x14ac:dyDescent="0.2">
      <c r="A513" s="206"/>
      <c r="B513" s="208" t="s">
        <v>7606</v>
      </c>
      <c r="C513" s="206"/>
    </row>
    <row r="514" spans="1:4" x14ac:dyDescent="0.2">
      <c r="A514" s="208" t="s">
        <v>7607</v>
      </c>
      <c r="B514" s="208" t="s">
        <v>7581</v>
      </c>
      <c r="C514" s="208" t="s">
        <v>274</v>
      </c>
      <c r="D514" s="212" t="s">
        <v>19735</v>
      </c>
    </row>
    <row r="515" spans="1:4" x14ac:dyDescent="0.2">
      <c r="A515" s="206"/>
      <c r="B515" s="208" t="s">
        <v>7608</v>
      </c>
      <c r="C515" s="206"/>
    </row>
    <row r="516" spans="1:4" x14ac:dyDescent="0.2">
      <c r="A516" s="208" t="s">
        <v>7609</v>
      </c>
      <c r="B516" s="208" t="s">
        <v>7581</v>
      </c>
      <c r="C516" s="208" t="s">
        <v>274</v>
      </c>
      <c r="D516" s="212" t="s">
        <v>19736</v>
      </c>
    </row>
    <row r="517" spans="1:4" x14ac:dyDescent="0.2">
      <c r="A517" s="206"/>
      <c r="B517" s="208" t="s">
        <v>7611</v>
      </c>
      <c r="C517" s="206"/>
    </row>
    <row r="518" spans="1:4" x14ac:dyDescent="0.2">
      <c r="A518" s="208" t="s">
        <v>7612</v>
      </c>
      <c r="B518" s="208" t="s">
        <v>7581</v>
      </c>
      <c r="C518" s="208" t="s">
        <v>274</v>
      </c>
      <c r="D518" s="212" t="s">
        <v>19737</v>
      </c>
    </row>
    <row r="519" spans="1:4" x14ac:dyDescent="0.2">
      <c r="A519" s="206"/>
      <c r="B519" s="206"/>
      <c r="C519" s="206"/>
    </row>
    <row r="520" spans="1:4" x14ac:dyDescent="0.2">
      <c r="A520" s="205" t="s">
        <v>7299</v>
      </c>
      <c r="B520" s="206"/>
      <c r="C520" s="206"/>
      <c r="D520" s="207" t="s">
        <v>15463</v>
      </c>
    </row>
    <row r="521" spans="1:4" x14ac:dyDescent="0.2">
      <c r="A521" s="208" t="s">
        <v>7300</v>
      </c>
      <c r="B521" s="206"/>
      <c r="C521" s="208" t="s">
        <v>15391</v>
      </c>
    </row>
    <row r="522" spans="1:4" x14ac:dyDescent="0.2">
      <c r="A522" s="206"/>
      <c r="B522" s="206"/>
      <c r="C522" s="208" t="s">
        <v>15392</v>
      </c>
    </row>
    <row r="523" spans="1:4" x14ac:dyDescent="0.2">
      <c r="A523" s="208" t="s">
        <v>15393</v>
      </c>
      <c r="B523" s="208" t="s">
        <v>15394</v>
      </c>
      <c r="C523" s="206"/>
    </row>
    <row r="524" spans="1:4" x14ac:dyDescent="0.2">
      <c r="A524" s="208" t="s">
        <v>7301</v>
      </c>
      <c r="B524" s="208" t="s">
        <v>7302</v>
      </c>
      <c r="C524" s="206"/>
    </row>
    <row r="525" spans="1:4" x14ac:dyDescent="0.2">
      <c r="A525" s="208" t="s">
        <v>7303</v>
      </c>
      <c r="B525" s="206"/>
      <c r="C525" s="208" t="s">
        <v>7304</v>
      </c>
      <c r="D525" s="207" t="s">
        <v>15395</v>
      </c>
    </row>
    <row r="526" spans="1:4" x14ac:dyDescent="0.2">
      <c r="A526" s="209" t="s">
        <v>40</v>
      </c>
      <c r="B526" s="209" t="s">
        <v>7305</v>
      </c>
      <c r="C526" s="209" t="s">
        <v>7306</v>
      </c>
      <c r="D526" s="210" t="s">
        <v>7307</v>
      </c>
    </row>
    <row r="527" spans="1:4" x14ac:dyDescent="0.2">
      <c r="A527" s="208" t="s">
        <v>7308</v>
      </c>
      <c r="B527" s="208" t="s">
        <v>7309</v>
      </c>
      <c r="C527" s="206"/>
    </row>
    <row r="528" spans="1:4" x14ac:dyDescent="0.2">
      <c r="A528" s="206"/>
      <c r="B528" s="208" t="s">
        <v>7613</v>
      </c>
      <c r="C528" s="206"/>
    </row>
    <row r="529" spans="1:4" x14ac:dyDescent="0.2">
      <c r="A529" s="208" t="s">
        <v>7614</v>
      </c>
      <c r="B529" s="208" t="s">
        <v>7581</v>
      </c>
      <c r="C529" s="208" t="s">
        <v>274</v>
      </c>
      <c r="D529" s="212" t="s">
        <v>18428</v>
      </c>
    </row>
    <row r="530" spans="1:4" x14ac:dyDescent="0.2">
      <c r="A530" s="206"/>
      <c r="B530" s="208" t="s">
        <v>7615</v>
      </c>
      <c r="C530" s="206"/>
    </row>
    <row r="531" spans="1:4" x14ac:dyDescent="0.2">
      <c r="A531" s="208" t="s">
        <v>7616</v>
      </c>
      <c r="B531" s="208" t="s">
        <v>2089</v>
      </c>
      <c r="C531" s="206"/>
    </row>
    <row r="532" spans="1:4" x14ac:dyDescent="0.2">
      <c r="A532" s="208" t="s">
        <v>7617</v>
      </c>
      <c r="B532" s="208" t="s">
        <v>7618</v>
      </c>
      <c r="C532" s="206"/>
    </row>
    <row r="533" spans="1:4" x14ac:dyDescent="0.2">
      <c r="A533" s="211">
        <v>73752</v>
      </c>
      <c r="B533" s="208" t="s">
        <v>7619</v>
      </c>
      <c r="C533" s="206"/>
    </row>
    <row r="534" spans="1:4" x14ac:dyDescent="0.2">
      <c r="A534" s="208" t="s">
        <v>7620</v>
      </c>
      <c r="B534" s="208" t="s">
        <v>7621</v>
      </c>
      <c r="C534" s="208" t="s">
        <v>274</v>
      </c>
      <c r="D534" s="213" t="s">
        <v>19738</v>
      </c>
    </row>
    <row r="535" spans="1:4" x14ac:dyDescent="0.2">
      <c r="A535" s="206"/>
      <c r="B535" s="208" t="s">
        <v>7622</v>
      </c>
      <c r="C535" s="206"/>
    </row>
    <row r="536" spans="1:4" x14ac:dyDescent="0.2">
      <c r="A536" s="206"/>
      <c r="B536" s="208" t="s">
        <v>7623</v>
      </c>
      <c r="C536" s="206"/>
    </row>
    <row r="537" spans="1:4" x14ac:dyDescent="0.2">
      <c r="A537" s="206"/>
      <c r="B537" s="208" t="s">
        <v>7624</v>
      </c>
      <c r="C537" s="206"/>
    </row>
    <row r="538" spans="1:4" x14ac:dyDescent="0.2">
      <c r="A538" s="211">
        <v>73803</v>
      </c>
      <c r="B538" s="208" t="s">
        <v>7625</v>
      </c>
      <c r="C538" s="206"/>
    </row>
    <row r="539" spans="1:4" x14ac:dyDescent="0.2">
      <c r="A539" s="208" t="s">
        <v>7626</v>
      </c>
      <c r="B539" s="208" t="s">
        <v>7627</v>
      </c>
      <c r="C539" s="208" t="s">
        <v>274</v>
      </c>
      <c r="D539" s="212" t="s">
        <v>19739</v>
      </c>
    </row>
    <row r="540" spans="1:4" x14ac:dyDescent="0.2">
      <c r="A540" s="206"/>
      <c r="B540" s="208" t="s">
        <v>7628</v>
      </c>
      <c r="C540" s="206"/>
    </row>
    <row r="541" spans="1:4" x14ac:dyDescent="0.2">
      <c r="A541" s="211">
        <v>73805</v>
      </c>
      <c r="B541" s="208" t="s">
        <v>7629</v>
      </c>
      <c r="C541" s="206"/>
    </row>
    <row r="542" spans="1:4" x14ac:dyDescent="0.2">
      <c r="A542" s="208" t="s">
        <v>7630</v>
      </c>
      <c r="B542" s="208" t="s">
        <v>7631</v>
      </c>
      <c r="C542" s="208" t="s">
        <v>274</v>
      </c>
      <c r="D542" s="212" t="s">
        <v>19740</v>
      </c>
    </row>
    <row r="543" spans="1:4" x14ac:dyDescent="0.2">
      <c r="A543" s="206"/>
      <c r="B543" s="208" t="s">
        <v>7632</v>
      </c>
      <c r="C543" s="206"/>
    </row>
    <row r="544" spans="1:4" x14ac:dyDescent="0.2">
      <c r="A544" s="206"/>
      <c r="B544" s="208" t="s">
        <v>7633</v>
      </c>
      <c r="C544" s="206"/>
    </row>
    <row r="545" spans="1:4" x14ac:dyDescent="0.2">
      <c r="A545" s="211">
        <v>74210</v>
      </c>
      <c r="B545" s="208" t="s">
        <v>7634</v>
      </c>
      <c r="C545" s="206"/>
    </row>
    <row r="546" spans="1:4" x14ac:dyDescent="0.2">
      <c r="A546" s="208" t="s">
        <v>7635</v>
      </c>
      <c r="B546" s="208" t="s">
        <v>7636</v>
      </c>
      <c r="C546" s="208" t="s">
        <v>274</v>
      </c>
      <c r="D546" s="212" t="s">
        <v>19741</v>
      </c>
    </row>
    <row r="547" spans="1:4" x14ac:dyDescent="0.2">
      <c r="A547" s="206"/>
      <c r="B547" s="208" t="s">
        <v>7637</v>
      </c>
      <c r="C547" s="206"/>
    </row>
    <row r="548" spans="1:4" x14ac:dyDescent="0.2">
      <c r="A548" s="211">
        <v>85253</v>
      </c>
      <c r="B548" s="208" t="s">
        <v>7638</v>
      </c>
      <c r="C548" s="208" t="s">
        <v>274</v>
      </c>
      <c r="D548" s="212" t="s">
        <v>19742</v>
      </c>
    </row>
    <row r="549" spans="1:4" x14ac:dyDescent="0.2">
      <c r="A549" s="206"/>
      <c r="B549" s="208" t="s">
        <v>7639</v>
      </c>
      <c r="C549" s="206"/>
    </row>
    <row r="550" spans="1:4" x14ac:dyDescent="0.2">
      <c r="A550" s="206"/>
      <c r="B550" s="208" t="s">
        <v>7640</v>
      </c>
      <c r="C550" s="206"/>
    </row>
    <row r="551" spans="1:4" x14ac:dyDescent="0.2">
      <c r="A551" s="208" t="s">
        <v>7641</v>
      </c>
      <c r="B551" s="208" t="s">
        <v>7642</v>
      </c>
      <c r="C551" s="206"/>
    </row>
    <row r="552" spans="1:4" x14ac:dyDescent="0.2">
      <c r="A552" s="211">
        <v>74209</v>
      </c>
      <c r="B552" s="208" t="s">
        <v>7643</v>
      </c>
      <c r="C552" s="206"/>
    </row>
    <row r="553" spans="1:4" x14ac:dyDescent="0.2">
      <c r="A553" s="208" t="s">
        <v>43</v>
      </c>
      <c r="B553" s="208" t="s">
        <v>7644</v>
      </c>
      <c r="C553" s="208" t="s">
        <v>274</v>
      </c>
      <c r="D553" s="212" t="s">
        <v>19743</v>
      </c>
    </row>
    <row r="554" spans="1:4" x14ac:dyDescent="0.2">
      <c r="A554" s="208" t="s">
        <v>7645</v>
      </c>
      <c r="B554" s="208" t="s">
        <v>7646</v>
      </c>
      <c r="C554" s="206"/>
    </row>
    <row r="555" spans="1:4" x14ac:dyDescent="0.2">
      <c r="A555" s="211">
        <v>73756</v>
      </c>
      <c r="B555" s="208" t="s">
        <v>7647</v>
      </c>
      <c r="C555" s="206"/>
    </row>
    <row r="556" spans="1:4" x14ac:dyDescent="0.2">
      <c r="A556" s="206"/>
      <c r="B556" s="206"/>
      <c r="C556" s="206"/>
    </row>
    <row r="557" spans="1:4" x14ac:dyDescent="0.2">
      <c r="A557" s="205" t="s">
        <v>7299</v>
      </c>
      <c r="B557" s="206"/>
      <c r="C557" s="206"/>
      <c r="D557" s="207" t="s">
        <v>15464</v>
      </c>
    </row>
    <row r="558" spans="1:4" x14ac:dyDescent="0.2">
      <c r="A558" s="208" t="s">
        <v>7300</v>
      </c>
      <c r="B558" s="206"/>
      <c r="C558" s="208" t="s">
        <v>15391</v>
      </c>
    </row>
    <row r="559" spans="1:4" x14ac:dyDescent="0.2">
      <c r="A559" s="206"/>
      <c r="B559" s="206"/>
      <c r="C559" s="208" t="s">
        <v>15392</v>
      </c>
    </row>
    <row r="560" spans="1:4" x14ac:dyDescent="0.2">
      <c r="A560" s="208" t="s">
        <v>15393</v>
      </c>
      <c r="B560" s="208" t="s">
        <v>15394</v>
      </c>
      <c r="C560" s="206"/>
    </row>
    <row r="561" spans="1:4" x14ac:dyDescent="0.2">
      <c r="A561" s="208" t="s">
        <v>7301</v>
      </c>
      <c r="B561" s="208" t="s">
        <v>7302</v>
      </c>
      <c r="C561" s="206"/>
    </row>
    <row r="562" spans="1:4" x14ac:dyDescent="0.2">
      <c r="A562" s="208" t="s">
        <v>7303</v>
      </c>
      <c r="B562" s="206"/>
      <c r="C562" s="208" t="s">
        <v>7304</v>
      </c>
      <c r="D562" s="207" t="s">
        <v>15395</v>
      </c>
    </row>
    <row r="563" spans="1:4" x14ac:dyDescent="0.2">
      <c r="A563" s="209" t="s">
        <v>40</v>
      </c>
      <c r="B563" s="209" t="s">
        <v>7305</v>
      </c>
      <c r="C563" s="209" t="s">
        <v>7306</v>
      </c>
      <c r="D563" s="210" t="s">
        <v>7307</v>
      </c>
    </row>
    <row r="564" spans="1:4" x14ac:dyDescent="0.2">
      <c r="A564" s="208" t="s">
        <v>7308</v>
      </c>
      <c r="B564" s="208" t="s">
        <v>7309</v>
      </c>
      <c r="C564" s="206"/>
    </row>
    <row r="565" spans="1:4" x14ac:dyDescent="0.2">
      <c r="A565" s="208" t="s">
        <v>7648</v>
      </c>
      <c r="B565" s="208" t="s">
        <v>7649</v>
      </c>
      <c r="C565" s="208" t="s">
        <v>274</v>
      </c>
      <c r="D565" s="213" t="s">
        <v>19744</v>
      </c>
    </row>
    <row r="566" spans="1:4" x14ac:dyDescent="0.2">
      <c r="A566" s="206"/>
      <c r="B566" s="208" t="s">
        <v>7650</v>
      </c>
      <c r="C566" s="206"/>
    </row>
    <row r="567" spans="1:4" x14ac:dyDescent="0.2">
      <c r="A567" s="211">
        <v>73847</v>
      </c>
      <c r="B567" s="208" t="s">
        <v>7651</v>
      </c>
      <c r="C567" s="206"/>
    </row>
    <row r="568" spans="1:4" x14ac:dyDescent="0.2">
      <c r="A568" s="208" t="s">
        <v>7652</v>
      </c>
      <c r="B568" s="208" t="s">
        <v>7653</v>
      </c>
      <c r="C568" s="208" t="s">
        <v>281</v>
      </c>
      <c r="D568" s="212" t="s">
        <v>17700</v>
      </c>
    </row>
    <row r="569" spans="1:4" x14ac:dyDescent="0.2">
      <c r="A569" s="206"/>
      <c r="B569" s="208" t="s">
        <v>7654</v>
      </c>
      <c r="C569" s="206"/>
    </row>
    <row r="570" spans="1:4" x14ac:dyDescent="0.2">
      <c r="A570" s="206"/>
      <c r="B570" s="208" t="s">
        <v>7655</v>
      </c>
      <c r="C570" s="206"/>
    </row>
    <row r="571" spans="1:4" x14ac:dyDescent="0.2">
      <c r="A571" s="208" t="s">
        <v>7656</v>
      </c>
      <c r="B571" s="208" t="s">
        <v>7657</v>
      </c>
      <c r="C571" s="208" t="s">
        <v>281</v>
      </c>
      <c r="D571" s="212" t="s">
        <v>19745</v>
      </c>
    </row>
    <row r="572" spans="1:4" x14ac:dyDescent="0.2">
      <c r="A572" s="206"/>
      <c r="B572" s="214" t="s">
        <v>7658</v>
      </c>
      <c r="C572" s="206"/>
    </row>
    <row r="573" spans="1:4" x14ac:dyDescent="0.2">
      <c r="A573" s="206"/>
      <c r="B573" s="208" t="s">
        <v>7659</v>
      </c>
      <c r="C573" s="206"/>
    </row>
    <row r="574" spans="1:4" x14ac:dyDescent="0.2">
      <c r="A574" s="206"/>
      <c r="B574" s="208" t="s">
        <v>7660</v>
      </c>
      <c r="C574" s="206"/>
    </row>
    <row r="575" spans="1:4" x14ac:dyDescent="0.2">
      <c r="A575" s="208" t="s">
        <v>7661</v>
      </c>
      <c r="B575" s="208" t="s">
        <v>7662</v>
      </c>
      <c r="C575" s="208" t="s">
        <v>281</v>
      </c>
      <c r="D575" s="212" t="s">
        <v>19746</v>
      </c>
    </row>
    <row r="576" spans="1:4" x14ac:dyDescent="0.2">
      <c r="A576" s="206"/>
      <c r="B576" s="208" t="s">
        <v>7663</v>
      </c>
      <c r="C576" s="206"/>
    </row>
    <row r="577" spans="1:4" x14ac:dyDescent="0.2">
      <c r="A577" s="206"/>
      <c r="B577" s="208" t="s">
        <v>7664</v>
      </c>
      <c r="C577" s="206"/>
    </row>
    <row r="578" spans="1:4" x14ac:dyDescent="0.2">
      <c r="A578" s="206"/>
      <c r="B578" s="208" t="s">
        <v>7665</v>
      </c>
      <c r="C578" s="206"/>
    </row>
    <row r="579" spans="1:4" x14ac:dyDescent="0.2">
      <c r="A579" s="208" t="s">
        <v>7666</v>
      </c>
      <c r="B579" s="208" t="s">
        <v>7667</v>
      </c>
      <c r="C579" s="208" t="s">
        <v>281</v>
      </c>
      <c r="D579" s="213" t="s">
        <v>19747</v>
      </c>
    </row>
    <row r="580" spans="1:4" x14ac:dyDescent="0.2">
      <c r="A580" s="206"/>
      <c r="B580" s="208" t="s">
        <v>7668</v>
      </c>
      <c r="C580" s="206"/>
    </row>
    <row r="581" spans="1:4" x14ac:dyDescent="0.2">
      <c r="A581" s="206"/>
      <c r="B581" s="208" t="s">
        <v>7669</v>
      </c>
      <c r="C581" s="206"/>
    </row>
    <row r="582" spans="1:4" x14ac:dyDescent="0.2">
      <c r="A582" s="206"/>
      <c r="B582" s="208" t="s">
        <v>7660</v>
      </c>
      <c r="C582" s="206"/>
    </row>
    <row r="583" spans="1:4" x14ac:dyDescent="0.2">
      <c r="A583" s="208" t="s">
        <v>7670</v>
      </c>
      <c r="B583" s="208" t="s">
        <v>7671</v>
      </c>
      <c r="C583" s="208" t="s">
        <v>281</v>
      </c>
      <c r="D583" s="213" t="s">
        <v>19748</v>
      </c>
    </row>
    <row r="584" spans="1:4" x14ac:dyDescent="0.2">
      <c r="A584" s="206"/>
      <c r="B584" s="208" t="s">
        <v>7672</v>
      </c>
      <c r="C584" s="206"/>
    </row>
    <row r="585" spans="1:4" x14ac:dyDescent="0.2">
      <c r="A585" s="206"/>
      <c r="B585" s="208" t="s">
        <v>7673</v>
      </c>
      <c r="C585" s="206"/>
    </row>
    <row r="586" spans="1:4" x14ac:dyDescent="0.2">
      <c r="A586" s="206"/>
      <c r="B586" s="208" t="s">
        <v>7674</v>
      </c>
      <c r="C586" s="206"/>
    </row>
    <row r="587" spans="1:4" x14ac:dyDescent="0.2">
      <c r="A587" s="208" t="s">
        <v>7675</v>
      </c>
      <c r="B587" s="208" t="s">
        <v>7676</v>
      </c>
      <c r="C587" s="206"/>
    </row>
    <row r="588" spans="1:4" x14ac:dyDescent="0.2">
      <c r="A588" s="208" t="s">
        <v>7677</v>
      </c>
      <c r="B588" s="208" t="s">
        <v>7678</v>
      </c>
      <c r="C588" s="206"/>
    </row>
    <row r="589" spans="1:4" x14ac:dyDescent="0.2">
      <c r="A589" s="211">
        <v>5631</v>
      </c>
      <c r="B589" s="208" t="s">
        <v>7679</v>
      </c>
      <c r="C589" s="208" t="s">
        <v>281</v>
      </c>
      <c r="D589" s="212" t="s">
        <v>19749</v>
      </c>
    </row>
    <row r="590" spans="1:4" x14ac:dyDescent="0.2">
      <c r="A590" s="206"/>
      <c r="B590" s="208" t="s">
        <v>7680</v>
      </c>
      <c r="C590" s="206"/>
    </row>
    <row r="591" spans="1:4" x14ac:dyDescent="0.2">
      <c r="A591" s="211">
        <v>5678</v>
      </c>
      <c r="B591" s="208" t="s">
        <v>7681</v>
      </c>
      <c r="C591" s="208" t="s">
        <v>281</v>
      </c>
      <c r="D591" s="212" t="s">
        <v>6062</v>
      </c>
    </row>
    <row r="592" spans="1:4" x14ac:dyDescent="0.2">
      <c r="A592" s="206"/>
      <c r="B592" s="208" t="s">
        <v>7682</v>
      </c>
      <c r="C592" s="206"/>
    </row>
    <row r="593" spans="1:4" x14ac:dyDescent="0.2">
      <c r="A593" s="206"/>
      <c r="B593" s="206"/>
      <c r="C593" s="206"/>
    </row>
    <row r="594" spans="1:4" x14ac:dyDescent="0.2">
      <c r="A594" s="205" t="s">
        <v>7299</v>
      </c>
      <c r="B594" s="206"/>
      <c r="C594" s="206"/>
      <c r="D594" s="207" t="s">
        <v>15465</v>
      </c>
    </row>
    <row r="595" spans="1:4" x14ac:dyDescent="0.2">
      <c r="A595" s="208" t="s">
        <v>7300</v>
      </c>
      <c r="B595" s="206"/>
      <c r="C595" s="208" t="s">
        <v>15391</v>
      </c>
    </row>
    <row r="596" spans="1:4" x14ac:dyDescent="0.2">
      <c r="A596" s="206"/>
      <c r="B596" s="206"/>
      <c r="C596" s="208" t="s">
        <v>15392</v>
      </c>
    </row>
    <row r="597" spans="1:4" x14ac:dyDescent="0.2">
      <c r="A597" s="208" t="s">
        <v>15393</v>
      </c>
      <c r="B597" s="208" t="s">
        <v>15394</v>
      </c>
      <c r="C597" s="206"/>
    </row>
    <row r="598" spans="1:4" x14ac:dyDescent="0.2">
      <c r="A598" s="208" t="s">
        <v>7301</v>
      </c>
      <c r="B598" s="208" t="s">
        <v>7302</v>
      </c>
      <c r="C598" s="206"/>
    </row>
    <row r="599" spans="1:4" x14ac:dyDescent="0.2">
      <c r="A599" s="208" t="s">
        <v>7303</v>
      </c>
      <c r="B599" s="206"/>
      <c r="C599" s="208" t="s">
        <v>7304</v>
      </c>
      <c r="D599" s="207" t="s">
        <v>15395</v>
      </c>
    </row>
    <row r="600" spans="1:4" x14ac:dyDescent="0.2">
      <c r="A600" s="209" t="s">
        <v>40</v>
      </c>
      <c r="B600" s="209" t="s">
        <v>7305</v>
      </c>
      <c r="C600" s="209" t="s">
        <v>7306</v>
      </c>
      <c r="D600" s="210" t="s">
        <v>7307</v>
      </c>
    </row>
    <row r="601" spans="1:4" x14ac:dyDescent="0.2">
      <c r="A601" s="208" t="s">
        <v>7476</v>
      </c>
      <c r="B601" s="208" t="s">
        <v>7477</v>
      </c>
      <c r="C601" s="206"/>
    </row>
    <row r="602" spans="1:4" x14ac:dyDescent="0.2">
      <c r="A602" s="206"/>
      <c r="B602" s="208" t="s">
        <v>7683</v>
      </c>
      <c r="C602" s="206"/>
    </row>
    <row r="603" spans="1:4" x14ac:dyDescent="0.2">
      <c r="A603" s="206"/>
      <c r="B603" s="208" t="s">
        <v>7684</v>
      </c>
      <c r="C603" s="206"/>
    </row>
    <row r="604" spans="1:4" x14ac:dyDescent="0.2">
      <c r="A604" s="211">
        <v>5680</v>
      </c>
      <c r="B604" s="208" t="s">
        <v>7685</v>
      </c>
      <c r="C604" s="208" t="s">
        <v>281</v>
      </c>
      <c r="D604" s="212" t="s">
        <v>19750</v>
      </c>
    </row>
    <row r="605" spans="1:4" x14ac:dyDescent="0.2">
      <c r="A605" s="206"/>
      <c r="B605" s="208" t="s">
        <v>7686</v>
      </c>
      <c r="C605" s="206"/>
    </row>
    <row r="606" spans="1:4" x14ac:dyDescent="0.2">
      <c r="A606" s="206"/>
      <c r="B606" s="208" t="s">
        <v>7848</v>
      </c>
      <c r="C606" s="206"/>
    </row>
    <row r="607" spans="1:4" x14ac:dyDescent="0.2">
      <c r="A607" s="206"/>
      <c r="B607" s="208" t="s">
        <v>7684</v>
      </c>
      <c r="C607" s="206"/>
    </row>
    <row r="608" spans="1:4" x14ac:dyDescent="0.2">
      <c r="A608" s="211">
        <v>5682</v>
      </c>
      <c r="B608" s="208" t="s">
        <v>7687</v>
      </c>
      <c r="C608" s="208" t="s">
        <v>281</v>
      </c>
      <c r="D608" s="212" t="s">
        <v>19751</v>
      </c>
    </row>
    <row r="609" spans="1:4" x14ac:dyDescent="0.2">
      <c r="A609" s="206"/>
      <c r="B609" s="208" t="s">
        <v>7688</v>
      </c>
      <c r="C609" s="206"/>
    </row>
    <row r="610" spans="1:4" x14ac:dyDescent="0.2">
      <c r="A610" s="211">
        <v>5684</v>
      </c>
      <c r="B610" s="208" t="s">
        <v>7689</v>
      </c>
      <c r="C610" s="208" t="s">
        <v>281</v>
      </c>
      <c r="D610" s="212" t="s">
        <v>19752</v>
      </c>
    </row>
    <row r="611" spans="1:4" x14ac:dyDescent="0.2">
      <c r="A611" s="206"/>
      <c r="B611" s="208" t="s">
        <v>7690</v>
      </c>
      <c r="C611" s="206"/>
    </row>
    <row r="612" spans="1:4" x14ac:dyDescent="0.2">
      <c r="A612" s="206"/>
      <c r="B612" s="208" t="s">
        <v>7691</v>
      </c>
      <c r="C612" s="206"/>
    </row>
    <row r="613" spans="1:4" x14ac:dyDescent="0.2">
      <c r="A613" s="211">
        <v>5686</v>
      </c>
      <c r="B613" s="208" t="s">
        <v>7692</v>
      </c>
      <c r="C613" s="208" t="s">
        <v>281</v>
      </c>
      <c r="D613" s="212" t="s">
        <v>8211</v>
      </c>
    </row>
    <row r="614" spans="1:4" x14ac:dyDescent="0.2">
      <c r="A614" s="206"/>
      <c r="B614" s="208" t="s">
        <v>7693</v>
      </c>
      <c r="C614" s="206"/>
    </row>
    <row r="615" spans="1:4" x14ac:dyDescent="0.2">
      <c r="A615" s="211">
        <v>5689</v>
      </c>
      <c r="B615" s="208" t="s">
        <v>15466</v>
      </c>
      <c r="C615" s="208" t="s">
        <v>281</v>
      </c>
      <c r="D615" s="212" t="s">
        <v>7694</v>
      </c>
    </row>
    <row r="616" spans="1:4" x14ac:dyDescent="0.2">
      <c r="A616" s="206"/>
      <c r="B616" s="208" t="s">
        <v>7695</v>
      </c>
      <c r="C616" s="206"/>
    </row>
    <row r="617" spans="1:4" x14ac:dyDescent="0.2">
      <c r="A617" s="211">
        <v>5795</v>
      </c>
      <c r="B617" s="208" t="s">
        <v>7696</v>
      </c>
      <c r="C617" s="208" t="s">
        <v>281</v>
      </c>
      <c r="D617" s="212" t="s">
        <v>6393</v>
      </c>
    </row>
    <row r="618" spans="1:4" x14ac:dyDescent="0.2">
      <c r="A618" s="206"/>
      <c r="B618" s="208" t="s">
        <v>7697</v>
      </c>
      <c r="C618" s="206"/>
    </row>
    <row r="619" spans="1:4" x14ac:dyDescent="0.2">
      <c r="A619" s="211">
        <v>5808</v>
      </c>
      <c r="B619" s="208" t="s">
        <v>7698</v>
      </c>
      <c r="C619" s="208" t="s">
        <v>281</v>
      </c>
      <c r="D619" s="212" t="s">
        <v>19753</v>
      </c>
    </row>
    <row r="620" spans="1:4" x14ac:dyDescent="0.2">
      <c r="A620" s="211">
        <v>5811</v>
      </c>
      <c r="B620" s="208" t="s">
        <v>15467</v>
      </c>
      <c r="C620" s="208" t="s">
        <v>274</v>
      </c>
      <c r="D620" s="212" t="s">
        <v>19754</v>
      </c>
    </row>
    <row r="621" spans="1:4" x14ac:dyDescent="0.2">
      <c r="A621" s="206"/>
      <c r="B621" s="208" t="s">
        <v>15468</v>
      </c>
      <c r="C621" s="206"/>
    </row>
    <row r="622" spans="1:4" x14ac:dyDescent="0.2">
      <c r="A622" s="206"/>
      <c r="B622" s="208" t="s">
        <v>15469</v>
      </c>
      <c r="C622" s="206"/>
    </row>
    <row r="623" spans="1:4" x14ac:dyDescent="0.2">
      <c r="A623" s="211">
        <v>5823</v>
      </c>
      <c r="B623" s="208" t="s">
        <v>7699</v>
      </c>
      <c r="C623" s="208" t="s">
        <v>281</v>
      </c>
      <c r="D623" s="212" t="s">
        <v>19755</v>
      </c>
    </row>
    <row r="624" spans="1:4" x14ac:dyDescent="0.2">
      <c r="A624" s="211">
        <v>5824</v>
      </c>
      <c r="B624" s="208" t="s">
        <v>15470</v>
      </c>
      <c r="C624" s="208" t="s">
        <v>274</v>
      </c>
      <c r="D624" s="212" t="s">
        <v>19756</v>
      </c>
    </row>
    <row r="625" spans="1:4" x14ac:dyDescent="0.2">
      <c r="A625" s="206"/>
      <c r="B625" s="208" t="s">
        <v>15471</v>
      </c>
      <c r="C625" s="206"/>
    </row>
    <row r="626" spans="1:4" x14ac:dyDescent="0.2">
      <c r="A626" s="206"/>
      <c r="B626" s="208" t="s">
        <v>15472</v>
      </c>
      <c r="C626" s="206"/>
    </row>
    <row r="627" spans="1:4" x14ac:dyDescent="0.2">
      <c r="A627" s="206"/>
      <c r="B627" s="208" t="s">
        <v>15473</v>
      </c>
      <c r="C627" s="206"/>
    </row>
    <row r="628" spans="1:4" x14ac:dyDescent="0.2">
      <c r="A628" s="211">
        <v>5835</v>
      </c>
      <c r="B628" s="208" t="s">
        <v>7700</v>
      </c>
      <c r="C628" s="208" t="s">
        <v>281</v>
      </c>
      <c r="D628" s="212" t="s">
        <v>19757</v>
      </c>
    </row>
    <row r="629" spans="1:4" x14ac:dyDescent="0.2">
      <c r="A629" s="206"/>
      <c r="B629" s="208" t="s">
        <v>7701</v>
      </c>
      <c r="C629" s="206"/>
    </row>
    <row r="630" spans="1:4" x14ac:dyDescent="0.2">
      <c r="A630" s="206"/>
      <c r="B630" s="206"/>
      <c r="C630" s="206"/>
    </row>
    <row r="631" spans="1:4" x14ac:dyDescent="0.2">
      <c r="A631" s="205" t="s">
        <v>7299</v>
      </c>
      <c r="B631" s="206"/>
      <c r="C631" s="206"/>
      <c r="D631" s="207" t="s">
        <v>15474</v>
      </c>
    </row>
    <row r="632" spans="1:4" x14ac:dyDescent="0.2">
      <c r="A632" s="208" t="s">
        <v>7300</v>
      </c>
      <c r="B632" s="206"/>
      <c r="C632" s="208" t="s">
        <v>15391</v>
      </c>
    </row>
    <row r="633" spans="1:4" x14ac:dyDescent="0.2">
      <c r="A633" s="206"/>
      <c r="B633" s="206"/>
      <c r="C633" s="208" t="s">
        <v>15392</v>
      </c>
    </row>
    <row r="634" spans="1:4" x14ac:dyDescent="0.2">
      <c r="A634" s="208" t="s">
        <v>15393</v>
      </c>
      <c r="B634" s="208" t="s">
        <v>15394</v>
      </c>
      <c r="C634" s="206"/>
    </row>
    <row r="635" spans="1:4" x14ac:dyDescent="0.2">
      <c r="A635" s="208" t="s">
        <v>7301</v>
      </c>
      <c r="B635" s="208" t="s">
        <v>7302</v>
      </c>
      <c r="C635" s="206"/>
    </row>
    <row r="636" spans="1:4" x14ac:dyDescent="0.2">
      <c r="A636" s="208" t="s">
        <v>7303</v>
      </c>
      <c r="B636" s="206"/>
      <c r="C636" s="208" t="s">
        <v>7304</v>
      </c>
      <c r="D636" s="207" t="s">
        <v>15395</v>
      </c>
    </row>
    <row r="637" spans="1:4" x14ac:dyDescent="0.2">
      <c r="A637" s="209" t="s">
        <v>40</v>
      </c>
      <c r="B637" s="209" t="s">
        <v>7305</v>
      </c>
      <c r="C637" s="209" t="s">
        <v>7306</v>
      </c>
      <c r="D637" s="210" t="s">
        <v>7307</v>
      </c>
    </row>
    <row r="638" spans="1:4" x14ac:dyDescent="0.2">
      <c r="A638" s="208" t="s">
        <v>7476</v>
      </c>
      <c r="B638" s="208" t="s">
        <v>7477</v>
      </c>
      <c r="C638" s="206"/>
    </row>
    <row r="639" spans="1:4" x14ac:dyDescent="0.2">
      <c r="A639" s="206"/>
      <c r="B639" s="211">
        <v>14</v>
      </c>
      <c r="C639" s="206"/>
    </row>
    <row r="640" spans="1:4" x14ac:dyDescent="0.2">
      <c r="A640" s="211">
        <v>5839</v>
      </c>
      <c r="B640" s="208" t="s">
        <v>7702</v>
      </c>
      <c r="C640" s="208" t="s">
        <v>281</v>
      </c>
      <c r="D640" s="212" t="s">
        <v>7703</v>
      </c>
    </row>
    <row r="641" spans="1:4" x14ac:dyDescent="0.2">
      <c r="A641" s="206"/>
      <c r="B641" s="208" t="s">
        <v>7704</v>
      </c>
      <c r="C641" s="206"/>
    </row>
    <row r="642" spans="1:4" x14ac:dyDescent="0.2">
      <c r="A642" s="211">
        <v>5843</v>
      </c>
      <c r="B642" s="208" t="s">
        <v>7705</v>
      </c>
      <c r="C642" s="208" t="s">
        <v>281</v>
      </c>
      <c r="D642" s="212" t="s">
        <v>19750</v>
      </c>
    </row>
    <row r="643" spans="1:4" x14ac:dyDescent="0.2">
      <c r="A643" s="206"/>
      <c r="B643" s="208" t="s">
        <v>7706</v>
      </c>
      <c r="C643" s="206"/>
    </row>
    <row r="644" spans="1:4" x14ac:dyDescent="0.2">
      <c r="A644" s="211">
        <v>5847</v>
      </c>
      <c r="B644" s="208" t="s">
        <v>7707</v>
      </c>
      <c r="C644" s="208" t="s">
        <v>281</v>
      </c>
      <c r="D644" s="212" t="s">
        <v>19758</v>
      </c>
    </row>
    <row r="645" spans="1:4" x14ac:dyDescent="0.2">
      <c r="A645" s="206"/>
      <c r="B645" s="208" t="s">
        <v>7708</v>
      </c>
      <c r="C645" s="206"/>
    </row>
    <row r="646" spans="1:4" x14ac:dyDescent="0.2">
      <c r="A646" s="211">
        <v>5851</v>
      </c>
      <c r="B646" s="208" t="s">
        <v>7709</v>
      </c>
      <c r="C646" s="208" t="s">
        <v>281</v>
      </c>
      <c r="D646" s="212" t="s">
        <v>16865</v>
      </c>
    </row>
    <row r="647" spans="1:4" x14ac:dyDescent="0.2">
      <c r="A647" s="206"/>
      <c r="B647" s="208" t="s">
        <v>7710</v>
      </c>
      <c r="C647" s="206"/>
    </row>
    <row r="648" spans="1:4" x14ac:dyDescent="0.2">
      <c r="A648" s="211">
        <v>5855</v>
      </c>
      <c r="B648" s="208" t="s">
        <v>7711</v>
      </c>
      <c r="C648" s="208" t="s">
        <v>281</v>
      </c>
      <c r="D648" s="212" t="s">
        <v>19759</v>
      </c>
    </row>
    <row r="649" spans="1:4" x14ac:dyDescent="0.2">
      <c r="A649" s="206"/>
      <c r="B649" s="208" t="s">
        <v>7712</v>
      </c>
      <c r="C649" s="206"/>
    </row>
    <row r="650" spans="1:4" x14ac:dyDescent="0.2">
      <c r="A650" s="211">
        <v>5863</v>
      </c>
      <c r="B650" s="208" t="s">
        <v>7713</v>
      </c>
      <c r="C650" s="208" t="s">
        <v>281</v>
      </c>
      <c r="D650" s="212" t="s">
        <v>19760</v>
      </c>
    </row>
    <row r="651" spans="1:4" x14ac:dyDescent="0.2">
      <c r="A651" s="206"/>
      <c r="B651" s="208" t="s">
        <v>7714</v>
      </c>
      <c r="C651" s="206"/>
    </row>
    <row r="652" spans="1:4" x14ac:dyDescent="0.2">
      <c r="A652" s="211">
        <v>5867</v>
      </c>
      <c r="B652" s="208" t="s">
        <v>7715</v>
      </c>
      <c r="C652" s="208" t="s">
        <v>281</v>
      </c>
      <c r="D652" s="212" t="s">
        <v>7716</v>
      </c>
    </row>
    <row r="653" spans="1:4" x14ac:dyDescent="0.2">
      <c r="A653" s="206"/>
      <c r="B653" s="208" t="s">
        <v>7717</v>
      </c>
      <c r="C653" s="206"/>
    </row>
    <row r="654" spans="1:4" x14ac:dyDescent="0.2">
      <c r="A654" s="206"/>
      <c r="B654" s="211">
        <v>2014</v>
      </c>
      <c r="C654" s="206"/>
    </row>
    <row r="655" spans="1:4" x14ac:dyDescent="0.2">
      <c r="A655" s="211">
        <v>5871</v>
      </c>
      <c r="B655" s="208" t="s">
        <v>7718</v>
      </c>
      <c r="C655" s="208" t="s">
        <v>281</v>
      </c>
      <c r="D655" s="212" t="s">
        <v>19761</v>
      </c>
    </row>
    <row r="656" spans="1:4" x14ac:dyDescent="0.2">
      <c r="A656" s="206"/>
      <c r="B656" s="208" t="s">
        <v>7719</v>
      </c>
      <c r="C656" s="206"/>
    </row>
    <row r="657" spans="1:4" x14ac:dyDescent="0.2">
      <c r="A657" s="211">
        <v>5875</v>
      </c>
      <c r="B657" s="208" t="s">
        <v>7681</v>
      </c>
      <c r="C657" s="208" t="s">
        <v>281</v>
      </c>
      <c r="D657" s="212" t="s">
        <v>19762</v>
      </c>
    </row>
    <row r="658" spans="1:4" x14ac:dyDescent="0.2">
      <c r="A658" s="206"/>
      <c r="B658" s="208" t="s">
        <v>7720</v>
      </c>
      <c r="C658" s="206"/>
    </row>
    <row r="659" spans="1:4" x14ac:dyDescent="0.2">
      <c r="A659" s="206"/>
      <c r="B659" s="208" t="s">
        <v>7721</v>
      </c>
      <c r="C659" s="206"/>
    </row>
    <row r="660" spans="1:4" x14ac:dyDescent="0.2">
      <c r="A660" s="206"/>
      <c r="B660" s="208" t="s">
        <v>7722</v>
      </c>
      <c r="C660" s="206"/>
    </row>
    <row r="661" spans="1:4" x14ac:dyDescent="0.2">
      <c r="A661" s="211">
        <v>5879</v>
      </c>
      <c r="B661" s="208" t="s">
        <v>7723</v>
      </c>
      <c r="C661" s="208" t="s">
        <v>281</v>
      </c>
      <c r="D661" s="212" t="s">
        <v>6489</v>
      </c>
    </row>
    <row r="662" spans="1:4" x14ac:dyDescent="0.2">
      <c r="A662" s="206"/>
      <c r="B662" s="208" t="s">
        <v>7724</v>
      </c>
      <c r="C662" s="206"/>
    </row>
    <row r="663" spans="1:4" x14ac:dyDescent="0.2">
      <c r="A663" s="211">
        <v>5882</v>
      </c>
      <c r="B663" s="208" t="s">
        <v>7725</v>
      </c>
      <c r="C663" s="208" t="s">
        <v>274</v>
      </c>
      <c r="D663" s="212" t="s">
        <v>19763</v>
      </c>
    </row>
    <row r="664" spans="1:4" x14ac:dyDescent="0.2">
      <c r="A664" s="206"/>
      <c r="B664" s="208" t="s">
        <v>7726</v>
      </c>
      <c r="C664" s="206"/>
    </row>
    <row r="665" spans="1:4" x14ac:dyDescent="0.2">
      <c r="A665" s="206"/>
      <c r="B665" s="208" t="s">
        <v>7727</v>
      </c>
      <c r="C665" s="206"/>
    </row>
    <row r="666" spans="1:4" x14ac:dyDescent="0.2">
      <c r="A666" s="211">
        <v>5890</v>
      </c>
      <c r="B666" s="208" t="s">
        <v>15475</v>
      </c>
      <c r="C666" s="208" t="s">
        <v>281</v>
      </c>
      <c r="D666" s="212" t="s">
        <v>19764</v>
      </c>
    </row>
    <row r="667" spans="1:4" x14ac:dyDescent="0.2">
      <c r="A667" s="206"/>
      <c r="B667" s="206"/>
      <c r="C667" s="206"/>
    </row>
    <row r="668" spans="1:4" x14ac:dyDescent="0.2">
      <c r="A668" s="205" t="s">
        <v>7299</v>
      </c>
      <c r="B668" s="206"/>
      <c r="C668" s="206"/>
      <c r="D668" s="207" t="s">
        <v>15476</v>
      </c>
    </row>
    <row r="669" spans="1:4" x14ac:dyDescent="0.2">
      <c r="A669" s="208" t="s">
        <v>7300</v>
      </c>
      <c r="B669" s="206"/>
      <c r="C669" s="208" t="s">
        <v>15391</v>
      </c>
    </row>
    <row r="670" spans="1:4" x14ac:dyDescent="0.2">
      <c r="A670" s="206"/>
      <c r="B670" s="206"/>
      <c r="C670" s="208" t="s">
        <v>15392</v>
      </c>
    </row>
    <row r="671" spans="1:4" x14ac:dyDescent="0.2">
      <c r="A671" s="208" t="s">
        <v>15393</v>
      </c>
      <c r="B671" s="208" t="s">
        <v>15394</v>
      </c>
      <c r="C671" s="206"/>
    </row>
    <row r="672" spans="1:4" x14ac:dyDescent="0.2">
      <c r="A672" s="208" t="s">
        <v>7301</v>
      </c>
      <c r="B672" s="208" t="s">
        <v>7302</v>
      </c>
      <c r="C672" s="206"/>
    </row>
    <row r="673" spans="1:4" x14ac:dyDescent="0.2">
      <c r="A673" s="208" t="s">
        <v>7303</v>
      </c>
      <c r="B673" s="206"/>
      <c r="C673" s="208" t="s">
        <v>7304</v>
      </c>
      <c r="D673" s="207" t="s">
        <v>15395</v>
      </c>
    </row>
    <row r="674" spans="1:4" x14ac:dyDescent="0.2">
      <c r="A674" s="209" t="s">
        <v>40</v>
      </c>
      <c r="B674" s="209" t="s">
        <v>7305</v>
      </c>
      <c r="C674" s="209" t="s">
        <v>7306</v>
      </c>
      <c r="D674" s="210" t="s">
        <v>7307</v>
      </c>
    </row>
    <row r="675" spans="1:4" x14ac:dyDescent="0.2">
      <c r="A675" s="208" t="s">
        <v>7476</v>
      </c>
      <c r="B675" s="208" t="s">
        <v>7477</v>
      </c>
      <c r="C675" s="206"/>
    </row>
    <row r="676" spans="1:4" x14ac:dyDescent="0.2">
      <c r="A676" s="206"/>
      <c r="B676" s="208" t="s">
        <v>15477</v>
      </c>
      <c r="C676" s="206"/>
    </row>
    <row r="677" spans="1:4" x14ac:dyDescent="0.2">
      <c r="A677" s="206"/>
      <c r="B677" s="208" t="s">
        <v>7722</v>
      </c>
      <c r="C677" s="206"/>
    </row>
    <row r="678" spans="1:4" x14ac:dyDescent="0.2">
      <c r="A678" s="211">
        <v>5894</v>
      </c>
      <c r="B678" s="208" t="s">
        <v>15478</v>
      </c>
      <c r="C678" s="208" t="s">
        <v>281</v>
      </c>
      <c r="D678" s="212" t="s">
        <v>19765</v>
      </c>
    </row>
    <row r="679" spans="1:4" x14ac:dyDescent="0.2">
      <c r="A679" s="206"/>
      <c r="B679" s="208" t="s">
        <v>15479</v>
      </c>
      <c r="C679" s="206"/>
    </row>
    <row r="680" spans="1:4" x14ac:dyDescent="0.2">
      <c r="A680" s="206"/>
      <c r="B680" s="208" t="s">
        <v>15480</v>
      </c>
      <c r="C680" s="206"/>
    </row>
    <row r="681" spans="1:4" x14ac:dyDescent="0.2">
      <c r="A681" s="211">
        <v>5901</v>
      </c>
      <c r="B681" s="208" t="s">
        <v>15481</v>
      </c>
      <c r="C681" s="208" t="s">
        <v>281</v>
      </c>
      <c r="D681" s="212" t="s">
        <v>19766</v>
      </c>
    </row>
    <row r="682" spans="1:4" x14ac:dyDescent="0.2">
      <c r="A682" s="206"/>
      <c r="B682" s="208" t="s">
        <v>15482</v>
      </c>
      <c r="C682" s="206"/>
    </row>
    <row r="683" spans="1:4" x14ac:dyDescent="0.2">
      <c r="A683" s="206"/>
      <c r="B683" s="208" t="s">
        <v>15483</v>
      </c>
      <c r="C683" s="206"/>
    </row>
    <row r="684" spans="1:4" x14ac:dyDescent="0.2">
      <c r="A684" s="211">
        <v>5905</v>
      </c>
      <c r="B684" s="208" t="s">
        <v>7728</v>
      </c>
      <c r="C684" s="208" t="s">
        <v>274</v>
      </c>
      <c r="D684" s="212" t="s">
        <v>5600</v>
      </c>
    </row>
    <row r="685" spans="1:4" x14ac:dyDescent="0.2">
      <c r="A685" s="206"/>
      <c r="B685" s="208" t="s">
        <v>7730</v>
      </c>
      <c r="C685" s="206"/>
    </row>
    <row r="686" spans="1:4" x14ac:dyDescent="0.2">
      <c r="A686" s="211">
        <v>5909</v>
      </c>
      <c r="B686" s="208" t="s">
        <v>7731</v>
      </c>
      <c r="C686" s="208" t="s">
        <v>274</v>
      </c>
      <c r="D686" s="212" t="s">
        <v>18563</v>
      </c>
    </row>
    <row r="687" spans="1:4" x14ac:dyDescent="0.2">
      <c r="A687" s="206"/>
      <c r="B687" s="208" t="s">
        <v>7732</v>
      </c>
      <c r="C687" s="206"/>
    </row>
    <row r="688" spans="1:4" x14ac:dyDescent="0.2">
      <c r="A688" s="211">
        <v>5921</v>
      </c>
      <c r="B688" s="208" t="s">
        <v>7734</v>
      </c>
      <c r="C688" s="208" t="s">
        <v>209</v>
      </c>
      <c r="D688" s="212" t="s">
        <v>5402</v>
      </c>
    </row>
    <row r="689" spans="1:4" x14ac:dyDescent="0.2">
      <c r="A689" s="206"/>
      <c r="B689" s="208" t="s">
        <v>7735</v>
      </c>
      <c r="C689" s="206"/>
    </row>
    <row r="690" spans="1:4" x14ac:dyDescent="0.2">
      <c r="A690" s="211">
        <v>5924</v>
      </c>
      <c r="B690" s="208" t="s">
        <v>7736</v>
      </c>
      <c r="C690" s="208" t="s">
        <v>281</v>
      </c>
      <c r="D690" s="212" t="s">
        <v>19767</v>
      </c>
    </row>
    <row r="691" spans="1:4" x14ac:dyDescent="0.2">
      <c r="A691" s="206"/>
      <c r="B691" s="208" t="s">
        <v>7737</v>
      </c>
      <c r="C691" s="206"/>
    </row>
    <row r="692" spans="1:4" x14ac:dyDescent="0.2">
      <c r="A692" s="206"/>
      <c r="B692" s="208" t="s">
        <v>7738</v>
      </c>
      <c r="C692" s="206"/>
    </row>
    <row r="693" spans="1:4" x14ac:dyDescent="0.2">
      <c r="A693" s="211">
        <v>5928</v>
      </c>
      <c r="B693" s="208" t="s">
        <v>15484</v>
      </c>
      <c r="C693" s="208" t="s">
        <v>281</v>
      </c>
      <c r="D693" s="212" t="s">
        <v>7965</v>
      </c>
    </row>
    <row r="694" spans="1:4" x14ac:dyDescent="0.2">
      <c r="A694" s="206"/>
      <c r="B694" s="208" t="s">
        <v>15485</v>
      </c>
      <c r="C694" s="206"/>
    </row>
    <row r="695" spans="1:4" x14ac:dyDescent="0.2">
      <c r="A695" s="206"/>
      <c r="B695" s="208" t="s">
        <v>15486</v>
      </c>
      <c r="C695" s="206"/>
    </row>
    <row r="696" spans="1:4" x14ac:dyDescent="0.2">
      <c r="A696" s="211">
        <v>5932</v>
      </c>
      <c r="B696" s="208" t="s">
        <v>7740</v>
      </c>
      <c r="C696" s="208" t="s">
        <v>281</v>
      </c>
      <c r="D696" s="212" t="s">
        <v>19768</v>
      </c>
    </row>
    <row r="697" spans="1:4" x14ac:dyDescent="0.2">
      <c r="A697" s="206"/>
      <c r="B697" s="208" t="s">
        <v>7741</v>
      </c>
      <c r="C697" s="206"/>
    </row>
    <row r="698" spans="1:4" x14ac:dyDescent="0.2">
      <c r="A698" s="211">
        <v>5940</v>
      </c>
      <c r="B698" s="208" t="s">
        <v>7742</v>
      </c>
      <c r="C698" s="208" t="s">
        <v>281</v>
      </c>
      <c r="D698" s="212" t="s">
        <v>19769</v>
      </c>
    </row>
    <row r="699" spans="1:4" x14ac:dyDescent="0.2">
      <c r="A699" s="206"/>
      <c r="B699" s="208" t="s">
        <v>7744</v>
      </c>
      <c r="C699" s="206"/>
    </row>
    <row r="700" spans="1:4" x14ac:dyDescent="0.2">
      <c r="A700" s="211">
        <v>5944</v>
      </c>
      <c r="B700" s="208" t="s">
        <v>7745</v>
      </c>
      <c r="C700" s="208" t="s">
        <v>281</v>
      </c>
      <c r="D700" s="212" t="s">
        <v>19770</v>
      </c>
    </row>
    <row r="701" spans="1:4" x14ac:dyDescent="0.2">
      <c r="A701" s="206"/>
      <c r="B701" s="208" t="s">
        <v>7746</v>
      </c>
      <c r="C701" s="206"/>
    </row>
    <row r="702" spans="1:4" x14ac:dyDescent="0.2">
      <c r="A702" s="211">
        <v>5948</v>
      </c>
      <c r="B702" s="208" t="s">
        <v>7747</v>
      </c>
      <c r="C702" s="208" t="s">
        <v>281</v>
      </c>
      <c r="D702" s="212" t="s">
        <v>19771</v>
      </c>
    </row>
    <row r="703" spans="1:4" x14ac:dyDescent="0.2">
      <c r="A703" s="206"/>
      <c r="B703" s="208" t="s">
        <v>7748</v>
      </c>
      <c r="C703" s="206"/>
    </row>
    <row r="704" spans="1:4" x14ac:dyDescent="0.2">
      <c r="A704" s="206"/>
      <c r="B704" s="206"/>
      <c r="C704" s="206"/>
    </row>
    <row r="705" spans="1:4" x14ac:dyDescent="0.2">
      <c r="A705" s="205" t="s">
        <v>7299</v>
      </c>
      <c r="B705" s="206"/>
      <c r="C705" s="206"/>
      <c r="D705" s="207" t="s">
        <v>15487</v>
      </c>
    </row>
    <row r="706" spans="1:4" x14ac:dyDescent="0.2">
      <c r="A706" s="208" t="s">
        <v>7300</v>
      </c>
      <c r="B706" s="206"/>
      <c r="C706" s="208" t="s">
        <v>15391</v>
      </c>
    </row>
    <row r="707" spans="1:4" x14ac:dyDescent="0.2">
      <c r="A707" s="206"/>
      <c r="B707" s="206"/>
      <c r="C707" s="208" t="s">
        <v>15392</v>
      </c>
    </row>
    <row r="708" spans="1:4" x14ac:dyDescent="0.2">
      <c r="A708" s="208" t="s">
        <v>15393</v>
      </c>
      <c r="B708" s="208" t="s">
        <v>15394</v>
      </c>
      <c r="C708" s="206"/>
    </row>
    <row r="709" spans="1:4" x14ac:dyDescent="0.2">
      <c r="A709" s="208" t="s">
        <v>7301</v>
      </c>
      <c r="B709" s="208" t="s">
        <v>7302</v>
      </c>
      <c r="C709" s="206"/>
    </row>
    <row r="710" spans="1:4" x14ac:dyDescent="0.2">
      <c r="A710" s="208" t="s">
        <v>7303</v>
      </c>
      <c r="B710" s="206"/>
      <c r="C710" s="208" t="s">
        <v>7304</v>
      </c>
      <c r="D710" s="207" t="s">
        <v>15395</v>
      </c>
    </row>
    <row r="711" spans="1:4" x14ac:dyDescent="0.2">
      <c r="A711" s="209" t="s">
        <v>40</v>
      </c>
      <c r="B711" s="209" t="s">
        <v>7305</v>
      </c>
      <c r="C711" s="209" t="s">
        <v>7306</v>
      </c>
      <c r="D711" s="210" t="s">
        <v>7307</v>
      </c>
    </row>
    <row r="712" spans="1:4" x14ac:dyDescent="0.2">
      <c r="A712" s="208" t="s">
        <v>7476</v>
      </c>
      <c r="B712" s="208" t="s">
        <v>7477</v>
      </c>
      <c r="C712" s="206"/>
    </row>
    <row r="713" spans="1:4" x14ac:dyDescent="0.2">
      <c r="A713" s="206"/>
      <c r="B713" s="208" t="s">
        <v>7749</v>
      </c>
      <c r="C713" s="206"/>
    </row>
    <row r="714" spans="1:4" x14ac:dyDescent="0.2">
      <c r="A714" s="211">
        <v>5953</v>
      </c>
      <c r="B714" s="208" t="s">
        <v>15488</v>
      </c>
      <c r="C714" s="208" t="s">
        <v>281</v>
      </c>
      <c r="D714" s="212" t="s">
        <v>19772</v>
      </c>
    </row>
    <row r="715" spans="1:4" x14ac:dyDescent="0.2">
      <c r="A715" s="206"/>
      <c r="B715" s="208" t="s">
        <v>15489</v>
      </c>
      <c r="C715" s="206"/>
    </row>
    <row r="716" spans="1:4" x14ac:dyDescent="0.2">
      <c r="A716" s="211">
        <v>6250</v>
      </c>
      <c r="B716" s="208" t="s">
        <v>7750</v>
      </c>
      <c r="C716" s="208" t="s">
        <v>281</v>
      </c>
      <c r="D716" s="212" t="s">
        <v>19773</v>
      </c>
    </row>
    <row r="717" spans="1:4" x14ac:dyDescent="0.2">
      <c r="A717" s="211">
        <v>6259</v>
      </c>
      <c r="B717" s="208" t="s">
        <v>15490</v>
      </c>
      <c r="C717" s="208" t="s">
        <v>281</v>
      </c>
      <c r="D717" s="212" t="s">
        <v>19774</v>
      </c>
    </row>
    <row r="718" spans="1:4" x14ac:dyDescent="0.2">
      <c r="A718" s="206"/>
      <c r="B718" s="208" t="s">
        <v>15491</v>
      </c>
      <c r="C718" s="206"/>
    </row>
    <row r="719" spans="1:4" x14ac:dyDescent="0.2">
      <c r="A719" s="206"/>
      <c r="B719" s="208" t="s">
        <v>15492</v>
      </c>
      <c r="C719" s="206"/>
    </row>
    <row r="720" spans="1:4" x14ac:dyDescent="0.2">
      <c r="A720" s="211">
        <v>6388</v>
      </c>
      <c r="B720" s="208" t="s">
        <v>7751</v>
      </c>
      <c r="C720" s="208" t="s">
        <v>281</v>
      </c>
      <c r="D720" s="212" t="s">
        <v>13124</v>
      </c>
    </row>
    <row r="721" spans="1:4" x14ac:dyDescent="0.2">
      <c r="A721" s="211">
        <v>6879</v>
      </c>
      <c r="B721" s="208" t="s">
        <v>7752</v>
      </c>
      <c r="C721" s="208" t="s">
        <v>281</v>
      </c>
      <c r="D721" s="212" t="s">
        <v>19775</v>
      </c>
    </row>
    <row r="722" spans="1:4" x14ac:dyDescent="0.2">
      <c r="A722" s="206"/>
      <c r="B722" s="208" t="s">
        <v>7753</v>
      </c>
      <c r="C722" s="206"/>
    </row>
    <row r="723" spans="1:4" x14ac:dyDescent="0.2">
      <c r="A723" s="206"/>
      <c r="B723" s="208" t="s">
        <v>7754</v>
      </c>
      <c r="C723" s="206"/>
    </row>
    <row r="724" spans="1:4" x14ac:dyDescent="0.2">
      <c r="A724" s="211">
        <v>7006</v>
      </c>
      <c r="B724" s="208" t="s">
        <v>7755</v>
      </c>
      <c r="C724" s="208" t="s">
        <v>274</v>
      </c>
      <c r="D724" s="212" t="s">
        <v>19776</v>
      </c>
    </row>
    <row r="725" spans="1:4" x14ac:dyDescent="0.2">
      <c r="A725" s="211">
        <v>7012</v>
      </c>
      <c r="B725" s="208" t="s">
        <v>7756</v>
      </c>
      <c r="C725" s="208" t="s">
        <v>281</v>
      </c>
      <c r="D725" s="212" t="s">
        <v>19777</v>
      </c>
    </row>
    <row r="726" spans="1:4" x14ac:dyDescent="0.2">
      <c r="A726" s="211">
        <v>7018</v>
      </c>
      <c r="B726" s="208" t="s">
        <v>7757</v>
      </c>
      <c r="C726" s="208" t="s">
        <v>274</v>
      </c>
      <c r="D726" s="212" t="s">
        <v>19778</v>
      </c>
    </row>
    <row r="727" spans="1:4" x14ac:dyDescent="0.2">
      <c r="A727" s="206"/>
      <c r="B727" s="208" t="s">
        <v>7758</v>
      </c>
      <c r="C727" s="206"/>
    </row>
    <row r="728" spans="1:4" x14ac:dyDescent="0.2">
      <c r="A728" s="211">
        <v>7030</v>
      </c>
      <c r="B728" s="208" t="s">
        <v>7759</v>
      </c>
      <c r="C728" s="208" t="s">
        <v>281</v>
      </c>
      <c r="D728" s="212" t="s">
        <v>17008</v>
      </c>
    </row>
    <row r="729" spans="1:4" x14ac:dyDescent="0.2">
      <c r="A729" s="206"/>
      <c r="B729" s="208" t="s">
        <v>7684</v>
      </c>
      <c r="C729" s="206"/>
    </row>
    <row r="730" spans="1:4" x14ac:dyDescent="0.2">
      <c r="A730" s="211">
        <v>7042</v>
      </c>
      <c r="B730" s="208" t="s">
        <v>7761</v>
      </c>
      <c r="C730" s="208" t="s">
        <v>281</v>
      </c>
      <c r="D730" s="212" t="s">
        <v>17273</v>
      </c>
    </row>
    <row r="731" spans="1:4" x14ac:dyDescent="0.2">
      <c r="A731" s="206"/>
      <c r="B731" s="208" t="s">
        <v>15493</v>
      </c>
      <c r="C731" s="206"/>
    </row>
    <row r="732" spans="1:4" x14ac:dyDescent="0.2">
      <c r="A732" s="206"/>
      <c r="B732" s="208" t="s">
        <v>7762</v>
      </c>
      <c r="C732" s="206"/>
    </row>
    <row r="733" spans="1:4" x14ac:dyDescent="0.2">
      <c r="A733" s="211">
        <v>7049</v>
      </c>
      <c r="B733" s="208" t="s">
        <v>7763</v>
      </c>
      <c r="C733" s="208" t="s">
        <v>281</v>
      </c>
      <c r="D733" s="212" t="s">
        <v>19779</v>
      </c>
    </row>
    <row r="734" spans="1:4" x14ac:dyDescent="0.2">
      <c r="A734" s="206"/>
      <c r="B734" s="208" t="s">
        <v>7764</v>
      </c>
      <c r="C734" s="206"/>
    </row>
    <row r="735" spans="1:4" x14ac:dyDescent="0.2">
      <c r="A735" s="206"/>
      <c r="B735" s="208" t="s">
        <v>7765</v>
      </c>
      <c r="C735" s="206"/>
    </row>
    <row r="736" spans="1:4" x14ac:dyDescent="0.2">
      <c r="A736" s="211">
        <v>67826</v>
      </c>
      <c r="B736" s="208" t="s">
        <v>15494</v>
      </c>
      <c r="C736" s="208" t="s">
        <v>274</v>
      </c>
      <c r="D736" s="212" t="s">
        <v>19780</v>
      </c>
    </row>
    <row r="737" spans="1:4" x14ac:dyDescent="0.2">
      <c r="A737" s="206"/>
      <c r="B737" s="208" t="s">
        <v>15495</v>
      </c>
      <c r="C737" s="206"/>
    </row>
    <row r="738" spans="1:4" x14ac:dyDescent="0.2">
      <c r="A738" s="206"/>
      <c r="B738" s="208" t="s">
        <v>15496</v>
      </c>
      <c r="C738" s="206"/>
    </row>
    <row r="739" spans="1:4" x14ac:dyDescent="0.2">
      <c r="A739" s="211">
        <v>73408</v>
      </c>
      <c r="B739" s="208" t="s">
        <v>7766</v>
      </c>
      <c r="C739" s="208" t="s">
        <v>274</v>
      </c>
      <c r="D739" s="212" t="s">
        <v>19781</v>
      </c>
    </row>
    <row r="740" spans="1:4" x14ac:dyDescent="0.2">
      <c r="A740" s="206"/>
      <c r="B740" s="208" t="s">
        <v>7767</v>
      </c>
      <c r="C740" s="206"/>
    </row>
    <row r="741" spans="1:4" x14ac:dyDescent="0.2">
      <c r="A741" s="206"/>
      <c r="B741" s="206"/>
      <c r="C741" s="206"/>
    </row>
    <row r="742" spans="1:4" x14ac:dyDescent="0.2">
      <c r="A742" s="205" t="s">
        <v>7299</v>
      </c>
      <c r="B742" s="206"/>
      <c r="C742" s="206"/>
      <c r="D742" s="207" t="s">
        <v>15497</v>
      </c>
    </row>
    <row r="743" spans="1:4" x14ac:dyDescent="0.2">
      <c r="A743" s="208" t="s">
        <v>7300</v>
      </c>
      <c r="B743" s="206"/>
      <c r="C743" s="208" t="s">
        <v>15391</v>
      </c>
    </row>
    <row r="744" spans="1:4" x14ac:dyDescent="0.2">
      <c r="A744" s="206"/>
      <c r="B744" s="206"/>
      <c r="C744" s="208" t="s">
        <v>15392</v>
      </c>
    </row>
    <row r="745" spans="1:4" x14ac:dyDescent="0.2">
      <c r="A745" s="208" t="s">
        <v>15393</v>
      </c>
      <c r="B745" s="208" t="s">
        <v>15394</v>
      </c>
      <c r="C745" s="206"/>
    </row>
    <row r="746" spans="1:4" x14ac:dyDescent="0.2">
      <c r="A746" s="208" t="s">
        <v>7301</v>
      </c>
      <c r="B746" s="208" t="s">
        <v>7302</v>
      </c>
      <c r="C746" s="206"/>
    </row>
    <row r="747" spans="1:4" x14ac:dyDescent="0.2">
      <c r="A747" s="208" t="s">
        <v>7303</v>
      </c>
      <c r="B747" s="206"/>
      <c r="C747" s="208" t="s">
        <v>7304</v>
      </c>
      <c r="D747" s="207" t="s">
        <v>15395</v>
      </c>
    </row>
    <row r="748" spans="1:4" x14ac:dyDescent="0.2">
      <c r="A748" s="209" t="s">
        <v>40</v>
      </c>
      <c r="B748" s="209" t="s">
        <v>7305</v>
      </c>
      <c r="C748" s="209" t="s">
        <v>7306</v>
      </c>
      <c r="D748" s="210" t="s">
        <v>7307</v>
      </c>
    </row>
    <row r="749" spans="1:4" x14ac:dyDescent="0.2">
      <c r="A749" s="208" t="s">
        <v>7476</v>
      </c>
      <c r="B749" s="208" t="s">
        <v>7477</v>
      </c>
      <c r="C749" s="206"/>
    </row>
    <row r="750" spans="1:4" x14ac:dyDescent="0.2">
      <c r="A750" s="211">
        <v>73417</v>
      </c>
      <c r="B750" s="208" t="s">
        <v>7769</v>
      </c>
      <c r="C750" s="208" t="s">
        <v>281</v>
      </c>
      <c r="D750" s="212" t="s">
        <v>6817</v>
      </c>
    </row>
    <row r="751" spans="1:4" x14ac:dyDescent="0.2">
      <c r="A751" s="211">
        <v>73436</v>
      </c>
      <c r="B751" s="208" t="s">
        <v>7770</v>
      </c>
      <c r="C751" s="208" t="s">
        <v>281</v>
      </c>
      <c r="D751" s="212" t="s">
        <v>19782</v>
      </c>
    </row>
    <row r="752" spans="1:4" x14ac:dyDescent="0.2">
      <c r="A752" s="206"/>
      <c r="B752" s="208" t="s">
        <v>7771</v>
      </c>
      <c r="C752" s="206"/>
    </row>
    <row r="753" spans="1:4" x14ac:dyDescent="0.2">
      <c r="A753" s="211">
        <v>73467</v>
      </c>
      <c r="B753" s="208" t="s">
        <v>15498</v>
      </c>
      <c r="C753" s="208" t="s">
        <v>274</v>
      </c>
      <c r="D753" s="212" t="s">
        <v>19783</v>
      </c>
    </row>
    <row r="754" spans="1:4" x14ac:dyDescent="0.2">
      <c r="A754" s="206"/>
      <c r="B754" s="208" t="s">
        <v>15499</v>
      </c>
      <c r="C754" s="206"/>
    </row>
    <row r="755" spans="1:4" x14ac:dyDescent="0.2">
      <c r="A755" s="206"/>
      <c r="B755" s="208" t="s">
        <v>15500</v>
      </c>
      <c r="C755" s="206"/>
    </row>
    <row r="756" spans="1:4" x14ac:dyDescent="0.2">
      <c r="A756" s="206"/>
      <c r="B756" s="208" t="s">
        <v>15501</v>
      </c>
      <c r="C756" s="206"/>
    </row>
    <row r="757" spans="1:4" x14ac:dyDescent="0.2">
      <c r="A757" s="211">
        <v>73480</v>
      </c>
      <c r="B757" s="208" t="s">
        <v>7772</v>
      </c>
      <c r="C757" s="208" t="s">
        <v>281</v>
      </c>
      <c r="D757" s="212" t="s">
        <v>19784</v>
      </c>
    </row>
    <row r="758" spans="1:4" x14ac:dyDescent="0.2">
      <c r="A758" s="206"/>
      <c r="B758" s="208" t="s">
        <v>7773</v>
      </c>
      <c r="C758" s="206"/>
    </row>
    <row r="759" spans="1:4" x14ac:dyDescent="0.2">
      <c r="A759" s="211">
        <v>73502</v>
      </c>
      <c r="B759" s="208" t="s">
        <v>7774</v>
      </c>
      <c r="C759" s="208" t="s">
        <v>281</v>
      </c>
      <c r="D759" s="212" t="s">
        <v>19785</v>
      </c>
    </row>
    <row r="760" spans="1:4" x14ac:dyDescent="0.2">
      <c r="A760" s="206"/>
      <c r="B760" s="208" t="s">
        <v>7775</v>
      </c>
      <c r="C760" s="206"/>
    </row>
    <row r="761" spans="1:4" x14ac:dyDescent="0.2">
      <c r="A761" s="211">
        <v>73536</v>
      </c>
      <c r="B761" s="208" t="s">
        <v>7776</v>
      </c>
      <c r="C761" s="208" t="s">
        <v>281</v>
      </c>
      <c r="D761" s="212" t="s">
        <v>5931</v>
      </c>
    </row>
    <row r="762" spans="1:4" x14ac:dyDescent="0.2">
      <c r="A762" s="206"/>
      <c r="B762" s="208" t="s">
        <v>15502</v>
      </c>
      <c r="C762" s="206"/>
    </row>
    <row r="763" spans="1:4" x14ac:dyDescent="0.2">
      <c r="A763" s="206"/>
      <c r="B763" s="208" t="s">
        <v>15503</v>
      </c>
      <c r="C763" s="206"/>
    </row>
    <row r="764" spans="1:4" x14ac:dyDescent="0.2">
      <c r="A764" s="211">
        <v>73538</v>
      </c>
      <c r="B764" s="208" t="s">
        <v>7777</v>
      </c>
      <c r="C764" s="208" t="s">
        <v>281</v>
      </c>
      <c r="D764" s="212" t="s">
        <v>19786</v>
      </c>
    </row>
    <row r="765" spans="1:4" x14ac:dyDescent="0.2">
      <c r="A765" s="211">
        <v>73586</v>
      </c>
      <c r="B765" s="208" t="s">
        <v>7778</v>
      </c>
      <c r="C765" s="208" t="s">
        <v>281</v>
      </c>
      <c r="D765" s="212" t="s">
        <v>19787</v>
      </c>
    </row>
    <row r="766" spans="1:4" x14ac:dyDescent="0.2">
      <c r="A766" s="206"/>
      <c r="B766" s="208" t="s">
        <v>7779</v>
      </c>
      <c r="C766" s="206"/>
    </row>
    <row r="767" spans="1:4" x14ac:dyDescent="0.2">
      <c r="A767" s="211">
        <v>83362</v>
      </c>
      <c r="B767" s="208" t="s">
        <v>7733</v>
      </c>
      <c r="C767" s="208" t="s">
        <v>274</v>
      </c>
      <c r="D767" s="212" t="s">
        <v>19788</v>
      </c>
    </row>
    <row r="768" spans="1:4" x14ac:dyDescent="0.2">
      <c r="A768" s="206"/>
      <c r="B768" s="208" t="s">
        <v>15504</v>
      </c>
      <c r="C768" s="206"/>
    </row>
    <row r="769" spans="1:4" x14ac:dyDescent="0.2">
      <c r="A769" s="206"/>
      <c r="B769" s="208" t="s">
        <v>15505</v>
      </c>
      <c r="C769" s="206"/>
    </row>
    <row r="770" spans="1:4" x14ac:dyDescent="0.2">
      <c r="A770" s="206"/>
      <c r="B770" s="211">
        <v>5</v>
      </c>
      <c r="C770" s="206"/>
    </row>
    <row r="771" spans="1:4" x14ac:dyDescent="0.2">
      <c r="A771" s="211">
        <v>83759</v>
      </c>
      <c r="B771" s="208" t="s">
        <v>7782</v>
      </c>
      <c r="C771" s="208" t="s">
        <v>281</v>
      </c>
      <c r="D771" s="212" t="s">
        <v>19789</v>
      </c>
    </row>
    <row r="772" spans="1:4" x14ac:dyDescent="0.2">
      <c r="A772" s="211">
        <v>83765</v>
      </c>
      <c r="B772" s="208" t="s">
        <v>7783</v>
      </c>
      <c r="C772" s="208" t="s">
        <v>281</v>
      </c>
      <c r="D772" s="212" t="s">
        <v>19790</v>
      </c>
    </row>
    <row r="773" spans="1:4" x14ac:dyDescent="0.2">
      <c r="A773" s="211">
        <v>84136</v>
      </c>
      <c r="B773" s="208" t="s">
        <v>7785</v>
      </c>
      <c r="C773" s="208" t="s">
        <v>281</v>
      </c>
      <c r="D773" s="212" t="s">
        <v>19791</v>
      </c>
    </row>
    <row r="774" spans="1:4" x14ac:dyDescent="0.2">
      <c r="A774" s="206"/>
      <c r="B774" s="208" t="s">
        <v>7786</v>
      </c>
      <c r="C774" s="206"/>
    </row>
    <row r="775" spans="1:4" x14ac:dyDescent="0.2">
      <c r="A775" s="211">
        <v>87445</v>
      </c>
      <c r="B775" s="208" t="s">
        <v>7787</v>
      </c>
      <c r="C775" s="208" t="s">
        <v>281</v>
      </c>
      <c r="D775" s="212" t="s">
        <v>5684</v>
      </c>
    </row>
    <row r="776" spans="1:4" x14ac:dyDescent="0.2">
      <c r="A776" s="206"/>
      <c r="B776" s="208" t="s">
        <v>7788</v>
      </c>
      <c r="C776" s="206"/>
    </row>
    <row r="777" spans="1:4" x14ac:dyDescent="0.2">
      <c r="A777" s="211">
        <v>88386</v>
      </c>
      <c r="B777" s="208" t="s">
        <v>7789</v>
      </c>
      <c r="C777" s="208" t="s">
        <v>281</v>
      </c>
      <c r="D777" s="212" t="s">
        <v>6652</v>
      </c>
    </row>
    <row r="778" spans="1:4" x14ac:dyDescent="0.2">
      <c r="A778" s="206"/>
      <c r="B778" s="206"/>
      <c r="C778" s="206"/>
    </row>
    <row r="779" spans="1:4" x14ac:dyDescent="0.2">
      <c r="A779" s="205" t="s">
        <v>7299</v>
      </c>
      <c r="B779" s="206"/>
      <c r="C779" s="206"/>
      <c r="D779" s="207" t="s">
        <v>15506</v>
      </c>
    </row>
    <row r="780" spans="1:4" x14ac:dyDescent="0.2">
      <c r="A780" s="208" t="s">
        <v>7300</v>
      </c>
      <c r="B780" s="206"/>
      <c r="C780" s="208" t="s">
        <v>15391</v>
      </c>
    </row>
    <row r="781" spans="1:4" x14ac:dyDescent="0.2">
      <c r="A781" s="206"/>
      <c r="B781" s="206"/>
      <c r="C781" s="208" t="s">
        <v>15392</v>
      </c>
    </row>
    <row r="782" spans="1:4" x14ac:dyDescent="0.2">
      <c r="A782" s="208" t="s">
        <v>15393</v>
      </c>
      <c r="B782" s="208" t="s">
        <v>15394</v>
      </c>
      <c r="C782" s="206"/>
    </row>
    <row r="783" spans="1:4" x14ac:dyDescent="0.2">
      <c r="A783" s="208" t="s">
        <v>7301</v>
      </c>
      <c r="B783" s="208" t="s">
        <v>7302</v>
      </c>
      <c r="C783" s="206"/>
    </row>
    <row r="784" spans="1:4" x14ac:dyDescent="0.2">
      <c r="A784" s="208" t="s">
        <v>7303</v>
      </c>
      <c r="B784" s="206"/>
      <c r="C784" s="208" t="s">
        <v>7304</v>
      </c>
      <c r="D784" s="207" t="s">
        <v>15395</v>
      </c>
    </row>
    <row r="785" spans="1:4" x14ac:dyDescent="0.2">
      <c r="A785" s="209" t="s">
        <v>40</v>
      </c>
      <c r="B785" s="209" t="s">
        <v>7305</v>
      </c>
      <c r="C785" s="209" t="s">
        <v>7306</v>
      </c>
      <c r="D785" s="210" t="s">
        <v>7307</v>
      </c>
    </row>
    <row r="786" spans="1:4" x14ac:dyDescent="0.2">
      <c r="A786" s="208" t="s">
        <v>7476</v>
      </c>
      <c r="B786" s="208" t="s">
        <v>7477</v>
      </c>
      <c r="C786" s="206"/>
    </row>
    <row r="787" spans="1:4" x14ac:dyDescent="0.2">
      <c r="A787" s="206"/>
      <c r="B787" s="208" t="s">
        <v>7791</v>
      </c>
      <c r="C787" s="206"/>
    </row>
    <row r="788" spans="1:4" x14ac:dyDescent="0.2">
      <c r="A788" s="211">
        <v>88393</v>
      </c>
      <c r="B788" s="208" t="s">
        <v>7792</v>
      </c>
      <c r="C788" s="208" t="s">
        <v>281</v>
      </c>
      <c r="D788" s="212" t="s">
        <v>17043</v>
      </c>
    </row>
    <row r="789" spans="1:4" x14ac:dyDescent="0.2">
      <c r="A789" s="206"/>
      <c r="B789" s="208" t="s">
        <v>15507</v>
      </c>
      <c r="C789" s="206"/>
    </row>
    <row r="790" spans="1:4" x14ac:dyDescent="0.2">
      <c r="A790" s="211">
        <v>88399</v>
      </c>
      <c r="B790" s="208" t="s">
        <v>7793</v>
      </c>
      <c r="C790" s="208" t="s">
        <v>281</v>
      </c>
      <c r="D790" s="212" t="s">
        <v>5466</v>
      </c>
    </row>
    <row r="791" spans="1:4" x14ac:dyDescent="0.2">
      <c r="A791" s="206"/>
      <c r="B791" s="208" t="s">
        <v>7794</v>
      </c>
      <c r="C791" s="206"/>
    </row>
    <row r="792" spans="1:4" x14ac:dyDescent="0.2">
      <c r="A792" s="211">
        <v>88418</v>
      </c>
      <c r="B792" s="208" t="s">
        <v>7795</v>
      </c>
      <c r="C792" s="208" t="s">
        <v>281</v>
      </c>
      <c r="D792" s="212" t="s">
        <v>13660</v>
      </c>
    </row>
    <row r="793" spans="1:4" x14ac:dyDescent="0.2">
      <c r="A793" s="206"/>
      <c r="B793" s="208" t="s">
        <v>7796</v>
      </c>
      <c r="C793" s="206"/>
    </row>
    <row r="794" spans="1:4" x14ac:dyDescent="0.2">
      <c r="A794" s="211">
        <v>88433</v>
      </c>
      <c r="B794" s="208" t="s">
        <v>7797</v>
      </c>
      <c r="C794" s="208" t="s">
        <v>281</v>
      </c>
      <c r="D794" s="212" t="s">
        <v>7213</v>
      </c>
    </row>
    <row r="795" spans="1:4" x14ac:dyDescent="0.2">
      <c r="A795" s="206"/>
      <c r="B795" s="208" t="s">
        <v>7798</v>
      </c>
      <c r="C795" s="206"/>
    </row>
    <row r="796" spans="1:4" x14ac:dyDescent="0.2">
      <c r="A796" s="211">
        <v>88830</v>
      </c>
      <c r="B796" s="208" t="s">
        <v>7799</v>
      </c>
      <c r="C796" s="208" t="s">
        <v>281</v>
      </c>
      <c r="D796" s="212" t="s">
        <v>5453</v>
      </c>
    </row>
    <row r="797" spans="1:4" x14ac:dyDescent="0.2">
      <c r="A797" s="206"/>
      <c r="B797" s="208" t="s">
        <v>7800</v>
      </c>
      <c r="C797" s="206"/>
    </row>
    <row r="798" spans="1:4" x14ac:dyDescent="0.2">
      <c r="A798" s="206"/>
      <c r="B798" s="208" t="s">
        <v>7801</v>
      </c>
      <c r="C798" s="206"/>
    </row>
    <row r="799" spans="1:4" x14ac:dyDescent="0.2">
      <c r="A799" s="211">
        <v>88843</v>
      </c>
      <c r="B799" s="208" t="s">
        <v>7802</v>
      </c>
      <c r="C799" s="208" t="s">
        <v>281</v>
      </c>
      <c r="D799" s="212" t="s">
        <v>19792</v>
      </c>
    </row>
    <row r="800" spans="1:4" x14ac:dyDescent="0.2">
      <c r="A800" s="206"/>
      <c r="B800" s="208" t="s">
        <v>15508</v>
      </c>
      <c r="C800" s="206"/>
    </row>
    <row r="801" spans="1:4" x14ac:dyDescent="0.2">
      <c r="A801" s="211">
        <v>88907</v>
      </c>
      <c r="B801" s="208" t="s">
        <v>7803</v>
      </c>
      <c r="C801" s="208" t="s">
        <v>281</v>
      </c>
      <c r="D801" s="212" t="s">
        <v>19793</v>
      </c>
    </row>
    <row r="802" spans="1:4" x14ac:dyDescent="0.2">
      <c r="A802" s="206"/>
      <c r="B802" s="208" t="s">
        <v>7804</v>
      </c>
      <c r="C802" s="206"/>
    </row>
    <row r="803" spans="1:4" x14ac:dyDescent="0.2">
      <c r="A803" s="211">
        <v>89021</v>
      </c>
      <c r="B803" s="208" t="s">
        <v>7805</v>
      </c>
      <c r="C803" s="208" t="s">
        <v>281</v>
      </c>
      <c r="D803" s="212" t="s">
        <v>6618</v>
      </c>
    </row>
    <row r="804" spans="1:4" x14ac:dyDescent="0.2">
      <c r="A804" s="206"/>
      <c r="B804" s="208" t="s">
        <v>7806</v>
      </c>
      <c r="C804" s="206"/>
    </row>
    <row r="805" spans="1:4" x14ac:dyDescent="0.2">
      <c r="A805" s="206"/>
      <c r="B805" s="208" t="s">
        <v>7807</v>
      </c>
      <c r="C805" s="206"/>
    </row>
    <row r="806" spans="1:4" x14ac:dyDescent="0.2">
      <c r="A806" s="211">
        <v>89028</v>
      </c>
      <c r="B806" s="208" t="s">
        <v>7808</v>
      </c>
      <c r="C806" s="208" t="s">
        <v>281</v>
      </c>
      <c r="D806" s="212" t="s">
        <v>19794</v>
      </c>
    </row>
    <row r="807" spans="1:4" x14ac:dyDescent="0.2">
      <c r="A807" s="206"/>
      <c r="B807" s="208" t="s">
        <v>7809</v>
      </c>
      <c r="C807" s="206"/>
    </row>
    <row r="808" spans="1:4" x14ac:dyDescent="0.2">
      <c r="A808" s="211">
        <v>89032</v>
      </c>
      <c r="B808" s="208" t="s">
        <v>7810</v>
      </c>
      <c r="C808" s="208" t="s">
        <v>281</v>
      </c>
      <c r="D808" s="212" t="s">
        <v>12006</v>
      </c>
    </row>
    <row r="809" spans="1:4" x14ac:dyDescent="0.2">
      <c r="A809" s="206"/>
      <c r="B809" s="208" t="s">
        <v>7811</v>
      </c>
      <c r="C809" s="206"/>
    </row>
    <row r="810" spans="1:4" x14ac:dyDescent="0.2">
      <c r="A810" s="211">
        <v>89035</v>
      </c>
      <c r="B810" s="208" t="s">
        <v>7812</v>
      </c>
      <c r="C810" s="208" t="s">
        <v>281</v>
      </c>
      <c r="D810" s="212" t="s">
        <v>19795</v>
      </c>
    </row>
    <row r="811" spans="1:4" x14ac:dyDescent="0.2">
      <c r="A811" s="206"/>
      <c r="B811" s="208" t="s">
        <v>7706</v>
      </c>
      <c r="C811" s="206"/>
    </row>
    <row r="812" spans="1:4" x14ac:dyDescent="0.2">
      <c r="A812" s="211">
        <v>89225</v>
      </c>
      <c r="B812" s="208" t="s">
        <v>7813</v>
      </c>
      <c r="C812" s="208" t="s">
        <v>281</v>
      </c>
      <c r="D812" s="212" t="s">
        <v>5717</v>
      </c>
    </row>
    <row r="813" spans="1:4" x14ac:dyDescent="0.2">
      <c r="A813" s="206"/>
      <c r="B813" s="208" t="s">
        <v>7815</v>
      </c>
      <c r="C813" s="206"/>
    </row>
    <row r="814" spans="1:4" x14ac:dyDescent="0.2">
      <c r="A814" s="206"/>
      <c r="B814" s="208" t="s">
        <v>7816</v>
      </c>
      <c r="C814" s="206"/>
    </row>
    <row r="815" spans="1:4" x14ac:dyDescent="0.2">
      <c r="A815" s="206"/>
      <c r="B815" s="206"/>
      <c r="C815" s="206"/>
    </row>
    <row r="816" spans="1:4" x14ac:dyDescent="0.2">
      <c r="A816" s="205" t="s">
        <v>7299</v>
      </c>
      <c r="B816" s="206"/>
      <c r="C816" s="206"/>
      <c r="D816" s="207" t="s">
        <v>15509</v>
      </c>
    </row>
    <row r="817" spans="1:4" x14ac:dyDescent="0.2">
      <c r="A817" s="208" t="s">
        <v>7300</v>
      </c>
      <c r="B817" s="206"/>
      <c r="C817" s="208" t="s">
        <v>15391</v>
      </c>
    </row>
    <row r="818" spans="1:4" x14ac:dyDescent="0.2">
      <c r="A818" s="206"/>
      <c r="B818" s="206"/>
      <c r="C818" s="208" t="s">
        <v>15392</v>
      </c>
    </row>
    <row r="819" spans="1:4" x14ac:dyDescent="0.2">
      <c r="A819" s="208" t="s">
        <v>15393</v>
      </c>
      <c r="B819" s="208" t="s">
        <v>15394</v>
      </c>
      <c r="C819" s="206"/>
    </row>
    <row r="820" spans="1:4" x14ac:dyDescent="0.2">
      <c r="A820" s="208" t="s">
        <v>7301</v>
      </c>
      <c r="B820" s="208" t="s">
        <v>7302</v>
      </c>
      <c r="C820" s="206"/>
    </row>
    <row r="821" spans="1:4" x14ac:dyDescent="0.2">
      <c r="A821" s="208" t="s">
        <v>7303</v>
      </c>
      <c r="B821" s="206"/>
      <c r="C821" s="208" t="s">
        <v>7304</v>
      </c>
      <c r="D821" s="207" t="s">
        <v>15395</v>
      </c>
    </row>
    <row r="822" spans="1:4" x14ac:dyDescent="0.2">
      <c r="A822" s="209" t="s">
        <v>40</v>
      </c>
      <c r="B822" s="209" t="s">
        <v>7305</v>
      </c>
      <c r="C822" s="209" t="s">
        <v>7306</v>
      </c>
      <c r="D822" s="210" t="s">
        <v>7307</v>
      </c>
    </row>
    <row r="823" spans="1:4" x14ac:dyDescent="0.2">
      <c r="A823" s="208" t="s">
        <v>7476</v>
      </c>
      <c r="B823" s="208" t="s">
        <v>7477</v>
      </c>
      <c r="C823" s="206"/>
    </row>
    <row r="824" spans="1:4" x14ac:dyDescent="0.2">
      <c r="A824" s="211">
        <v>89234</v>
      </c>
      <c r="B824" s="208" t="s">
        <v>7817</v>
      </c>
      <c r="C824" s="208" t="s">
        <v>281</v>
      </c>
      <c r="D824" s="212" t="s">
        <v>19796</v>
      </c>
    </row>
    <row r="825" spans="1:4" x14ac:dyDescent="0.2">
      <c r="A825" s="206"/>
      <c r="B825" s="208" t="s">
        <v>7818</v>
      </c>
      <c r="C825" s="206"/>
    </row>
    <row r="826" spans="1:4" x14ac:dyDescent="0.2">
      <c r="A826" s="211">
        <v>89242</v>
      </c>
      <c r="B826" s="208" t="s">
        <v>7819</v>
      </c>
      <c r="C826" s="208" t="s">
        <v>281</v>
      </c>
      <c r="D826" s="212" t="s">
        <v>19797</v>
      </c>
    </row>
    <row r="827" spans="1:4" x14ac:dyDescent="0.2">
      <c r="A827" s="206"/>
      <c r="B827" s="208" t="s">
        <v>7820</v>
      </c>
      <c r="C827" s="206"/>
    </row>
    <row r="828" spans="1:4" x14ac:dyDescent="0.2">
      <c r="A828" s="211">
        <v>89250</v>
      </c>
      <c r="B828" s="208" t="s">
        <v>7821</v>
      </c>
      <c r="C828" s="208" t="s">
        <v>281</v>
      </c>
      <c r="D828" s="212" t="s">
        <v>19798</v>
      </c>
    </row>
    <row r="829" spans="1:4" x14ac:dyDescent="0.2">
      <c r="A829" s="206"/>
      <c r="B829" s="208" t="s">
        <v>7822</v>
      </c>
      <c r="C829" s="206"/>
    </row>
    <row r="830" spans="1:4" x14ac:dyDescent="0.2">
      <c r="A830" s="211">
        <v>89257</v>
      </c>
      <c r="B830" s="208" t="s">
        <v>7823</v>
      </c>
      <c r="C830" s="208" t="s">
        <v>281</v>
      </c>
      <c r="D830" s="212" t="s">
        <v>19799</v>
      </c>
    </row>
    <row r="831" spans="1:4" x14ac:dyDescent="0.2">
      <c r="A831" s="206"/>
      <c r="B831" s="208" t="s">
        <v>7824</v>
      </c>
      <c r="C831" s="206"/>
    </row>
    <row r="832" spans="1:4" x14ac:dyDescent="0.2">
      <c r="A832" s="206"/>
      <c r="B832" s="211">
        <v>14</v>
      </c>
      <c r="C832" s="206"/>
    </row>
    <row r="833" spans="1:4" x14ac:dyDescent="0.2">
      <c r="A833" s="211">
        <v>89272</v>
      </c>
      <c r="B833" s="208" t="s">
        <v>7825</v>
      </c>
      <c r="C833" s="208" t="s">
        <v>281</v>
      </c>
      <c r="D833" s="212" t="s">
        <v>19800</v>
      </c>
    </row>
    <row r="834" spans="1:4" x14ac:dyDescent="0.2">
      <c r="A834" s="206"/>
      <c r="B834" s="208" t="s">
        <v>15510</v>
      </c>
      <c r="C834" s="206"/>
    </row>
    <row r="835" spans="1:4" x14ac:dyDescent="0.2">
      <c r="A835" s="206"/>
      <c r="B835" s="211">
        <v>14</v>
      </c>
      <c r="C835" s="206"/>
    </row>
    <row r="836" spans="1:4" x14ac:dyDescent="0.2">
      <c r="A836" s="211">
        <v>89278</v>
      </c>
      <c r="B836" s="208" t="s">
        <v>7826</v>
      </c>
      <c r="C836" s="208" t="s">
        <v>281</v>
      </c>
      <c r="D836" s="212" t="s">
        <v>6645</v>
      </c>
    </row>
    <row r="837" spans="1:4" x14ac:dyDescent="0.2">
      <c r="A837" s="206"/>
      <c r="B837" s="208" t="s">
        <v>7827</v>
      </c>
      <c r="C837" s="206"/>
    </row>
    <row r="838" spans="1:4" x14ac:dyDescent="0.2">
      <c r="A838" s="211">
        <v>89843</v>
      </c>
      <c r="B838" s="208" t="s">
        <v>7828</v>
      </c>
      <c r="C838" s="208" t="s">
        <v>281</v>
      </c>
      <c r="D838" s="212" t="s">
        <v>17087</v>
      </c>
    </row>
    <row r="839" spans="1:4" x14ac:dyDescent="0.2">
      <c r="A839" s="206"/>
      <c r="B839" s="208" t="s">
        <v>7829</v>
      </c>
      <c r="C839" s="206"/>
    </row>
    <row r="840" spans="1:4" x14ac:dyDescent="0.2">
      <c r="A840" s="211">
        <v>89876</v>
      </c>
      <c r="B840" s="208" t="s">
        <v>7830</v>
      </c>
      <c r="C840" s="208" t="s">
        <v>274</v>
      </c>
      <c r="D840" s="212" t="s">
        <v>19801</v>
      </c>
    </row>
    <row r="841" spans="1:4" x14ac:dyDescent="0.2">
      <c r="A841" s="206"/>
      <c r="B841" s="208" t="s">
        <v>7831</v>
      </c>
      <c r="C841" s="206"/>
    </row>
    <row r="842" spans="1:4" x14ac:dyDescent="0.2">
      <c r="A842" s="206"/>
      <c r="B842" s="208" t="s">
        <v>7832</v>
      </c>
      <c r="C842" s="206"/>
    </row>
    <row r="843" spans="1:4" x14ac:dyDescent="0.2">
      <c r="A843" s="211">
        <v>89883</v>
      </c>
      <c r="B843" s="208" t="s">
        <v>7833</v>
      </c>
      <c r="C843" s="208" t="s">
        <v>274</v>
      </c>
      <c r="D843" s="212" t="s">
        <v>19802</v>
      </c>
    </row>
    <row r="844" spans="1:4" x14ac:dyDescent="0.2">
      <c r="A844" s="206"/>
      <c r="B844" s="208" t="s">
        <v>7834</v>
      </c>
      <c r="C844" s="206"/>
    </row>
    <row r="845" spans="1:4" x14ac:dyDescent="0.2">
      <c r="A845" s="206"/>
      <c r="B845" s="208" t="s">
        <v>7832</v>
      </c>
      <c r="C845" s="206"/>
    </row>
    <row r="846" spans="1:4" x14ac:dyDescent="0.2">
      <c r="A846" s="211">
        <v>90586</v>
      </c>
      <c r="B846" s="208" t="s">
        <v>7835</v>
      </c>
      <c r="C846" s="208" t="s">
        <v>281</v>
      </c>
      <c r="D846" s="212" t="s">
        <v>5688</v>
      </c>
    </row>
    <row r="847" spans="1:4" x14ac:dyDescent="0.2">
      <c r="A847" s="206"/>
      <c r="B847" s="208" t="s">
        <v>7836</v>
      </c>
      <c r="C847" s="206"/>
    </row>
    <row r="848" spans="1:4" x14ac:dyDescent="0.2">
      <c r="A848" s="211">
        <v>90625</v>
      </c>
      <c r="B848" s="208" t="s">
        <v>15511</v>
      </c>
      <c r="C848" s="208" t="s">
        <v>281</v>
      </c>
      <c r="D848" s="212" t="s">
        <v>7269</v>
      </c>
    </row>
    <row r="849" spans="1:4" x14ac:dyDescent="0.2">
      <c r="A849" s="206"/>
      <c r="B849" s="208" t="s">
        <v>15512</v>
      </c>
      <c r="C849" s="206"/>
    </row>
    <row r="850" spans="1:4" x14ac:dyDescent="0.2">
      <c r="A850" s="211">
        <v>90631</v>
      </c>
      <c r="B850" s="208" t="s">
        <v>15513</v>
      </c>
      <c r="C850" s="208" t="s">
        <v>281</v>
      </c>
      <c r="D850" s="212" t="s">
        <v>19803</v>
      </c>
    </row>
    <row r="851" spans="1:4" x14ac:dyDescent="0.2">
      <c r="A851" s="206"/>
      <c r="B851" s="208" t="s">
        <v>15514</v>
      </c>
      <c r="C851" s="206"/>
    </row>
    <row r="852" spans="1:4" x14ac:dyDescent="0.2">
      <c r="A852" s="206"/>
      <c r="B852" s="206"/>
      <c r="C852" s="206"/>
    </row>
    <row r="853" spans="1:4" x14ac:dyDescent="0.2">
      <c r="A853" s="205" t="s">
        <v>7299</v>
      </c>
      <c r="B853" s="206"/>
      <c r="C853" s="206"/>
      <c r="D853" s="207" t="s">
        <v>15515</v>
      </c>
    </row>
    <row r="854" spans="1:4" x14ac:dyDescent="0.2">
      <c r="A854" s="208" t="s">
        <v>7300</v>
      </c>
      <c r="B854" s="206"/>
      <c r="C854" s="208" t="s">
        <v>15391</v>
      </c>
    </row>
    <row r="855" spans="1:4" x14ac:dyDescent="0.2">
      <c r="A855" s="206"/>
      <c r="B855" s="206"/>
      <c r="C855" s="208" t="s">
        <v>15392</v>
      </c>
    </row>
    <row r="856" spans="1:4" x14ac:dyDescent="0.2">
      <c r="A856" s="208" t="s">
        <v>15393</v>
      </c>
      <c r="B856" s="208" t="s">
        <v>15394</v>
      </c>
      <c r="C856" s="206"/>
    </row>
    <row r="857" spans="1:4" x14ac:dyDescent="0.2">
      <c r="A857" s="208" t="s">
        <v>7301</v>
      </c>
      <c r="B857" s="208" t="s">
        <v>7302</v>
      </c>
      <c r="C857" s="206"/>
    </row>
    <row r="858" spans="1:4" x14ac:dyDescent="0.2">
      <c r="A858" s="208" t="s">
        <v>7303</v>
      </c>
      <c r="B858" s="206"/>
      <c r="C858" s="208" t="s">
        <v>7304</v>
      </c>
      <c r="D858" s="207" t="s">
        <v>15395</v>
      </c>
    </row>
    <row r="859" spans="1:4" x14ac:dyDescent="0.2">
      <c r="A859" s="209" t="s">
        <v>40</v>
      </c>
      <c r="B859" s="209" t="s">
        <v>7305</v>
      </c>
      <c r="C859" s="209" t="s">
        <v>7306</v>
      </c>
      <c r="D859" s="210" t="s">
        <v>7307</v>
      </c>
    </row>
    <row r="860" spans="1:4" x14ac:dyDescent="0.2">
      <c r="A860" s="208" t="s">
        <v>7476</v>
      </c>
      <c r="B860" s="208" t="s">
        <v>7477</v>
      </c>
      <c r="C860" s="206"/>
    </row>
    <row r="861" spans="1:4" x14ac:dyDescent="0.2">
      <c r="A861" s="211">
        <v>90637</v>
      </c>
      <c r="B861" s="208" t="s">
        <v>15516</v>
      </c>
      <c r="C861" s="208" t="s">
        <v>281</v>
      </c>
      <c r="D861" s="212" t="s">
        <v>19804</v>
      </c>
    </row>
    <row r="862" spans="1:4" x14ac:dyDescent="0.2">
      <c r="A862" s="206"/>
      <c r="B862" s="208" t="s">
        <v>15517</v>
      </c>
      <c r="C862" s="206"/>
    </row>
    <row r="863" spans="1:4" x14ac:dyDescent="0.2">
      <c r="A863" s="206"/>
      <c r="B863" s="208" t="s">
        <v>15518</v>
      </c>
      <c r="C863" s="206"/>
    </row>
    <row r="864" spans="1:4" x14ac:dyDescent="0.2">
      <c r="A864" s="211">
        <v>90643</v>
      </c>
      <c r="B864" s="208" t="s">
        <v>15519</v>
      </c>
      <c r="C864" s="208" t="s">
        <v>281</v>
      </c>
      <c r="D864" s="212" t="s">
        <v>10608</v>
      </c>
    </row>
    <row r="865" spans="1:4" x14ac:dyDescent="0.2">
      <c r="A865" s="206"/>
      <c r="B865" s="208" t="s">
        <v>15520</v>
      </c>
      <c r="C865" s="206"/>
    </row>
    <row r="866" spans="1:4" x14ac:dyDescent="0.2">
      <c r="A866" s="211">
        <v>90650</v>
      </c>
      <c r="B866" s="208" t="s">
        <v>15521</v>
      </c>
      <c r="C866" s="208" t="s">
        <v>281</v>
      </c>
      <c r="D866" s="212" t="s">
        <v>17687</v>
      </c>
    </row>
    <row r="867" spans="1:4" x14ac:dyDescent="0.2">
      <c r="A867" s="206"/>
      <c r="B867" s="208" t="s">
        <v>15522</v>
      </c>
      <c r="C867" s="206"/>
    </row>
    <row r="868" spans="1:4" x14ac:dyDescent="0.2">
      <c r="A868" s="206"/>
      <c r="B868" s="208" t="s">
        <v>15523</v>
      </c>
      <c r="C868" s="206"/>
    </row>
    <row r="869" spans="1:4" x14ac:dyDescent="0.2">
      <c r="A869" s="211">
        <v>90656</v>
      </c>
      <c r="B869" s="208" t="s">
        <v>15524</v>
      </c>
      <c r="C869" s="208" t="s">
        <v>281</v>
      </c>
      <c r="D869" s="212" t="s">
        <v>17632</v>
      </c>
    </row>
    <row r="870" spans="1:4" x14ac:dyDescent="0.2">
      <c r="A870" s="206"/>
      <c r="B870" s="208" t="s">
        <v>15525</v>
      </c>
      <c r="C870" s="206"/>
    </row>
    <row r="871" spans="1:4" x14ac:dyDescent="0.2">
      <c r="A871" s="211">
        <v>90662</v>
      </c>
      <c r="B871" s="208" t="s">
        <v>15526</v>
      </c>
      <c r="C871" s="208" t="s">
        <v>281</v>
      </c>
      <c r="D871" s="212" t="s">
        <v>7050</v>
      </c>
    </row>
    <row r="872" spans="1:4" x14ac:dyDescent="0.2">
      <c r="A872" s="206"/>
      <c r="B872" s="208" t="s">
        <v>15525</v>
      </c>
      <c r="C872" s="206"/>
    </row>
    <row r="873" spans="1:4" x14ac:dyDescent="0.2">
      <c r="A873" s="211">
        <v>90668</v>
      </c>
      <c r="B873" s="208" t="s">
        <v>15527</v>
      </c>
      <c r="C873" s="208" t="s">
        <v>281</v>
      </c>
      <c r="D873" s="212" t="s">
        <v>19805</v>
      </c>
    </row>
    <row r="874" spans="1:4" x14ac:dyDescent="0.2">
      <c r="A874" s="206"/>
      <c r="B874" s="208" t="s">
        <v>15528</v>
      </c>
      <c r="C874" s="206"/>
    </row>
    <row r="875" spans="1:4" x14ac:dyDescent="0.2">
      <c r="A875" s="206"/>
      <c r="B875" s="208" t="s">
        <v>15529</v>
      </c>
      <c r="C875" s="206"/>
    </row>
    <row r="876" spans="1:4" x14ac:dyDescent="0.2">
      <c r="A876" s="211">
        <v>90674</v>
      </c>
      <c r="B876" s="208" t="s">
        <v>15530</v>
      </c>
      <c r="C876" s="208" t="s">
        <v>281</v>
      </c>
      <c r="D876" s="212" t="s">
        <v>15531</v>
      </c>
    </row>
    <row r="877" spans="1:4" x14ac:dyDescent="0.2">
      <c r="A877" s="206"/>
      <c r="B877" s="208" t="s">
        <v>15532</v>
      </c>
      <c r="C877" s="206"/>
    </row>
    <row r="878" spans="1:4" x14ac:dyDescent="0.2">
      <c r="A878" s="206"/>
      <c r="B878" s="208" t="s">
        <v>15533</v>
      </c>
      <c r="C878" s="206"/>
    </row>
    <row r="879" spans="1:4" x14ac:dyDescent="0.2">
      <c r="A879" s="206"/>
      <c r="B879" s="208" t="s">
        <v>15534</v>
      </c>
      <c r="C879" s="206"/>
    </row>
    <row r="880" spans="1:4" x14ac:dyDescent="0.2">
      <c r="A880" s="211">
        <v>90680</v>
      </c>
      <c r="B880" s="208" t="s">
        <v>15535</v>
      </c>
      <c r="C880" s="208" t="s">
        <v>281</v>
      </c>
      <c r="D880" s="212" t="s">
        <v>19806</v>
      </c>
    </row>
    <row r="881" spans="1:4" x14ac:dyDescent="0.2">
      <c r="A881" s="206"/>
      <c r="B881" s="208" t="s">
        <v>15536</v>
      </c>
      <c r="C881" s="206"/>
    </row>
    <row r="882" spans="1:4" x14ac:dyDescent="0.2">
      <c r="A882" s="206"/>
      <c r="B882" s="208" t="s">
        <v>15537</v>
      </c>
      <c r="C882" s="206"/>
    </row>
    <row r="883" spans="1:4" x14ac:dyDescent="0.2">
      <c r="A883" s="206"/>
      <c r="B883" s="208" t="s">
        <v>15538</v>
      </c>
      <c r="C883" s="206"/>
    </row>
    <row r="884" spans="1:4" x14ac:dyDescent="0.2">
      <c r="A884" s="211">
        <v>90686</v>
      </c>
      <c r="B884" s="208" t="s">
        <v>15539</v>
      </c>
      <c r="C884" s="208" t="s">
        <v>281</v>
      </c>
      <c r="D884" s="212" t="s">
        <v>19807</v>
      </c>
    </row>
    <row r="885" spans="1:4" x14ac:dyDescent="0.2">
      <c r="A885" s="206"/>
      <c r="B885" s="208" t="s">
        <v>15540</v>
      </c>
      <c r="C885" s="206"/>
    </row>
    <row r="886" spans="1:4" x14ac:dyDescent="0.2">
      <c r="A886" s="211">
        <v>90692</v>
      </c>
      <c r="B886" s="208" t="s">
        <v>15541</v>
      </c>
      <c r="C886" s="208" t="s">
        <v>281</v>
      </c>
      <c r="D886" s="212" t="s">
        <v>19808</v>
      </c>
    </row>
    <row r="887" spans="1:4" x14ac:dyDescent="0.2">
      <c r="A887" s="206"/>
      <c r="B887" s="208" t="s">
        <v>15542</v>
      </c>
      <c r="C887" s="206"/>
    </row>
    <row r="888" spans="1:4" x14ac:dyDescent="0.2">
      <c r="A888" s="211">
        <v>90964</v>
      </c>
      <c r="B888" s="208" t="s">
        <v>15543</v>
      </c>
      <c r="C888" s="208" t="s">
        <v>209</v>
      </c>
      <c r="D888" s="212" t="s">
        <v>6415</v>
      </c>
    </row>
    <row r="889" spans="1:4" x14ac:dyDescent="0.2">
      <c r="A889" s="206"/>
      <c r="B889" s="206"/>
      <c r="C889" s="206"/>
    </row>
    <row r="890" spans="1:4" x14ac:dyDescent="0.2">
      <c r="A890" s="205" t="s">
        <v>7299</v>
      </c>
      <c r="B890" s="206"/>
      <c r="C890" s="206"/>
      <c r="D890" s="207" t="s">
        <v>15544</v>
      </c>
    </row>
    <row r="891" spans="1:4" x14ac:dyDescent="0.2">
      <c r="A891" s="208" t="s">
        <v>7300</v>
      </c>
      <c r="B891" s="206"/>
      <c r="C891" s="208" t="s">
        <v>15391</v>
      </c>
    </row>
    <row r="892" spans="1:4" x14ac:dyDescent="0.2">
      <c r="A892" s="206"/>
      <c r="B892" s="206"/>
      <c r="C892" s="208" t="s">
        <v>15392</v>
      </c>
    </row>
    <row r="893" spans="1:4" x14ac:dyDescent="0.2">
      <c r="A893" s="208" t="s">
        <v>15393</v>
      </c>
      <c r="B893" s="208" t="s">
        <v>15394</v>
      </c>
      <c r="C893" s="206"/>
    </row>
    <row r="894" spans="1:4" x14ac:dyDescent="0.2">
      <c r="A894" s="208" t="s">
        <v>7301</v>
      </c>
      <c r="B894" s="208" t="s">
        <v>7302</v>
      </c>
      <c r="C894" s="206"/>
    </row>
    <row r="895" spans="1:4" x14ac:dyDescent="0.2">
      <c r="A895" s="208" t="s">
        <v>7303</v>
      </c>
      <c r="B895" s="206"/>
      <c r="C895" s="208" t="s">
        <v>7304</v>
      </c>
      <c r="D895" s="207" t="s">
        <v>15395</v>
      </c>
    </row>
    <row r="896" spans="1:4" x14ac:dyDescent="0.2">
      <c r="A896" s="209" t="s">
        <v>40</v>
      </c>
      <c r="B896" s="209" t="s">
        <v>7305</v>
      </c>
      <c r="C896" s="209" t="s">
        <v>7306</v>
      </c>
      <c r="D896" s="210" t="s">
        <v>7307</v>
      </c>
    </row>
    <row r="897" spans="1:4" x14ac:dyDescent="0.2">
      <c r="A897" s="208" t="s">
        <v>7476</v>
      </c>
      <c r="B897" s="208" t="s">
        <v>7477</v>
      </c>
      <c r="C897" s="206"/>
    </row>
    <row r="898" spans="1:4" x14ac:dyDescent="0.2">
      <c r="A898" s="206"/>
      <c r="B898" s="208" t="s">
        <v>15545</v>
      </c>
      <c r="C898" s="206"/>
    </row>
    <row r="899" spans="1:4" x14ac:dyDescent="0.2">
      <c r="A899" s="211">
        <v>90972</v>
      </c>
      <c r="B899" s="208" t="s">
        <v>15546</v>
      </c>
      <c r="C899" s="208" t="s">
        <v>281</v>
      </c>
      <c r="D899" s="212" t="s">
        <v>19809</v>
      </c>
    </row>
    <row r="900" spans="1:4" x14ac:dyDescent="0.2">
      <c r="A900" s="206"/>
      <c r="B900" s="208" t="s">
        <v>15547</v>
      </c>
      <c r="C900" s="206"/>
    </row>
    <row r="901" spans="1:4" x14ac:dyDescent="0.2">
      <c r="A901" s="211">
        <v>90979</v>
      </c>
      <c r="B901" s="208" t="s">
        <v>15548</v>
      </c>
      <c r="C901" s="208" t="s">
        <v>281</v>
      </c>
      <c r="D901" s="212" t="s">
        <v>19810</v>
      </c>
    </row>
    <row r="902" spans="1:4" x14ac:dyDescent="0.2">
      <c r="A902" s="206"/>
      <c r="B902" s="208" t="s">
        <v>15549</v>
      </c>
      <c r="C902" s="206"/>
    </row>
    <row r="903" spans="1:4" x14ac:dyDescent="0.2">
      <c r="A903" s="211">
        <v>90991</v>
      </c>
      <c r="B903" s="208" t="s">
        <v>7679</v>
      </c>
      <c r="C903" s="208" t="s">
        <v>281</v>
      </c>
      <c r="D903" s="212" t="s">
        <v>15550</v>
      </c>
    </row>
    <row r="904" spans="1:4" x14ac:dyDescent="0.2">
      <c r="A904" s="206"/>
      <c r="B904" s="208" t="s">
        <v>7781</v>
      </c>
      <c r="C904" s="206"/>
    </row>
    <row r="905" spans="1:4" x14ac:dyDescent="0.2">
      <c r="A905" s="211">
        <v>90999</v>
      </c>
      <c r="B905" s="208" t="s">
        <v>15551</v>
      </c>
      <c r="C905" s="208" t="s">
        <v>281</v>
      </c>
      <c r="D905" s="212" t="s">
        <v>14188</v>
      </c>
    </row>
    <row r="906" spans="1:4" x14ac:dyDescent="0.2">
      <c r="A906" s="206"/>
      <c r="B906" s="208" t="s">
        <v>15552</v>
      </c>
      <c r="C906" s="206"/>
    </row>
    <row r="907" spans="1:4" x14ac:dyDescent="0.2">
      <c r="A907" s="211">
        <v>91031</v>
      </c>
      <c r="B907" s="208" t="s">
        <v>15553</v>
      </c>
      <c r="C907" s="208" t="s">
        <v>274</v>
      </c>
      <c r="D907" s="212" t="s">
        <v>19811</v>
      </c>
    </row>
    <row r="908" spans="1:4" x14ac:dyDescent="0.2">
      <c r="A908" s="206"/>
      <c r="B908" s="214" t="s">
        <v>15554</v>
      </c>
      <c r="C908" s="206"/>
    </row>
    <row r="909" spans="1:4" x14ac:dyDescent="0.2">
      <c r="A909" s="206"/>
      <c r="B909" s="208" t="s">
        <v>15555</v>
      </c>
      <c r="C909" s="206"/>
    </row>
    <row r="910" spans="1:4" x14ac:dyDescent="0.2">
      <c r="A910" s="211">
        <v>91277</v>
      </c>
      <c r="B910" s="208" t="s">
        <v>15556</v>
      </c>
      <c r="C910" s="208" t="s">
        <v>281</v>
      </c>
      <c r="D910" s="212" t="s">
        <v>5367</v>
      </c>
    </row>
    <row r="911" spans="1:4" x14ac:dyDescent="0.2">
      <c r="A911" s="206"/>
      <c r="B911" s="208" t="s">
        <v>15557</v>
      </c>
      <c r="C911" s="206"/>
    </row>
    <row r="912" spans="1:4" x14ac:dyDescent="0.2">
      <c r="A912" s="211">
        <v>91283</v>
      </c>
      <c r="B912" s="208" t="s">
        <v>15558</v>
      </c>
      <c r="C912" s="208" t="s">
        <v>281</v>
      </c>
      <c r="D912" s="212" t="s">
        <v>19812</v>
      </c>
    </row>
    <row r="913" spans="1:4" x14ac:dyDescent="0.2">
      <c r="A913" s="206"/>
      <c r="B913" s="208" t="s">
        <v>15559</v>
      </c>
      <c r="C913" s="206"/>
    </row>
    <row r="914" spans="1:4" x14ac:dyDescent="0.2">
      <c r="A914" s="206"/>
      <c r="B914" s="208" t="s">
        <v>15560</v>
      </c>
      <c r="C914" s="206"/>
    </row>
    <row r="915" spans="1:4" x14ac:dyDescent="0.2">
      <c r="A915" s="211">
        <v>91386</v>
      </c>
      <c r="B915" s="208" t="s">
        <v>15561</v>
      </c>
      <c r="C915" s="208" t="s">
        <v>274</v>
      </c>
      <c r="D915" s="212" t="s">
        <v>15562</v>
      </c>
    </row>
    <row r="916" spans="1:4" x14ac:dyDescent="0.2">
      <c r="A916" s="206"/>
      <c r="B916" s="208" t="s">
        <v>15563</v>
      </c>
      <c r="C916" s="206"/>
    </row>
    <row r="917" spans="1:4" x14ac:dyDescent="0.2">
      <c r="A917" s="206"/>
      <c r="B917" s="208" t="s">
        <v>15564</v>
      </c>
      <c r="C917" s="206"/>
    </row>
    <row r="918" spans="1:4" x14ac:dyDescent="0.2">
      <c r="A918" s="211">
        <v>91533</v>
      </c>
      <c r="B918" s="208" t="s">
        <v>15565</v>
      </c>
      <c r="C918" s="208" t="s">
        <v>281</v>
      </c>
      <c r="D918" s="212" t="s">
        <v>6692</v>
      </c>
    </row>
    <row r="919" spans="1:4" x14ac:dyDescent="0.2">
      <c r="A919" s="206"/>
      <c r="B919" s="208" t="s">
        <v>15566</v>
      </c>
      <c r="C919" s="206"/>
    </row>
    <row r="920" spans="1:4" x14ac:dyDescent="0.2">
      <c r="A920" s="211">
        <v>91634</v>
      </c>
      <c r="B920" s="208" t="s">
        <v>15567</v>
      </c>
      <c r="C920" s="208" t="s">
        <v>281</v>
      </c>
      <c r="D920" s="212" t="s">
        <v>19813</v>
      </c>
    </row>
    <row r="921" spans="1:4" x14ac:dyDescent="0.2">
      <c r="A921" s="206"/>
      <c r="B921" s="208" t="s">
        <v>15568</v>
      </c>
      <c r="C921" s="206"/>
    </row>
    <row r="922" spans="1:4" x14ac:dyDescent="0.2">
      <c r="A922" s="206"/>
      <c r="B922" s="208" t="s">
        <v>15569</v>
      </c>
      <c r="C922" s="206"/>
    </row>
    <row r="923" spans="1:4" x14ac:dyDescent="0.2">
      <c r="A923" s="211">
        <v>91645</v>
      </c>
      <c r="B923" s="208" t="s">
        <v>15570</v>
      </c>
      <c r="C923" s="208" t="s">
        <v>281</v>
      </c>
      <c r="D923" s="212" t="s">
        <v>19814</v>
      </c>
    </row>
    <row r="924" spans="1:4" x14ac:dyDescent="0.2">
      <c r="A924" s="206"/>
      <c r="B924" s="208" t="s">
        <v>15571</v>
      </c>
      <c r="C924" s="206"/>
    </row>
    <row r="925" spans="1:4" x14ac:dyDescent="0.2">
      <c r="A925" s="206"/>
      <c r="B925" s="208" t="s">
        <v>15572</v>
      </c>
      <c r="C925" s="206"/>
    </row>
    <row r="926" spans="1:4" x14ac:dyDescent="0.2">
      <c r="A926" s="206"/>
      <c r="B926" s="206"/>
      <c r="C926" s="206"/>
    </row>
    <row r="927" spans="1:4" x14ac:dyDescent="0.2">
      <c r="A927" s="205" t="s">
        <v>7299</v>
      </c>
      <c r="B927" s="206"/>
      <c r="C927" s="206"/>
      <c r="D927" s="207" t="s">
        <v>15573</v>
      </c>
    </row>
    <row r="928" spans="1:4" x14ac:dyDescent="0.2">
      <c r="A928" s="208" t="s">
        <v>7300</v>
      </c>
      <c r="B928" s="206"/>
      <c r="C928" s="208" t="s">
        <v>15391</v>
      </c>
    </row>
    <row r="929" spans="1:4" x14ac:dyDescent="0.2">
      <c r="A929" s="206"/>
      <c r="B929" s="206"/>
      <c r="C929" s="208" t="s">
        <v>15392</v>
      </c>
    </row>
    <row r="930" spans="1:4" x14ac:dyDescent="0.2">
      <c r="A930" s="208" t="s">
        <v>15393</v>
      </c>
      <c r="B930" s="208" t="s">
        <v>15394</v>
      </c>
      <c r="C930" s="206"/>
    </row>
    <row r="931" spans="1:4" x14ac:dyDescent="0.2">
      <c r="A931" s="208" t="s">
        <v>7301</v>
      </c>
      <c r="B931" s="208" t="s">
        <v>7302</v>
      </c>
      <c r="C931" s="206"/>
    </row>
    <row r="932" spans="1:4" x14ac:dyDescent="0.2">
      <c r="A932" s="208" t="s">
        <v>7303</v>
      </c>
      <c r="B932" s="206"/>
      <c r="C932" s="208" t="s">
        <v>7304</v>
      </c>
      <c r="D932" s="207" t="s">
        <v>15395</v>
      </c>
    </row>
    <row r="933" spans="1:4" x14ac:dyDescent="0.2">
      <c r="A933" s="209" t="s">
        <v>40</v>
      </c>
      <c r="B933" s="209" t="s">
        <v>7305</v>
      </c>
      <c r="C933" s="209" t="s">
        <v>7306</v>
      </c>
      <c r="D933" s="210" t="s">
        <v>7307</v>
      </c>
    </row>
    <row r="934" spans="1:4" x14ac:dyDescent="0.2">
      <c r="A934" s="208" t="s">
        <v>7476</v>
      </c>
      <c r="B934" s="208" t="s">
        <v>7477</v>
      </c>
      <c r="C934" s="206"/>
    </row>
    <row r="935" spans="1:4" x14ac:dyDescent="0.2">
      <c r="A935" s="206"/>
      <c r="B935" s="211">
        <v>5</v>
      </c>
      <c r="C935" s="206"/>
    </row>
    <row r="936" spans="1:4" x14ac:dyDescent="0.2">
      <c r="A936" s="208" t="s">
        <v>7837</v>
      </c>
      <c r="B936" s="208" t="s">
        <v>7838</v>
      </c>
      <c r="C936" s="206"/>
    </row>
    <row r="937" spans="1:4" x14ac:dyDescent="0.2">
      <c r="A937" s="211">
        <v>5957</v>
      </c>
      <c r="B937" s="208" t="s">
        <v>7839</v>
      </c>
      <c r="C937" s="208" t="s">
        <v>281</v>
      </c>
      <c r="D937" s="212" t="s">
        <v>12976</v>
      </c>
    </row>
    <row r="938" spans="1:4" x14ac:dyDescent="0.2">
      <c r="A938" s="206"/>
      <c r="B938" s="208" t="s">
        <v>7840</v>
      </c>
      <c r="C938" s="206"/>
    </row>
    <row r="939" spans="1:4" x14ac:dyDescent="0.2">
      <c r="A939" s="208" t="s">
        <v>7841</v>
      </c>
      <c r="B939" s="208" t="s">
        <v>7842</v>
      </c>
      <c r="C939" s="206"/>
    </row>
    <row r="940" spans="1:4" x14ac:dyDescent="0.2">
      <c r="A940" s="211">
        <v>5632</v>
      </c>
      <c r="B940" s="208" t="s">
        <v>7843</v>
      </c>
      <c r="C940" s="208" t="s">
        <v>281</v>
      </c>
      <c r="D940" s="212" t="s">
        <v>19815</v>
      </c>
    </row>
    <row r="941" spans="1:4" x14ac:dyDescent="0.2">
      <c r="A941" s="206"/>
      <c r="B941" s="208" t="s">
        <v>7844</v>
      </c>
      <c r="C941" s="206"/>
    </row>
    <row r="942" spans="1:4" x14ac:dyDescent="0.2">
      <c r="A942" s="211">
        <v>5679</v>
      </c>
      <c r="B942" s="208" t="s">
        <v>7845</v>
      </c>
      <c r="C942" s="208" t="s">
        <v>281</v>
      </c>
      <c r="D942" s="212" t="s">
        <v>5725</v>
      </c>
    </row>
    <row r="943" spans="1:4" x14ac:dyDescent="0.2">
      <c r="A943" s="206"/>
      <c r="B943" s="208" t="s">
        <v>7682</v>
      </c>
      <c r="C943" s="206"/>
    </row>
    <row r="944" spans="1:4" x14ac:dyDescent="0.2">
      <c r="A944" s="206"/>
      <c r="B944" s="208" t="s">
        <v>7683</v>
      </c>
      <c r="C944" s="206"/>
    </row>
    <row r="945" spans="1:4" x14ac:dyDescent="0.2">
      <c r="A945" s="206"/>
      <c r="B945" s="208" t="s">
        <v>7846</v>
      </c>
      <c r="C945" s="206"/>
    </row>
    <row r="946" spans="1:4" x14ac:dyDescent="0.2">
      <c r="A946" s="211">
        <v>5681</v>
      </c>
      <c r="B946" s="208" t="s">
        <v>7847</v>
      </c>
      <c r="C946" s="208" t="s">
        <v>281</v>
      </c>
      <c r="D946" s="212" t="s">
        <v>10410</v>
      </c>
    </row>
    <row r="947" spans="1:4" x14ac:dyDescent="0.2">
      <c r="A947" s="206"/>
      <c r="B947" s="208" t="s">
        <v>7686</v>
      </c>
      <c r="C947" s="206"/>
    </row>
    <row r="948" spans="1:4" x14ac:dyDescent="0.2">
      <c r="A948" s="206"/>
      <c r="B948" s="208" t="s">
        <v>7848</v>
      </c>
      <c r="C948" s="206"/>
    </row>
    <row r="949" spans="1:4" x14ac:dyDescent="0.2">
      <c r="A949" s="206"/>
      <c r="B949" s="208" t="s">
        <v>7846</v>
      </c>
      <c r="C949" s="206"/>
    </row>
    <row r="950" spans="1:4" x14ac:dyDescent="0.2">
      <c r="A950" s="211">
        <v>5683</v>
      </c>
      <c r="B950" s="208" t="s">
        <v>7849</v>
      </c>
      <c r="C950" s="208" t="s">
        <v>281</v>
      </c>
      <c r="D950" s="212" t="s">
        <v>19816</v>
      </c>
    </row>
    <row r="951" spans="1:4" x14ac:dyDescent="0.2">
      <c r="A951" s="206"/>
      <c r="B951" s="208" t="s">
        <v>7850</v>
      </c>
      <c r="C951" s="206"/>
    </row>
    <row r="952" spans="1:4" x14ac:dyDescent="0.2">
      <c r="A952" s="211">
        <v>5685</v>
      </c>
      <c r="B952" s="208" t="s">
        <v>7851</v>
      </c>
      <c r="C952" s="208" t="s">
        <v>281</v>
      </c>
      <c r="D952" s="212" t="s">
        <v>13630</v>
      </c>
    </row>
    <row r="953" spans="1:4" x14ac:dyDescent="0.2">
      <c r="A953" s="206"/>
      <c r="B953" s="208" t="s">
        <v>7690</v>
      </c>
      <c r="C953" s="206"/>
    </row>
    <row r="954" spans="1:4" x14ac:dyDescent="0.2">
      <c r="A954" s="206"/>
      <c r="B954" s="208" t="s">
        <v>7853</v>
      </c>
      <c r="C954" s="206"/>
    </row>
    <row r="955" spans="1:4" x14ac:dyDescent="0.2">
      <c r="A955" s="211">
        <v>5690</v>
      </c>
      <c r="B955" s="208" t="s">
        <v>7854</v>
      </c>
      <c r="C955" s="208" t="s">
        <v>281</v>
      </c>
      <c r="D955" s="212" t="s">
        <v>5782</v>
      </c>
    </row>
    <row r="956" spans="1:4" x14ac:dyDescent="0.2">
      <c r="A956" s="206"/>
      <c r="B956" s="208" t="s">
        <v>7855</v>
      </c>
      <c r="C956" s="206"/>
    </row>
    <row r="957" spans="1:4" x14ac:dyDescent="0.2">
      <c r="A957" s="211">
        <v>5806</v>
      </c>
      <c r="B957" s="208" t="s">
        <v>7856</v>
      </c>
      <c r="C957" s="208" t="s">
        <v>281</v>
      </c>
      <c r="D957" s="207" t="s">
        <v>8488</v>
      </c>
    </row>
    <row r="958" spans="1:4" x14ac:dyDescent="0.2">
      <c r="A958" s="206"/>
      <c r="B958" s="208" t="s">
        <v>15502</v>
      </c>
      <c r="C958" s="206"/>
    </row>
    <row r="959" spans="1:4" x14ac:dyDescent="0.2">
      <c r="A959" s="206"/>
      <c r="B959" s="208" t="s">
        <v>7857</v>
      </c>
      <c r="C959" s="206"/>
    </row>
    <row r="960" spans="1:4" x14ac:dyDescent="0.2">
      <c r="A960" s="211">
        <v>5826</v>
      </c>
      <c r="B960" s="208" t="s">
        <v>15574</v>
      </c>
      <c r="C960" s="208" t="s">
        <v>274</v>
      </c>
      <c r="D960" s="212" t="s">
        <v>19817</v>
      </c>
    </row>
    <row r="961" spans="1:4" x14ac:dyDescent="0.2">
      <c r="A961" s="206"/>
      <c r="B961" s="208" t="s">
        <v>15471</v>
      </c>
      <c r="C961" s="206"/>
    </row>
    <row r="962" spans="1:4" x14ac:dyDescent="0.2">
      <c r="A962" s="206"/>
      <c r="B962" s="208" t="s">
        <v>15472</v>
      </c>
      <c r="C962" s="206"/>
    </row>
    <row r="963" spans="1:4" x14ac:dyDescent="0.2">
      <c r="A963" s="206"/>
      <c r="B963" s="206"/>
      <c r="C963" s="206"/>
    </row>
    <row r="964" spans="1:4" x14ac:dyDescent="0.2">
      <c r="A964" s="205" t="s">
        <v>7299</v>
      </c>
      <c r="B964" s="206"/>
      <c r="C964" s="206"/>
      <c r="D964" s="207" t="s">
        <v>15575</v>
      </c>
    </row>
    <row r="965" spans="1:4" x14ac:dyDescent="0.2">
      <c r="A965" s="208" t="s">
        <v>7300</v>
      </c>
      <c r="B965" s="206"/>
      <c r="C965" s="208" t="s">
        <v>15391</v>
      </c>
    </row>
    <row r="966" spans="1:4" x14ac:dyDescent="0.2">
      <c r="A966" s="206"/>
      <c r="B966" s="206"/>
      <c r="C966" s="208" t="s">
        <v>15392</v>
      </c>
    </row>
    <row r="967" spans="1:4" x14ac:dyDescent="0.2">
      <c r="A967" s="208" t="s">
        <v>15393</v>
      </c>
      <c r="B967" s="208" t="s">
        <v>15394</v>
      </c>
      <c r="C967" s="206"/>
    </row>
    <row r="968" spans="1:4" x14ac:dyDescent="0.2">
      <c r="A968" s="208" t="s">
        <v>7301</v>
      </c>
      <c r="B968" s="208" t="s">
        <v>7302</v>
      </c>
      <c r="C968" s="206"/>
    </row>
    <row r="969" spans="1:4" x14ac:dyDescent="0.2">
      <c r="A969" s="208" t="s">
        <v>7303</v>
      </c>
      <c r="B969" s="206"/>
      <c r="C969" s="208" t="s">
        <v>7304</v>
      </c>
      <c r="D969" s="207" t="s">
        <v>15395</v>
      </c>
    </row>
    <row r="970" spans="1:4" x14ac:dyDescent="0.2">
      <c r="A970" s="209" t="s">
        <v>40</v>
      </c>
      <c r="B970" s="209" t="s">
        <v>7305</v>
      </c>
      <c r="C970" s="209" t="s">
        <v>7306</v>
      </c>
      <c r="D970" s="210" t="s">
        <v>7307</v>
      </c>
    </row>
    <row r="971" spans="1:4" x14ac:dyDescent="0.2">
      <c r="A971" s="208" t="s">
        <v>7476</v>
      </c>
      <c r="B971" s="208" t="s">
        <v>7477</v>
      </c>
      <c r="C971" s="206"/>
    </row>
    <row r="972" spans="1:4" x14ac:dyDescent="0.2">
      <c r="A972" s="206"/>
      <c r="B972" s="208" t="s">
        <v>15501</v>
      </c>
      <c r="C972" s="206"/>
    </row>
    <row r="973" spans="1:4" x14ac:dyDescent="0.2">
      <c r="A973" s="211">
        <v>5829</v>
      </c>
      <c r="B973" s="208" t="s">
        <v>7858</v>
      </c>
      <c r="C973" s="208" t="s">
        <v>281</v>
      </c>
      <c r="D973" s="212" t="s">
        <v>19818</v>
      </c>
    </row>
    <row r="974" spans="1:4" x14ac:dyDescent="0.2">
      <c r="A974" s="211">
        <v>5837</v>
      </c>
      <c r="B974" s="208" t="s">
        <v>7859</v>
      </c>
      <c r="C974" s="208" t="s">
        <v>281</v>
      </c>
      <c r="D974" s="212" t="s">
        <v>19819</v>
      </c>
    </row>
    <row r="975" spans="1:4" x14ac:dyDescent="0.2">
      <c r="A975" s="206"/>
      <c r="B975" s="208" t="s">
        <v>7860</v>
      </c>
      <c r="C975" s="206"/>
    </row>
    <row r="976" spans="1:4" x14ac:dyDescent="0.2">
      <c r="A976" s="206"/>
      <c r="B976" s="211">
        <v>14</v>
      </c>
      <c r="C976" s="206"/>
    </row>
    <row r="977" spans="1:4" x14ac:dyDescent="0.2">
      <c r="A977" s="211">
        <v>5841</v>
      </c>
      <c r="B977" s="208" t="s">
        <v>7861</v>
      </c>
      <c r="C977" s="208" t="s">
        <v>281</v>
      </c>
      <c r="D977" s="212" t="s">
        <v>6605</v>
      </c>
    </row>
    <row r="978" spans="1:4" x14ac:dyDescent="0.2">
      <c r="A978" s="206"/>
      <c r="B978" s="208" t="s">
        <v>7862</v>
      </c>
      <c r="C978" s="206"/>
    </row>
    <row r="979" spans="1:4" x14ac:dyDescent="0.2">
      <c r="A979" s="211">
        <v>5845</v>
      </c>
      <c r="B979" s="208" t="s">
        <v>7863</v>
      </c>
      <c r="C979" s="208" t="s">
        <v>281</v>
      </c>
      <c r="D979" s="212" t="s">
        <v>19820</v>
      </c>
    </row>
    <row r="980" spans="1:4" x14ac:dyDescent="0.2">
      <c r="A980" s="206"/>
      <c r="B980" s="208" t="s">
        <v>7864</v>
      </c>
      <c r="C980" s="206"/>
    </row>
    <row r="981" spans="1:4" x14ac:dyDescent="0.2">
      <c r="A981" s="211">
        <v>5849</v>
      </c>
      <c r="B981" s="208" t="s">
        <v>7865</v>
      </c>
      <c r="C981" s="208" t="s">
        <v>281</v>
      </c>
      <c r="D981" s="212" t="s">
        <v>9011</v>
      </c>
    </row>
    <row r="982" spans="1:4" x14ac:dyDescent="0.2">
      <c r="A982" s="206"/>
      <c r="B982" s="208" t="s">
        <v>7866</v>
      </c>
      <c r="C982" s="206"/>
    </row>
    <row r="983" spans="1:4" x14ac:dyDescent="0.2">
      <c r="A983" s="211">
        <v>5853</v>
      </c>
      <c r="B983" s="208" t="s">
        <v>7867</v>
      </c>
      <c r="C983" s="208" t="s">
        <v>281</v>
      </c>
      <c r="D983" s="212" t="s">
        <v>6232</v>
      </c>
    </row>
    <row r="984" spans="1:4" x14ac:dyDescent="0.2">
      <c r="A984" s="206"/>
      <c r="B984" s="208" t="s">
        <v>7868</v>
      </c>
      <c r="C984" s="206"/>
    </row>
    <row r="985" spans="1:4" x14ac:dyDescent="0.2">
      <c r="A985" s="211">
        <v>5857</v>
      </c>
      <c r="B985" s="208" t="s">
        <v>7869</v>
      </c>
      <c r="C985" s="208" t="s">
        <v>281</v>
      </c>
      <c r="D985" s="212" t="s">
        <v>19821</v>
      </c>
    </row>
    <row r="986" spans="1:4" x14ac:dyDescent="0.2">
      <c r="A986" s="206"/>
      <c r="B986" s="208" t="s">
        <v>7870</v>
      </c>
      <c r="C986" s="206"/>
    </row>
    <row r="987" spans="1:4" x14ac:dyDescent="0.2">
      <c r="A987" s="211">
        <v>5865</v>
      </c>
      <c r="B987" s="208" t="s">
        <v>7871</v>
      </c>
      <c r="C987" s="208" t="s">
        <v>281</v>
      </c>
      <c r="D987" s="212" t="s">
        <v>19822</v>
      </c>
    </row>
    <row r="988" spans="1:4" x14ac:dyDescent="0.2">
      <c r="A988" s="206"/>
      <c r="B988" s="208" t="s">
        <v>7873</v>
      </c>
      <c r="C988" s="206"/>
    </row>
    <row r="989" spans="1:4" x14ac:dyDescent="0.2">
      <c r="A989" s="211">
        <v>5869</v>
      </c>
      <c r="B989" s="208" t="s">
        <v>7874</v>
      </c>
      <c r="C989" s="208" t="s">
        <v>281</v>
      </c>
      <c r="D989" s="212" t="s">
        <v>19361</v>
      </c>
    </row>
    <row r="990" spans="1:4" x14ac:dyDescent="0.2">
      <c r="A990" s="206"/>
      <c r="B990" s="208" t="s">
        <v>7875</v>
      </c>
      <c r="C990" s="206"/>
    </row>
    <row r="991" spans="1:4" x14ac:dyDescent="0.2">
      <c r="A991" s="206"/>
      <c r="B991" s="211">
        <v>2014</v>
      </c>
      <c r="C991" s="206"/>
    </row>
    <row r="992" spans="1:4" x14ac:dyDescent="0.2">
      <c r="A992" s="211">
        <v>5873</v>
      </c>
      <c r="B992" s="208" t="s">
        <v>7876</v>
      </c>
      <c r="C992" s="208" t="s">
        <v>281</v>
      </c>
      <c r="D992" s="212" t="s">
        <v>19823</v>
      </c>
    </row>
    <row r="993" spans="1:4" x14ac:dyDescent="0.2">
      <c r="A993" s="206"/>
      <c r="B993" s="208" t="s">
        <v>7877</v>
      </c>
      <c r="C993" s="206"/>
    </row>
    <row r="994" spans="1:4" x14ac:dyDescent="0.2">
      <c r="A994" s="211">
        <v>5877</v>
      </c>
      <c r="B994" s="208" t="s">
        <v>7845</v>
      </c>
      <c r="C994" s="208" t="s">
        <v>281</v>
      </c>
      <c r="D994" s="212" t="s">
        <v>19824</v>
      </c>
    </row>
    <row r="995" spans="1:4" x14ac:dyDescent="0.2">
      <c r="A995" s="206"/>
      <c r="B995" s="208" t="s">
        <v>7720</v>
      </c>
      <c r="C995" s="206"/>
    </row>
    <row r="996" spans="1:4" x14ac:dyDescent="0.2">
      <c r="A996" s="206"/>
      <c r="B996" s="208" t="s">
        <v>7721</v>
      </c>
      <c r="C996" s="206"/>
    </row>
    <row r="997" spans="1:4" x14ac:dyDescent="0.2">
      <c r="A997" s="206"/>
      <c r="B997" s="208" t="s">
        <v>7878</v>
      </c>
      <c r="C997" s="206"/>
    </row>
    <row r="998" spans="1:4" x14ac:dyDescent="0.2">
      <c r="A998" s="211">
        <v>5881</v>
      </c>
      <c r="B998" s="208" t="s">
        <v>7879</v>
      </c>
      <c r="C998" s="208" t="s">
        <v>281</v>
      </c>
      <c r="D998" s="212" t="s">
        <v>19825</v>
      </c>
    </row>
    <row r="999" spans="1:4" x14ac:dyDescent="0.2">
      <c r="A999" s="206"/>
      <c r="B999" s="208" t="s">
        <v>7881</v>
      </c>
      <c r="C999" s="206"/>
    </row>
    <row r="1000" spans="1:4" x14ac:dyDescent="0.2">
      <c r="A1000" s="206"/>
      <c r="B1000" s="206"/>
      <c r="C1000" s="206"/>
    </row>
    <row r="1001" spans="1:4" x14ac:dyDescent="0.2">
      <c r="A1001" s="205" t="s">
        <v>7299</v>
      </c>
      <c r="B1001" s="206"/>
      <c r="C1001" s="206"/>
      <c r="D1001" s="207" t="s">
        <v>15576</v>
      </c>
    </row>
    <row r="1002" spans="1:4" x14ac:dyDescent="0.2">
      <c r="A1002" s="208" t="s">
        <v>7300</v>
      </c>
      <c r="B1002" s="206"/>
      <c r="C1002" s="208" t="s">
        <v>15391</v>
      </c>
    </row>
    <row r="1003" spans="1:4" x14ac:dyDescent="0.2">
      <c r="A1003" s="206"/>
      <c r="B1003" s="206"/>
      <c r="C1003" s="208" t="s">
        <v>15392</v>
      </c>
    </row>
    <row r="1004" spans="1:4" x14ac:dyDescent="0.2">
      <c r="A1004" s="208" t="s">
        <v>15393</v>
      </c>
      <c r="B1004" s="208" t="s">
        <v>15394</v>
      </c>
      <c r="C1004" s="206"/>
    </row>
    <row r="1005" spans="1:4" x14ac:dyDescent="0.2">
      <c r="A1005" s="208" t="s">
        <v>7301</v>
      </c>
      <c r="B1005" s="208" t="s">
        <v>7302</v>
      </c>
      <c r="C1005" s="206"/>
    </row>
    <row r="1006" spans="1:4" x14ac:dyDescent="0.2">
      <c r="A1006" s="208" t="s">
        <v>7303</v>
      </c>
      <c r="B1006" s="206"/>
      <c r="C1006" s="208" t="s">
        <v>7304</v>
      </c>
      <c r="D1006" s="207" t="s">
        <v>15395</v>
      </c>
    </row>
    <row r="1007" spans="1:4" x14ac:dyDescent="0.2">
      <c r="A1007" s="209" t="s">
        <v>40</v>
      </c>
      <c r="B1007" s="209" t="s">
        <v>7305</v>
      </c>
      <c r="C1007" s="209" t="s">
        <v>7306</v>
      </c>
      <c r="D1007" s="210" t="s">
        <v>7307</v>
      </c>
    </row>
    <row r="1008" spans="1:4" x14ac:dyDescent="0.2">
      <c r="A1008" s="208" t="s">
        <v>7476</v>
      </c>
      <c r="B1008" s="208" t="s">
        <v>7477</v>
      </c>
      <c r="C1008" s="206"/>
    </row>
    <row r="1009" spans="1:4" x14ac:dyDescent="0.2">
      <c r="A1009" s="211">
        <v>5884</v>
      </c>
      <c r="B1009" s="208" t="s">
        <v>7882</v>
      </c>
      <c r="C1009" s="208" t="s">
        <v>274</v>
      </c>
      <c r="D1009" s="212" t="s">
        <v>19826</v>
      </c>
    </row>
    <row r="1010" spans="1:4" x14ac:dyDescent="0.2">
      <c r="A1010" s="206"/>
      <c r="B1010" s="208" t="s">
        <v>7726</v>
      </c>
      <c r="C1010" s="206"/>
    </row>
    <row r="1011" spans="1:4" x14ac:dyDescent="0.2">
      <c r="A1011" s="206"/>
      <c r="B1011" s="208" t="s">
        <v>7883</v>
      </c>
      <c r="C1011" s="206"/>
    </row>
    <row r="1012" spans="1:4" x14ac:dyDescent="0.2">
      <c r="A1012" s="211">
        <v>5892</v>
      </c>
      <c r="B1012" s="208" t="s">
        <v>15577</v>
      </c>
      <c r="C1012" s="208" t="s">
        <v>281</v>
      </c>
      <c r="D1012" s="212" t="s">
        <v>6052</v>
      </c>
    </row>
    <row r="1013" spans="1:4" x14ac:dyDescent="0.2">
      <c r="A1013" s="206"/>
      <c r="B1013" s="208" t="s">
        <v>15477</v>
      </c>
      <c r="C1013" s="206"/>
    </row>
    <row r="1014" spans="1:4" x14ac:dyDescent="0.2">
      <c r="A1014" s="206"/>
      <c r="B1014" s="208" t="s">
        <v>7878</v>
      </c>
      <c r="C1014" s="206"/>
    </row>
    <row r="1015" spans="1:4" x14ac:dyDescent="0.2">
      <c r="A1015" s="211">
        <v>5896</v>
      </c>
      <c r="B1015" s="208" t="s">
        <v>15578</v>
      </c>
      <c r="C1015" s="208" t="s">
        <v>281</v>
      </c>
      <c r="D1015" s="212" t="s">
        <v>13761</v>
      </c>
    </row>
    <row r="1016" spans="1:4" x14ac:dyDescent="0.2">
      <c r="A1016" s="206"/>
      <c r="B1016" s="208" t="s">
        <v>15479</v>
      </c>
      <c r="C1016" s="206"/>
    </row>
    <row r="1017" spans="1:4" x14ac:dyDescent="0.2">
      <c r="A1017" s="206"/>
      <c r="B1017" s="208" t="s">
        <v>15579</v>
      </c>
      <c r="C1017" s="206"/>
    </row>
    <row r="1018" spans="1:4" x14ac:dyDescent="0.2">
      <c r="A1018" s="211">
        <v>5903</v>
      </c>
      <c r="B1018" s="208" t="s">
        <v>15580</v>
      </c>
      <c r="C1018" s="208" t="s">
        <v>281</v>
      </c>
      <c r="D1018" s="212" t="s">
        <v>19827</v>
      </c>
    </row>
    <row r="1019" spans="1:4" x14ac:dyDescent="0.2">
      <c r="A1019" s="206"/>
      <c r="B1019" s="208" t="s">
        <v>15482</v>
      </c>
      <c r="C1019" s="206"/>
    </row>
    <row r="1020" spans="1:4" x14ac:dyDescent="0.2">
      <c r="A1020" s="206"/>
      <c r="B1020" s="208" t="s">
        <v>15581</v>
      </c>
      <c r="C1020" s="206"/>
    </row>
    <row r="1021" spans="1:4" x14ac:dyDescent="0.2">
      <c r="A1021" s="211">
        <v>5907</v>
      </c>
      <c r="B1021" s="208" t="s">
        <v>7885</v>
      </c>
      <c r="C1021" s="208" t="s">
        <v>274</v>
      </c>
      <c r="D1021" s="212" t="s">
        <v>18090</v>
      </c>
    </row>
    <row r="1022" spans="1:4" x14ac:dyDescent="0.2">
      <c r="A1022" s="206"/>
      <c r="B1022" s="208" t="s">
        <v>7886</v>
      </c>
      <c r="C1022" s="206"/>
    </row>
    <row r="1023" spans="1:4" x14ac:dyDescent="0.2">
      <c r="A1023" s="211">
        <v>5911</v>
      </c>
      <c r="B1023" s="208" t="s">
        <v>7887</v>
      </c>
      <c r="C1023" s="208" t="s">
        <v>274</v>
      </c>
      <c r="D1023" s="212" t="s">
        <v>5812</v>
      </c>
    </row>
    <row r="1024" spans="1:4" x14ac:dyDescent="0.2">
      <c r="A1024" s="206"/>
      <c r="B1024" s="208" t="s">
        <v>7889</v>
      </c>
      <c r="C1024" s="206"/>
    </row>
    <row r="1025" spans="1:4" x14ac:dyDescent="0.2">
      <c r="A1025" s="211">
        <v>5923</v>
      </c>
      <c r="B1025" s="208" t="s">
        <v>7891</v>
      </c>
      <c r="C1025" s="208" t="s">
        <v>209</v>
      </c>
      <c r="D1025" s="212" t="s">
        <v>5711</v>
      </c>
    </row>
    <row r="1026" spans="1:4" x14ac:dyDescent="0.2">
      <c r="A1026" s="206"/>
      <c r="B1026" s="208" t="s">
        <v>7892</v>
      </c>
      <c r="C1026" s="206"/>
    </row>
    <row r="1027" spans="1:4" x14ac:dyDescent="0.2">
      <c r="A1027" s="211">
        <v>5926</v>
      </c>
      <c r="B1027" s="208" t="s">
        <v>7893</v>
      </c>
      <c r="C1027" s="208" t="s">
        <v>281</v>
      </c>
      <c r="D1027" s="212" t="s">
        <v>19828</v>
      </c>
    </row>
    <row r="1028" spans="1:4" x14ac:dyDescent="0.2">
      <c r="A1028" s="206"/>
      <c r="B1028" s="208" t="s">
        <v>7894</v>
      </c>
      <c r="C1028" s="206"/>
    </row>
    <row r="1029" spans="1:4" x14ac:dyDescent="0.2">
      <c r="A1029" s="206"/>
      <c r="B1029" s="208" t="s">
        <v>7895</v>
      </c>
      <c r="C1029" s="206"/>
    </row>
    <row r="1030" spans="1:4" x14ac:dyDescent="0.2">
      <c r="A1030" s="211">
        <v>5930</v>
      </c>
      <c r="B1030" s="208" t="s">
        <v>7896</v>
      </c>
      <c r="C1030" s="208" t="s">
        <v>281</v>
      </c>
      <c r="D1030" s="212" t="s">
        <v>6483</v>
      </c>
    </row>
    <row r="1031" spans="1:4" x14ac:dyDescent="0.2">
      <c r="A1031" s="206"/>
      <c r="B1031" s="208" t="s">
        <v>7739</v>
      </c>
      <c r="C1031" s="206"/>
    </row>
    <row r="1032" spans="1:4" x14ac:dyDescent="0.2">
      <c r="A1032" s="206"/>
      <c r="B1032" s="208" t="s">
        <v>15582</v>
      </c>
      <c r="C1032" s="206"/>
    </row>
    <row r="1033" spans="1:4" x14ac:dyDescent="0.2">
      <c r="A1033" s="206"/>
      <c r="B1033" s="208" t="s">
        <v>8272</v>
      </c>
      <c r="C1033" s="206"/>
    </row>
    <row r="1034" spans="1:4" x14ac:dyDescent="0.2">
      <c r="A1034" s="211">
        <v>5934</v>
      </c>
      <c r="B1034" s="208" t="s">
        <v>7898</v>
      </c>
      <c r="C1034" s="208" t="s">
        <v>281</v>
      </c>
      <c r="D1034" s="212" t="s">
        <v>8872</v>
      </c>
    </row>
    <row r="1035" spans="1:4" x14ac:dyDescent="0.2">
      <c r="A1035" s="206"/>
      <c r="B1035" s="208" t="s">
        <v>7899</v>
      </c>
      <c r="C1035" s="206"/>
    </row>
    <row r="1036" spans="1:4" x14ac:dyDescent="0.2">
      <c r="A1036" s="211">
        <v>5942</v>
      </c>
      <c r="B1036" s="208" t="s">
        <v>7900</v>
      </c>
      <c r="C1036" s="208" t="s">
        <v>281</v>
      </c>
      <c r="D1036" s="212" t="s">
        <v>19829</v>
      </c>
    </row>
    <row r="1037" spans="1:4" x14ac:dyDescent="0.2">
      <c r="A1037" s="206"/>
      <c r="B1037" s="206"/>
      <c r="C1037" s="206"/>
    </row>
    <row r="1038" spans="1:4" x14ac:dyDescent="0.2">
      <c r="A1038" s="205" t="s">
        <v>7299</v>
      </c>
      <c r="B1038" s="206"/>
      <c r="C1038" s="206"/>
      <c r="D1038" s="207" t="s">
        <v>15583</v>
      </c>
    </row>
    <row r="1039" spans="1:4" x14ac:dyDescent="0.2">
      <c r="A1039" s="208" t="s">
        <v>7300</v>
      </c>
      <c r="B1039" s="206"/>
      <c r="C1039" s="208" t="s">
        <v>15391</v>
      </c>
    </row>
    <row r="1040" spans="1:4" x14ac:dyDescent="0.2">
      <c r="A1040" s="206"/>
      <c r="B1040" s="206"/>
      <c r="C1040" s="208" t="s">
        <v>15392</v>
      </c>
    </row>
    <row r="1041" spans="1:4" x14ac:dyDescent="0.2">
      <c r="A1041" s="208" t="s">
        <v>15393</v>
      </c>
      <c r="B1041" s="208" t="s">
        <v>15394</v>
      </c>
      <c r="C1041" s="206"/>
    </row>
    <row r="1042" spans="1:4" x14ac:dyDescent="0.2">
      <c r="A1042" s="208" t="s">
        <v>7301</v>
      </c>
      <c r="B1042" s="208" t="s">
        <v>7302</v>
      </c>
      <c r="C1042" s="206"/>
    </row>
    <row r="1043" spans="1:4" x14ac:dyDescent="0.2">
      <c r="A1043" s="208" t="s">
        <v>7303</v>
      </c>
      <c r="B1043" s="206"/>
      <c r="C1043" s="208" t="s">
        <v>7304</v>
      </c>
      <c r="D1043" s="207" t="s">
        <v>15395</v>
      </c>
    </row>
    <row r="1044" spans="1:4" x14ac:dyDescent="0.2">
      <c r="A1044" s="209" t="s">
        <v>40</v>
      </c>
      <c r="B1044" s="209" t="s">
        <v>7305</v>
      </c>
      <c r="C1044" s="209" t="s">
        <v>7306</v>
      </c>
      <c r="D1044" s="210" t="s">
        <v>7307</v>
      </c>
    </row>
    <row r="1045" spans="1:4" x14ac:dyDescent="0.2">
      <c r="A1045" s="208" t="s">
        <v>7476</v>
      </c>
      <c r="B1045" s="208" t="s">
        <v>7477</v>
      </c>
      <c r="C1045" s="206"/>
    </row>
    <row r="1046" spans="1:4" x14ac:dyDescent="0.2">
      <c r="A1046" s="206"/>
      <c r="B1046" s="208" t="s">
        <v>7901</v>
      </c>
      <c r="C1046" s="206"/>
    </row>
    <row r="1047" spans="1:4" x14ac:dyDescent="0.2">
      <c r="A1047" s="211">
        <v>5946</v>
      </c>
      <c r="B1047" s="208" t="s">
        <v>7902</v>
      </c>
      <c r="C1047" s="208" t="s">
        <v>281</v>
      </c>
      <c r="D1047" s="212" t="s">
        <v>19830</v>
      </c>
    </row>
    <row r="1048" spans="1:4" x14ac:dyDescent="0.2">
      <c r="A1048" s="206"/>
      <c r="B1048" s="208" t="s">
        <v>7903</v>
      </c>
      <c r="C1048" s="206"/>
    </row>
    <row r="1049" spans="1:4" x14ac:dyDescent="0.2">
      <c r="A1049" s="211">
        <v>5952</v>
      </c>
      <c r="B1049" s="208" t="s">
        <v>7904</v>
      </c>
      <c r="C1049" s="208" t="s">
        <v>281</v>
      </c>
      <c r="D1049" s="212" t="s">
        <v>7995</v>
      </c>
    </row>
    <row r="1050" spans="1:4" x14ac:dyDescent="0.2">
      <c r="A1050" s="206"/>
      <c r="B1050" s="208" t="s">
        <v>7905</v>
      </c>
      <c r="C1050" s="206"/>
    </row>
    <row r="1051" spans="1:4" x14ac:dyDescent="0.2">
      <c r="A1051" s="211">
        <v>5954</v>
      </c>
      <c r="B1051" s="208" t="s">
        <v>15584</v>
      </c>
      <c r="C1051" s="208" t="s">
        <v>281</v>
      </c>
      <c r="D1051" s="212" t="s">
        <v>7223</v>
      </c>
    </row>
    <row r="1052" spans="1:4" x14ac:dyDescent="0.2">
      <c r="A1052" s="206"/>
      <c r="B1052" s="208" t="s">
        <v>15585</v>
      </c>
      <c r="C1052" s="206"/>
    </row>
    <row r="1053" spans="1:4" x14ac:dyDescent="0.2">
      <c r="A1053" s="211">
        <v>5959</v>
      </c>
      <c r="B1053" s="208" t="s">
        <v>7907</v>
      </c>
      <c r="C1053" s="208" t="s">
        <v>281</v>
      </c>
      <c r="D1053" s="212" t="s">
        <v>13273</v>
      </c>
    </row>
    <row r="1054" spans="1:4" x14ac:dyDescent="0.2">
      <c r="A1054" s="206"/>
      <c r="B1054" s="208" t="s">
        <v>7908</v>
      </c>
      <c r="C1054" s="206"/>
    </row>
    <row r="1055" spans="1:4" x14ac:dyDescent="0.2">
      <c r="A1055" s="211">
        <v>5961</v>
      </c>
      <c r="B1055" s="208" t="s">
        <v>15586</v>
      </c>
      <c r="C1055" s="208" t="s">
        <v>274</v>
      </c>
      <c r="D1055" s="212" t="s">
        <v>14482</v>
      </c>
    </row>
    <row r="1056" spans="1:4" x14ac:dyDescent="0.2">
      <c r="A1056" s="206"/>
      <c r="B1056" s="208" t="s">
        <v>15468</v>
      </c>
      <c r="C1056" s="206"/>
    </row>
    <row r="1057" spans="1:4" x14ac:dyDescent="0.2">
      <c r="A1057" s="206"/>
      <c r="B1057" s="208" t="s">
        <v>15587</v>
      </c>
      <c r="C1057" s="206"/>
    </row>
    <row r="1058" spans="1:4" x14ac:dyDescent="0.2">
      <c r="A1058" s="211">
        <v>6260</v>
      </c>
      <c r="B1058" s="208" t="s">
        <v>15588</v>
      </c>
      <c r="C1058" s="208" t="s">
        <v>281</v>
      </c>
      <c r="D1058" s="212" t="s">
        <v>18781</v>
      </c>
    </row>
    <row r="1059" spans="1:4" x14ac:dyDescent="0.2">
      <c r="A1059" s="206"/>
      <c r="B1059" s="208" t="s">
        <v>15491</v>
      </c>
      <c r="C1059" s="206"/>
    </row>
    <row r="1060" spans="1:4" x14ac:dyDescent="0.2">
      <c r="A1060" s="206"/>
      <c r="B1060" s="208" t="s">
        <v>15589</v>
      </c>
      <c r="C1060" s="206"/>
    </row>
    <row r="1061" spans="1:4" x14ac:dyDescent="0.2">
      <c r="A1061" s="211">
        <v>6389</v>
      </c>
      <c r="B1061" s="208" t="s">
        <v>7910</v>
      </c>
      <c r="C1061" s="208" t="s">
        <v>281</v>
      </c>
      <c r="D1061" s="212" t="s">
        <v>13285</v>
      </c>
    </row>
    <row r="1062" spans="1:4" x14ac:dyDescent="0.2">
      <c r="A1062" s="211">
        <v>6880</v>
      </c>
      <c r="B1062" s="208" t="s">
        <v>7911</v>
      </c>
      <c r="C1062" s="208" t="s">
        <v>281</v>
      </c>
      <c r="D1062" s="212" t="s">
        <v>19831</v>
      </c>
    </row>
    <row r="1063" spans="1:4" x14ac:dyDescent="0.2">
      <c r="A1063" s="206"/>
      <c r="B1063" s="208" t="s">
        <v>7913</v>
      </c>
      <c r="C1063" s="206"/>
    </row>
    <row r="1064" spans="1:4" x14ac:dyDescent="0.2">
      <c r="A1064" s="206"/>
      <c r="B1064" s="208" t="s">
        <v>7754</v>
      </c>
      <c r="C1064" s="206"/>
    </row>
    <row r="1065" spans="1:4" x14ac:dyDescent="0.2">
      <c r="A1065" s="211">
        <v>7023</v>
      </c>
      <c r="B1065" s="208" t="s">
        <v>7914</v>
      </c>
      <c r="C1065" s="208" t="s">
        <v>274</v>
      </c>
      <c r="D1065" s="212" t="s">
        <v>16807</v>
      </c>
    </row>
    <row r="1066" spans="1:4" x14ac:dyDescent="0.2">
      <c r="A1066" s="206"/>
      <c r="B1066" s="208" t="s">
        <v>7916</v>
      </c>
      <c r="C1066" s="206"/>
    </row>
    <row r="1067" spans="1:4" x14ac:dyDescent="0.2">
      <c r="A1067" s="211">
        <v>7031</v>
      </c>
      <c r="B1067" s="208" t="s">
        <v>7917</v>
      </c>
      <c r="C1067" s="208" t="s">
        <v>281</v>
      </c>
      <c r="D1067" s="212" t="s">
        <v>5705</v>
      </c>
    </row>
    <row r="1068" spans="1:4" x14ac:dyDescent="0.2">
      <c r="A1068" s="206"/>
      <c r="B1068" s="208" t="s">
        <v>7846</v>
      </c>
      <c r="C1068" s="206"/>
    </row>
    <row r="1069" spans="1:4" x14ac:dyDescent="0.2">
      <c r="A1069" s="211">
        <v>7043</v>
      </c>
      <c r="B1069" s="208" t="s">
        <v>7918</v>
      </c>
      <c r="C1069" s="208" t="s">
        <v>281</v>
      </c>
      <c r="D1069" s="207" t="s">
        <v>6087</v>
      </c>
    </row>
    <row r="1070" spans="1:4" x14ac:dyDescent="0.2">
      <c r="A1070" s="206"/>
      <c r="B1070" s="208" t="s">
        <v>15493</v>
      </c>
      <c r="C1070" s="206"/>
    </row>
    <row r="1071" spans="1:4" x14ac:dyDescent="0.2">
      <c r="A1071" s="206"/>
      <c r="B1071" s="208" t="s">
        <v>7919</v>
      </c>
      <c r="C1071" s="206"/>
    </row>
    <row r="1072" spans="1:4" x14ac:dyDescent="0.2">
      <c r="A1072" s="211">
        <v>7050</v>
      </c>
      <c r="B1072" s="208" t="s">
        <v>7920</v>
      </c>
      <c r="C1072" s="208" t="s">
        <v>281</v>
      </c>
      <c r="D1072" s="212" t="s">
        <v>19832</v>
      </c>
    </row>
    <row r="1073" spans="1:4" x14ac:dyDescent="0.2">
      <c r="A1073" s="206"/>
      <c r="B1073" s="208" t="s">
        <v>7764</v>
      </c>
      <c r="C1073" s="206"/>
    </row>
    <row r="1074" spans="1:4" x14ac:dyDescent="0.2">
      <c r="A1074" s="206"/>
      <c r="B1074" s="206"/>
      <c r="C1074" s="206"/>
    </row>
    <row r="1075" spans="1:4" x14ac:dyDescent="0.2">
      <c r="A1075" s="205" t="s">
        <v>7299</v>
      </c>
      <c r="B1075" s="206"/>
      <c r="C1075" s="206"/>
      <c r="D1075" s="207" t="s">
        <v>15590</v>
      </c>
    </row>
    <row r="1076" spans="1:4" x14ac:dyDescent="0.2">
      <c r="A1076" s="208" t="s">
        <v>7300</v>
      </c>
      <c r="B1076" s="206"/>
      <c r="C1076" s="208" t="s">
        <v>15391</v>
      </c>
    </row>
    <row r="1077" spans="1:4" x14ac:dyDescent="0.2">
      <c r="A1077" s="206"/>
      <c r="B1077" s="206"/>
      <c r="C1077" s="208" t="s">
        <v>15392</v>
      </c>
    </row>
    <row r="1078" spans="1:4" x14ac:dyDescent="0.2">
      <c r="A1078" s="208" t="s">
        <v>15393</v>
      </c>
      <c r="B1078" s="208" t="s">
        <v>15394</v>
      </c>
      <c r="C1078" s="206"/>
    </row>
    <row r="1079" spans="1:4" x14ac:dyDescent="0.2">
      <c r="A1079" s="208" t="s">
        <v>7301</v>
      </c>
      <c r="B1079" s="208" t="s">
        <v>7302</v>
      </c>
      <c r="C1079" s="206"/>
    </row>
    <row r="1080" spans="1:4" x14ac:dyDescent="0.2">
      <c r="A1080" s="208" t="s">
        <v>7303</v>
      </c>
      <c r="B1080" s="206"/>
      <c r="C1080" s="208" t="s">
        <v>7304</v>
      </c>
      <c r="D1080" s="207" t="s">
        <v>15395</v>
      </c>
    </row>
    <row r="1081" spans="1:4" x14ac:dyDescent="0.2">
      <c r="A1081" s="209" t="s">
        <v>40</v>
      </c>
      <c r="B1081" s="209" t="s">
        <v>7305</v>
      </c>
      <c r="C1081" s="209" t="s">
        <v>7306</v>
      </c>
      <c r="D1081" s="210" t="s">
        <v>7307</v>
      </c>
    </row>
    <row r="1082" spans="1:4" x14ac:dyDescent="0.2">
      <c r="A1082" s="208" t="s">
        <v>7476</v>
      </c>
      <c r="B1082" s="208" t="s">
        <v>7477</v>
      </c>
      <c r="C1082" s="206"/>
    </row>
    <row r="1083" spans="1:4" x14ac:dyDescent="0.2">
      <c r="A1083" s="206"/>
      <c r="B1083" s="208" t="s">
        <v>7922</v>
      </c>
      <c r="C1083" s="206"/>
    </row>
    <row r="1084" spans="1:4" x14ac:dyDescent="0.2">
      <c r="A1084" s="211">
        <v>67827</v>
      </c>
      <c r="B1084" s="208" t="s">
        <v>15591</v>
      </c>
      <c r="C1084" s="208" t="s">
        <v>274</v>
      </c>
      <c r="D1084" s="212" t="s">
        <v>19833</v>
      </c>
    </row>
    <row r="1085" spans="1:4" x14ac:dyDescent="0.2">
      <c r="A1085" s="206"/>
      <c r="B1085" s="208" t="s">
        <v>15495</v>
      </c>
      <c r="C1085" s="206"/>
    </row>
    <row r="1086" spans="1:4" x14ac:dyDescent="0.2">
      <c r="A1086" s="206"/>
      <c r="B1086" s="208" t="s">
        <v>15592</v>
      </c>
      <c r="C1086" s="206"/>
    </row>
    <row r="1087" spans="1:4" x14ac:dyDescent="0.2">
      <c r="A1087" s="211">
        <v>73395</v>
      </c>
      <c r="B1087" s="208" t="s">
        <v>7923</v>
      </c>
      <c r="C1087" s="208" t="s">
        <v>281</v>
      </c>
      <c r="D1087" s="212" t="s">
        <v>5254</v>
      </c>
    </row>
    <row r="1088" spans="1:4" x14ac:dyDescent="0.2">
      <c r="A1088" s="211">
        <v>83760</v>
      </c>
      <c r="B1088" s="208" t="s">
        <v>7924</v>
      </c>
      <c r="C1088" s="208" t="s">
        <v>281</v>
      </c>
      <c r="D1088" s="212" t="s">
        <v>6817</v>
      </c>
    </row>
    <row r="1089" spans="1:4" x14ac:dyDescent="0.2">
      <c r="A1089" s="211">
        <v>83766</v>
      </c>
      <c r="B1089" s="208" t="s">
        <v>7925</v>
      </c>
      <c r="C1089" s="208" t="s">
        <v>281</v>
      </c>
      <c r="D1089" s="212" t="s">
        <v>17960</v>
      </c>
    </row>
    <row r="1090" spans="1:4" x14ac:dyDescent="0.2">
      <c r="A1090" s="211">
        <v>84013</v>
      </c>
      <c r="B1090" s="208" t="s">
        <v>7843</v>
      </c>
      <c r="C1090" s="208" t="s">
        <v>281</v>
      </c>
      <c r="D1090" s="212" t="s">
        <v>19834</v>
      </c>
    </row>
    <row r="1091" spans="1:4" x14ac:dyDescent="0.2">
      <c r="A1091" s="206"/>
      <c r="B1091" s="208" t="s">
        <v>7927</v>
      </c>
      <c r="C1091" s="206"/>
    </row>
    <row r="1092" spans="1:4" x14ac:dyDescent="0.2">
      <c r="A1092" s="211">
        <v>87446</v>
      </c>
      <c r="B1092" s="208" t="s">
        <v>7928</v>
      </c>
      <c r="C1092" s="208" t="s">
        <v>281</v>
      </c>
      <c r="D1092" s="207" t="s">
        <v>5612</v>
      </c>
    </row>
    <row r="1093" spans="1:4" x14ac:dyDescent="0.2">
      <c r="A1093" s="206"/>
      <c r="B1093" s="208" t="s">
        <v>7929</v>
      </c>
      <c r="C1093" s="206"/>
    </row>
    <row r="1094" spans="1:4" x14ac:dyDescent="0.2">
      <c r="A1094" s="211">
        <v>88392</v>
      </c>
      <c r="B1094" s="208" t="s">
        <v>7930</v>
      </c>
      <c r="C1094" s="208" t="s">
        <v>281</v>
      </c>
      <c r="D1094" s="207" t="s">
        <v>5465</v>
      </c>
    </row>
    <row r="1095" spans="1:4" x14ac:dyDescent="0.2">
      <c r="A1095" s="206"/>
      <c r="B1095" s="208" t="s">
        <v>7931</v>
      </c>
      <c r="C1095" s="206"/>
    </row>
    <row r="1096" spans="1:4" x14ac:dyDescent="0.2">
      <c r="A1096" s="211">
        <v>88398</v>
      </c>
      <c r="B1096" s="208" t="s">
        <v>7932</v>
      </c>
      <c r="C1096" s="208" t="s">
        <v>281</v>
      </c>
      <c r="D1096" s="212" t="s">
        <v>5363</v>
      </c>
    </row>
    <row r="1097" spans="1:4" x14ac:dyDescent="0.2">
      <c r="A1097" s="206"/>
      <c r="B1097" s="208" t="s">
        <v>7933</v>
      </c>
      <c r="C1097" s="206"/>
    </row>
    <row r="1098" spans="1:4" x14ac:dyDescent="0.2">
      <c r="A1098" s="211">
        <v>88404</v>
      </c>
      <c r="B1098" s="208" t="s">
        <v>7934</v>
      </c>
      <c r="C1098" s="208" t="s">
        <v>281</v>
      </c>
      <c r="D1098" s="207" t="s">
        <v>7935</v>
      </c>
    </row>
    <row r="1099" spans="1:4" x14ac:dyDescent="0.2">
      <c r="A1099" s="206"/>
      <c r="B1099" s="208" t="s">
        <v>7936</v>
      </c>
      <c r="C1099" s="206"/>
    </row>
    <row r="1100" spans="1:4" x14ac:dyDescent="0.2">
      <c r="A1100" s="211">
        <v>88430</v>
      </c>
      <c r="B1100" s="208" t="s">
        <v>7937</v>
      </c>
      <c r="C1100" s="208" t="s">
        <v>281</v>
      </c>
      <c r="D1100" s="212" t="s">
        <v>5785</v>
      </c>
    </row>
    <row r="1101" spans="1:4" x14ac:dyDescent="0.2">
      <c r="A1101" s="206"/>
      <c r="B1101" s="208" t="s">
        <v>7938</v>
      </c>
      <c r="C1101" s="206"/>
    </row>
    <row r="1102" spans="1:4" x14ac:dyDescent="0.2">
      <c r="A1102" s="211">
        <v>88438</v>
      </c>
      <c r="B1102" s="208" t="s">
        <v>7939</v>
      </c>
      <c r="C1102" s="208" t="s">
        <v>281</v>
      </c>
      <c r="D1102" s="212" t="s">
        <v>11306</v>
      </c>
    </row>
    <row r="1103" spans="1:4" x14ac:dyDescent="0.2">
      <c r="A1103" s="206"/>
      <c r="B1103" s="208" t="s">
        <v>7940</v>
      </c>
      <c r="C1103" s="206"/>
    </row>
    <row r="1104" spans="1:4" x14ac:dyDescent="0.2">
      <c r="A1104" s="211">
        <v>88831</v>
      </c>
      <c r="B1104" s="208" t="s">
        <v>7941</v>
      </c>
      <c r="C1104" s="208" t="s">
        <v>209</v>
      </c>
      <c r="D1104" s="207" t="s">
        <v>5758</v>
      </c>
    </row>
    <row r="1105" spans="1:4" x14ac:dyDescent="0.2">
      <c r="A1105" s="206"/>
      <c r="B1105" s="208" t="s">
        <v>7942</v>
      </c>
      <c r="C1105" s="206"/>
    </row>
    <row r="1106" spans="1:4" x14ac:dyDescent="0.2">
      <c r="A1106" s="206"/>
      <c r="B1106" s="208" t="s">
        <v>7801</v>
      </c>
      <c r="C1106" s="206"/>
    </row>
    <row r="1107" spans="1:4" x14ac:dyDescent="0.2">
      <c r="A1107" s="211">
        <v>88844</v>
      </c>
      <c r="B1107" s="208" t="s">
        <v>7943</v>
      </c>
      <c r="C1107" s="208" t="s">
        <v>281</v>
      </c>
      <c r="D1107" s="212" t="s">
        <v>19835</v>
      </c>
    </row>
    <row r="1108" spans="1:4" x14ac:dyDescent="0.2">
      <c r="A1108" s="206"/>
      <c r="B1108" s="208" t="s">
        <v>7945</v>
      </c>
      <c r="C1108" s="206"/>
    </row>
    <row r="1109" spans="1:4" x14ac:dyDescent="0.2">
      <c r="A1109" s="211">
        <v>88908</v>
      </c>
      <c r="B1109" s="208" t="s">
        <v>7946</v>
      </c>
      <c r="C1109" s="208" t="s">
        <v>281</v>
      </c>
      <c r="D1109" s="212" t="s">
        <v>6486</v>
      </c>
    </row>
    <row r="1110" spans="1:4" x14ac:dyDescent="0.2">
      <c r="A1110" s="206"/>
      <c r="B1110" s="208" t="s">
        <v>7948</v>
      </c>
      <c r="C1110" s="206"/>
    </row>
    <row r="1111" spans="1:4" x14ac:dyDescent="0.2">
      <c r="A1111" s="206"/>
      <c r="B1111" s="206"/>
      <c r="C1111" s="206"/>
    </row>
    <row r="1112" spans="1:4" x14ac:dyDescent="0.2">
      <c r="A1112" s="205" t="s">
        <v>7299</v>
      </c>
      <c r="B1112" s="206"/>
      <c r="C1112" s="206"/>
      <c r="D1112" s="207" t="s">
        <v>15593</v>
      </c>
    </row>
    <row r="1113" spans="1:4" x14ac:dyDescent="0.2">
      <c r="A1113" s="208" t="s">
        <v>7300</v>
      </c>
      <c r="B1113" s="206"/>
      <c r="C1113" s="208" t="s">
        <v>15391</v>
      </c>
    </row>
    <row r="1114" spans="1:4" x14ac:dyDescent="0.2">
      <c r="A1114" s="206"/>
      <c r="B1114" s="206"/>
      <c r="C1114" s="208" t="s">
        <v>15392</v>
      </c>
    </row>
    <row r="1115" spans="1:4" x14ac:dyDescent="0.2">
      <c r="A1115" s="208" t="s">
        <v>15393</v>
      </c>
      <c r="B1115" s="208" t="s">
        <v>15394</v>
      </c>
      <c r="C1115" s="206"/>
    </row>
    <row r="1116" spans="1:4" x14ac:dyDescent="0.2">
      <c r="A1116" s="208" t="s">
        <v>7301</v>
      </c>
      <c r="B1116" s="208" t="s">
        <v>7302</v>
      </c>
      <c r="C1116" s="206"/>
    </row>
    <row r="1117" spans="1:4" x14ac:dyDescent="0.2">
      <c r="A1117" s="208" t="s">
        <v>7303</v>
      </c>
      <c r="B1117" s="206"/>
      <c r="C1117" s="208" t="s">
        <v>7304</v>
      </c>
      <c r="D1117" s="207" t="s">
        <v>15395</v>
      </c>
    </row>
    <row r="1118" spans="1:4" x14ac:dyDescent="0.2">
      <c r="A1118" s="209" t="s">
        <v>40</v>
      </c>
      <c r="B1118" s="209" t="s">
        <v>7305</v>
      </c>
      <c r="C1118" s="209" t="s">
        <v>7306</v>
      </c>
      <c r="D1118" s="210" t="s">
        <v>7307</v>
      </c>
    </row>
    <row r="1119" spans="1:4" x14ac:dyDescent="0.2">
      <c r="A1119" s="208" t="s">
        <v>7476</v>
      </c>
      <c r="B1119" s="208" t="s">
        <v>7477</v>
      </c>
      <c r="C1119" s="206"/>
    </row>
    <row r="1120" spans="1:4" x14ac:dyDescent="0.2">
      <c r="A1120" s="211">
        <v>89022</v>
      </c>
      <c r="B1120" s="208" t="s">
        <v>7949</v>
      </c>
      <c r="C1120" s="208" t="s">
        <v>281</v>
      </c>
      <c r="D1120" s="207" t="s">
        <v>6910</v>
      </c>
    </row>
    <row r="1121" spans="1:4" x14ac:dyDescent="0.2">
      <c r="A1121" s="206"/>
      <c r="B1121" s="208" t="s">
        <v>7806</v>
      </c>
      <c r="C1121" s="206"/>
    </row>
    <row r="1122" spans="1:4" x14ac:dyDescent="0.2">
      <c r="A1122" s="206"/>
      <c r="B1122" s="208" t="s">
        <v>7950</v>
      </c>
      <c r="C1122" s="206"/>
    </row>
    <row r="1123" spans="1:4" x14ac:dyDescent="0.2">
      <c r="A1123" s="211">
        <v>89027</v>
      </c>
      <c r="B1123" s="208" t="s">
        <v>7951</v>
      </c>
      <c r="C1123" s="208" t="s">
        <v>281</v>
      </c>
      <c r="D1123" s="212" t="s">
        <v>5918</v>
      </c>
    </row>
    <row r="1124" spans="1:4" x14ac:dyDescent="0.2">
      <c r="A1124" s="206"/>
      <c r="B1124" s="208" t="s">
        <v>7809</v>
      </c>
      <c r="C1124" s="206"/>
    </row>
    <row r="1125" spans="1:4" x14ac:dyDescent="0.2">
      <c r="A1125" s="211">
        <v>89031</v>
      </c>
      <c r="B1125" s="208" t="s">
        <v>7953</v>
      </c>
      <c r="C1125" s="208" t="s">
        <v>281</v>
      </c>
      <c r="D1125" s="212" t="s">
        <v>19836</v>
      </c>
    </row>
    <row r="1126" spans="1:4" x14ac:dyDescent="0.2">
      <c r="A1126" s="206"/>
      <c r="B1126" s="208" t="s">
        <v>7955</v>
      </c>
      <c r="C1126" s="206"/>
    </row>
    <row r="1127" spans="1:4" x14ac:dyDescent="0.2">
      <c r="A1127" s="211">
        <v>89036</v>
      </c>
      <c r="B1127" s="208" t="s">
        <v>7956</v>
      </c>
      <c r="C1127" s="208" t="s">
        <v>281</v>
      </c>
      <c r="D1127" s="212" t="s">
        <v>19837</v>
      </c>
    </row>
    <row r="1128" spans="1:4" x14ac:dyDescent="0.2">
      <c r="A1128" s="206"/>
      <c r="B1128" s="208" t="s">
        <v>7864</v>
      </c>
      <c r="C1128" s="206"/>
    </row>
    <row r="1129" spans="1:4" x14ac:dyDescent="0.2">
      <c r="A1129" s="211">
        <v>89218</v>
      </c>
      <c r="B1129" s="208" t="s">
        <v>7957</v>
      </c>
      <c r="C1129" s="208" t="s">
        <v>281</v>
      </c>
      <c r="D1129" s="212" t="s">
        <v>17845</v>
      </c>
    </row>
    <row r="1130" spans="1:4" x14ac:dyDescent="0.2">
      <c r="A1130" s="206"/>
      <c r="B1130" s="208" t="s">
        <v>7958</v>
      </c>
      <c r="C1130" s="206"/>
    </row>
    <row r="1131" spans="1:4" x14ac:dyDescent="0.2">
      <c r="A1131" s="211">
        <v>89226</v>
      </c>
      <c r="B1131" s="208" t="s">
        <v>7959</v>
      </c>
      <c r="C1131" s="208" t="s">
        <v>281</v>
      </c>
      <c r="D1131" s="212" t="s">
        <v>5724</v>
      </c>
    </row>
    <row r="1132" spans="1:4" x14ac:dyDescent="0.2">
      <c r="A1132" s="206"/>
      <c r="B1132" s="208" t="s">
        <v>7960</v>
      </c>
      <c r="C1132" s="206"/>
    </row>
    <row r="1133" spans="1:4" x14ac:dyDescent="0.2">
      <c r="A1133" s="206"/>
      <c r="B1133" s="208" t="s">
        <v>7816</v>
      </c>
      <c r="C1133" s="206"/>
    </row>
    <row r="1134" spans="1:4" x14ac:dyDescent="0.2">
      <c r="A1134" s="211">
        <v>89227</v>
      </c>
      <c r="B1134" s="208" t="s">
        <v>7961</v>
      </c>
      <c r="C1134" s="208" t="s">
        <v>281</v>
      </c>
      <c r="D1134" s="212" t="s">
        <v>8532</v>
      </c>
    </row>
    <row r="1135" spans="1:4" x14ac:dyDescent="0.2">
      <c r="A1135" s="206"/>
      <c r="B1135" s="208" t="s">
        <v>7963</v>
      </c>
      <c r="C1135" s="206"/>
    </row>
    <row r="1136" spans="1:4" x14ac:dyDescent="0.2">
      <c r="A1136" s="206"/>
      <c r="B1136" s="208" t="s">
        <v>7749</v>
      </c>
      <c r="C1136" s="206"/>
    </row>
    <row r="1137" spans="1:4" x14ac:dyDescent="0.2">
      <c r="A1137" s="211">
        <v>89235</v>
      </c>
      <c r="B1137" s="208" t="s">
        <v>7964</v>
      </c>
      <c r="C1137" s="208" t="s">
        <v>281</v>
      </c>
      <c r="D1137" s="212" t="s">
        <v>19838</v>
      </c>
    </row>
    <row r="1138" spans="1:4" x14ac:dyDescent="0.2">
      <c r="A1138" s="206"/>
      <c r="B1138" s="208" t="s">
        <v>7966</v>
      </c>
      <c r="C1138" s="206"/>
    </row>
    <row r="1139" spans="1:4" x14ac:dyDescent="0.2">
      <c r="A1139" s="211">
        <v>89243</v>
      </c>
      <c r="B1139" s="208" t="s">
        <v>7967</v>
      </c>
      <c r="C1139" s="208" t="s">
        <v>281</v>
      </c>
      <c r="D1139" s="212" t="s">
        <v>19839</v>
      </c>
    </row>
    <row r="1140" spans="1:4" x14ac:dyDescent="0.2">
      <c r="A1140" s="206"/>
      <c r="B1140" s="208" t="s">
        <v>7968</v>
      </c>
      <c r="C1140" s="206"/>
    </row>
    <row r="1141" spans="1:4" x14ac:dyDescent="0.2">
      <c r="A1141" s="211">
        <v>89251</v>
      </c>
      <c r="B1141" s="208" t="s">
        <v>7969</v>
      </c>
      <c r="C1141" s="208" t="s">
        <v>281</v>
      </c>
      <c r="D1141" s="212" t="s">
        <v>19840</v>
      </c>
    </row>
    <row r="1142" spans="1:4" x14ac:dyDescent="0.2">
      <c r="A1142" s="206"/>
      <c r="B1142" s="208" t="s">
        <v>7970</v>
      </c>
      <c r="C1142" s="206"/>
    </row>
    <row r="1143" spans="1:4" x14ac:dyDescent="0.2">
      <c r="A1143" s="211">
        <v>89258</v>
      </c>
      <c r="B1143" s="208" t="s">
        <v>7971</v>
      </c>
      <c r="C1143" s="208" t="s">
        <v>281</v>
      </c>
      <c r="D1143" s="212" t="s">
        <v>19841</v>
      </c>
    </row>
    <row r="1144" spans="1:4" x14ac:dyDescent="0.2">
      <c r="A1144" s="206"/>
      <c r="B1144" s="208" t="s">
        <v>7972</v>
      </c>
      <c r="C1144" s="206"/>
    </row>
    <row r="1145" spans="1:4" x14ac:dyDescent="0.2">
      <c r="A1145" s="206"/>
      <c r="B1145" s="208" t="s">
        <v>7973</v>
      </c>
      <c r="C1145" s="206"/>
    </row>
    <row r="1146" spans="1:4" x14ac:dyDescent="0.2">
      <c r="A1146" s="211">
        <v>89273</v>
      </c>
      <c r="B1146" s="208" t="s">
        <v>7974</v>
      </c>
      <c r="C1146" s="208" t="s">
        <v>281</v>
      </c>
      <c r="D1146" s="212" t="s">
        <v>19842</v>
      </c>
    </row>
    <row r="1147" spans="1:4" x14ac:dyDescent="0.2">
      <c r="A1147" s="206"/>
      <c r="B1147" s="208" t="s">
        <v>7975</v>
      </c>
      <c r="C1147" s="206"/>
    </row>
    <row r="1148" spans="1:4" x14ac:dyDescent="0.2">
      <c r="A1148" s="206"/>
      <c r="B1148" s="206"/>
      <c r="C1148" s="206"/>
    </row>
    <row r="1149" spans="1:4" x14ac:dyDescent="0.2">
      <c r="A1149" s="205" t="s">
        <v>7299</v>
      </c>
      <c r="B1149" s="206"/>
      <c r="C1149" s="206"/>
      <c r="D1149" s="207" t="s">
        <v>15594</v>
      </c>
    </row>
    <row r="1150" spans="1:4" x14ac:dyDescent="0.2">
      <c r="A1150" s="208" t="s">
        <v>7300</v>
      </c>
      <c r="B1150" s="206"/>
      <c r="C1150" s="208" t="s">
        <v>15391</v>
      </c>
    </row>
    <row r="1151" spans="1:4" x14ac:dyDescent="0.2">
      <c r="A1151" s="206"/>
      <c r="B1151" s="206"/>
      <c r="C1151" s="208" t="s">
        <v>15392</v>
      </c>
    </row>
    <row r="1152" spans="1:4" x14ac:dyDescent="0.2">
      <c r="A1152" s="208" t="s">
        <v>15393</v>
      </c>
      <c r="B1152" s="208" t="s">
        <v>15394</v>
      </c>
      <c r="C1152" s="206"/>
    </row>
    <row r="1153" spans="1:4" x14ac:dyDescent="0.2">
      <c r="A1153" s="208" t="s">
        <v>7301</v>
      </c>
      <c r="B1153" s="208" t="s">
        <v>7302</v>
      </c>
      <c r="C1153" s="206"/>
    </row>
    <row r="1154" spans="1:4" x14ac:dyDescent="0.2">
      <c r="A1154" s="208" t="s">
        <v>7303</v>
      </c>
      <c r="B1154" s="206"/>
      <c r="C1154" s="208" t="s">
        <v>7304</v>
      </c>
      <c r="D1154" s="207" t="s">
        <v>15395</v>
      </c>
    </row>
    <row r="1155" spans="1:4" x14ac:dyDescent="0.2">
      <c r="A1155" s="209" t="s">
        <v>40</v>
      </c>
      <c r="B1155" s="209" t="s">
        <v>7305</v>
      </c>
      <c r="C1155" s="209" t="s">
        <v>7306</v>
      </c>
      <c r="D1155" s="210" t="s">
        <v>7307</v>
      </c>
    </row>
    <row r="1156" spans="1:4" x14ac:dyDescent="0.2">
      <c r="A1156" s="208" t="s">
        <v>7476</v>
      </c>
      <c r="B1156" s="208" t="s">
        <v>7477</v>
      </c>
      <c r="C1156" s="206"/>
    </row>
    <row r="1157" spans="1:4" x14ac:dyDescent="0.2">
      <c r="A1157" s="206"/>
      <c r="B1157" s="211">
        <v>14</v>
      </c>
      <c r="C1157" s="206"/>
    </row>
    <row r="1158" spans="1:4" x14ac:dyDescent="0.2">
      <c r="A1158" s="211">
        <v>89279</v>
      </c>
      <c r="B1158" s="208" t="s">
        <v>7976</v>
      </c>
      <c r="C1158" s="208" t="s">
        <v>281</v>
      </c>
      <c r="D1158" s="212" t="s">
        <v>6429</v>
      </c>
    </row>
    <row r="1159" spans="1:4" x14ac:dyDescent="0.2">
      <c r="A1159" s="206"/>
      <c r="B1159" s="208" t="s">
        <v>7977</v>
      </c>
      <c r="C1159" s="206"/>
    </row>
    <row r="1160" spans="1:4" x14ac:dyDescent="0.2">
      <c r="A1160" s="211">
        <v>89877</v>
      </c>
      <c r="B1160" s="208" t="s">
        <v>7978</v>
      </c>
      <c r="C1160" s="208" t="s">
        <v>274</v>
      </c>
      <c r="D1160" s="212" t="s">
        <v>19843</v>
      </c>
    </row>
    <row r="1161" spans="1:4" x14ac:dyDescent="0.2">
      <c r="A1161" s="206"/>
      <c r="B1161" s="208" t="s">
        <v>7831</v>
      </c>
      <c r="C1161" s="206"/>
    </row>
    <row r="1162" spans="1:4" x14ac:dyDescent="0.2">
      <c r="A1162" s="206"/>
      <c r="B1162" s="208" t="s">
        <v>7982</v>
      </c>
      <c r="C1162" s="206"/>
    </row>
    <row r="1163" spans="1:4" x14ac:dyDescent="0.2">
      <c r="A1163" s="211">
        <v>89884</v>
      </c>
      <c r="B1163" s="208" t="s">
        <v>7980</v>
      </c>
      <c r="C1163" s="208" t="s">
        <v>274</v>
      </c>
      <c r="D1163" s="212" t="s">
        <v>19844</v>
      </c>
    </row>
    <row r="1164" spans="1:4" x14ac:dyDescent="0.2">
      <c r="A1164" s="206"/>
      <c r="B1164" s="208" t="s">
        <v>7834</v>
      </c>
      <c r="C1164" s="206"/>
    </row>
    <row r="1165" spans="1:4" x14ac:dyDescent="0.2">
      <c r="A1165" s="206"/>
      <c r="B1165" s="208" t="s">
        <v>7982</v>
      </c>
      <c r="C1165" s="206"/>
    </row>
    <row r="1166" spans="1:4" x14ac:dyDescent="0.2">
      <c r="A1166" s="211">
        <v>90587</v>
      </c>
      <c r="B1166" s="208" t="s">
        <v>7983</v>
      </c>
      <c r="C1166" s="208" t="s">
        <v>281</v>
      </c>
      <c r="D1166" s="212" t="s">
        <v>5611</v>
      </c>
    </row>
    <row r="1167" spans="1:4" x14ac:dyDescent="0.2">
      <c r="A1167" s="206"/>
      <c r="B1167" s="208" t="s">
        <v>7984</v>
      </c>
      <c r="C1167" s="206"/>
    </row>
    <row r="1168" spans="1:4" x14ac:dyDescent="0.2">
      <c r="A1168" s="211">
        <v>90626</v>
      </c>
      <c r="B1168" s="208" t="s">
        <v>15595</v>
      </c>
      <c r="C1168" s="208" t="s">
        <v>281</v>
      </c>
      <c r="D1168" s="207" t="s">
        <v>5673</v>
      </c>
    </row>
    <row r="1169" spans="1:4" x14ac:dyDescent="0.2">
      <c r="A1169" s="206"/>
      <c r="B1169" s="208" t="s">
        <v>15596</v>
      </c>
      <c r="C1169" s="206"/>
    </row>
    <row r="1170" spans="1:4" x14ac:dyDescent="0.2">
      <c r="A1170" s="211">
        <v>90632</v>
      </c>
      <c r="B1170" s="208" t="s">
        <v>15597</v>
      </c>
      <c r="C1170" s="208" t="s">
        <v>281</v>
      </c>
      <c r="D1170" s="212" t="s">
        <v>19845</v>
      </c>
    </row>
    <row r="1171" spans="1:4" x14ac:dyDescent="0.2">
      <c r="A1171" s="206"/>
      <c r="B1171" s="208" t="s">
        <v>15598</v>
      </c>
      <c r="C1171" s="206"/>
    </row>
    <row r="1172" spans="1:4" x14ac:dyDescent="0.2">
      <c r="A1172" s="211">
        <v>90638</v>
      </c>
      <c r="B1172" s="208" t="s">
        <v>15599</v>
      </c>
      <c r="C1172" s="208" t="s">
        <v>281</v>
      </c>
      <c r="D1172" s="212" t="s">
        <v>5385</v>
      </c>
    </row>
    <row r="1173" spans="1:4" x14ac:dyDescent="0.2">
      <c r="A1173" s="206"/>
      <c r="B1173" s="208" t="s">
        <v>15517</v>
      </c>
      <c r="C1173" s="206"/>
    </row>
    <row r="1174" spans="1:4" x14ac:dyDescent="0.2">
      <c r="A1174" s="206"/>
      <c r="B1174" s="208" t="s">
        <v>15600</v>
      </c>
      <c r="C1174" s="206"/>
    </row>
    <row r="1175" spans="1:4" x14ac:dyDescent="0.2">
      <c r="A1175" s="211">
        <v>90644</v>
      </c>
      <c r="B1175" s="208" t="s">
        <v>15601</v>
      </c>
      <c r="C1175" s="208" t="s">
        <v>281</v>
      </c>
      <c r="D1175" s="212" t="s">
        <v>6322</v>
      </c>
    </row>
    <row r="1176" spans="1:4" x14ac:dyDescent="0.2">
      <c r="A1176" s="206"/>
      <c r="B1176" s="208" t="s">
        <v>15602</v>
      </c>
      <c r="C1176" s="206"/>
    </row>
    <row r="1177" spans="1:4" x14ac:dyDescent="0.2">
      <c r="A1177" s="211">
        <v>90651</v>
      </c>
      <c r="B1177" s="208" t="s">
        <v>15603</v>
      </c>
      <c r="C1177" s="208" t="s">
        <v>281</v>
      </c>
      <c r="D1177" s="207" t="s">
        <v>16950</v>
      </c>
    </row>
    <row r="1178" spans="1:4" x14ac:dyDescent="0.2">
      <c r="A1178" s="206"/>
      <c r="B1178" s="208" t="s">
        <v>15522</v>
      </c>
      <c r="C1178" s="206"/>
    </row>
    <row r="1179" spans="1:4" x14ac:dyDescent="0.2">
      <c r="A1179" s="206"/>
      <c r="B1179" s="208" t="s">
        <v>15604</v>
      </c>
      <c r="C1179" s="206"/>
    </row>
    <row r="1180" spans="1:4" x14ac:dyDescent="0.2">
      <c r="A1180" s="211">
        <v>90657</v>
      </c>
      <c r="B1180" s="208" t="s">
        <v>15605</v>
      </c>
      <c r="C1180" s="208" t="s">
        <v>281</v>
      </c>
      <c r="D1180" s="212" t="s">
        <v>5717</v>
      </c>
    </row>
    <row r="1181" spans="1:4" x14ac:dyDescent="0.2">
      <c r="A1181" s="206"/>
      <c r="B1181" s="208" t="s">
        <v>15525</v>
      </c>
      <c r="C1181" s="206"/>
    </row>
    <row r="1182" spans="1:4" x14ac:dyDescent="0.2">
      <c r="A1182" s="211">
        <v>90663</v>
      </c>
      <c r="B1182" s="208" t="s">
        <v>15606</v>
      </c>
      <c r="C1182" s="208" t="s">
        <v>281</v>
      </c>
      <c r="D1182" s="212" t="s">
        <v>5555</v>
      </c>
    </row>
    <row r="1183" spans="1:4" x14ac:dyDescent="0.2">
      <c r="A1183" s="206"/>
      <c r="B1183" s="208" t="s">
        <v>15525</v>
      </c>
      <c r="C1183" s="206"/>
    </row>
    <row r="1184" spans="1:4" x14ac:dyDescent="0.2">
      <c r="A1184" s="211">
        <v>90669</v>
      </c>
      <c r="B1184" s="208" t="s">
        <v>15607</v>
      </c>
      <c r="C1184" s="208" t="s">
        <v>281</v>
      </c>
      <c r="D1184" s="212" t="s">
        <v>5765</v>
      </c>
    </row>
    <row r="1185" spans="1:4" x14ac:dyDescent="0.2">
      <c r="A1185" s="206"/>
      <c r="B1185" s="206"/>
      <c r="C1185" s="206"/>
    </row>
    <row r="1186" spans="1:4" x14ac:dyDescent="0.2">
      <c r="A1186" s="205" t="s">
        <v>7299</v>
      </c>
      <c r="B1186" s="206"/>
      <c r="C1186" s="206"/>
      <c r="D1186" s="207" t="s">
        <v>15608</v>
      </c>
    </row>
    <row r="1187" spans="1:4" x14ac:dyDescent="0.2">
      <c r="A1187" s="208" t="s">
        <v>7300</v>
      </c>
      <c r="B1187" s="206"/>
      <c r="C1187" s="208" t="s">
        <v>15391</v>
      </c>
    </row>
    <row r="1188" spans="1:4" x14ac:dyDescent="0.2">
      <c r="A1188" s="206"/>
      <c r="B1188" s="206"/>
      <c r="C1188" s="208" t="s">
        <v>15392</v>
      </c>
    </row>
    <row r="1189" spans="1:4" x14ac:dyDescent="0.2">
      <c r="A1189" s="208" t="s">
        <v>15393</v>
      </c>
      <c r="B1189" s="208" t="s">
        <v>15394</v>
      </c>
      <c r="C1189" s="206"/>
    </row>
    <row r="1190" spans="1:4" x14ac:dyDescent="0.2">
      <c r="A1190" s="208" t="s">
        <v>7301</v>
      </c>
      <c r="B1190" s="208" t="s">
        <v>7302</v>
      </c>
      <c r="C1190" s="206"/>
    </row>
    <row r="1191" spans="1:4" x14ac:dyDescent="0.2">
      <c r="A1191" s="208" t="s">
        <v>7303</v>
      </c>
      <c r="B1191" s="206"/>
      <c r="C1191" s="208" t="s">
        <v>7304</v>
      </c>
      <c r="D1191" s="207" t="s">
        <v>15395</v>
      </c>
    </row>
    <row r="1192" spans="1:4" x14ac:dyDescent="0.2">
      <c r="A1192" s="209" t="s">
        <v>40</v>
      </c>
      <c r="B1192" s="209" t="s">
        <v>7305</v>
      </c>
      <c r="C1192" s="209" t="s">
        <v>7306</v>
      </c>
      <c r="D1192" s="210" t="s">
        <v>7307</v>
      </c>
    </row>
    <row r="1193" spans="1:4" x14ac:dyDescent="0.2">
      <c r="A1193" s="208" t="s">
        <v>7476</v>
      </c>
      <c r="B1193" s="208" t="s">
        <v>7477</v>
      </c>
      <c r="C1193" s="206"/>
    </row>
    <row r="1194" spans="1:4" x14ac:dyDescent="0.2">
      <c r="A1194" s="206"/>
      <c r="B1194" s="208" t="s">
        <v>15528</v>
      </c>
      <c r="C1194" s="206"/>
    </row>
    <row r="1195" spans="1:4" x14ac:dyDescent="0.2">
      <c r="A1195" s="206"/>
      <c r="B1195" s="208" t="s">
        <v>15609</v>
      </c>
      <c r="C1195" s="206"/>
    </row>
    <row r="1196" spans="1:4" x14ac:dyDescent="0.2">
      <c r="A1196" s="211">
        <v>90675</v>
      </c>
      <c r="B1196" s="208" t="s">
        <v>15610</v>
      </c>
      <c r="C1196" s="208" t="s">
        <v>281</v>
      </c>
      <c r="D1196" s="212" t="s">
        <v>19846</v>
      </c>
    </row>
    <row r="1197" spans="1:4" x14ac:dyDescent="0.2">
      <c r="A1197" s="206"/>
      <c r="B1197" s="208" t="s">
        <v>15532</v>
      </c>
      <c r="C1197" s="206"/>
    </row>
    <row r="1198" spans="1:4" x14ac:dyDescent="0.2">
      <c r="A1198" s="206"/>
      <c r="B1198" s="208" t="s">
        <v>15611</v>
      </c>
      <c r="C1198" s="206"/>
    </row>
    <row r="1199" spans="1:4" x14ac:dyDescent="0.2">
      <c r="A1199" s="206"/>
      <c r="B1199" s="208" t="s">
        <v>15534</v>
      </c>
      <c r="C1199" s="206"/>
    </row>
    <row r="1200" spans="1:4" x14ac:dyDescent="0.2">
      <c r="A1200" s="211">
        <v>90681</v>
      </c>
      <c r="B1200" s="208" t="s">
        <v>15612</v>
      </c>
      <c r="C1200" s="208" t="s">
        <v>281</v>
      </c>
      <c r="D1200" s="212" t="s">
        <v>6787</v>
      </c>
    </row>
    <row r="1201" spans="1:4" x14ac:dyDescent="0.2">
      <c r="A1201" s="206"/>
      <c r="B1201" s="208" t="s">
        <v>15536</v>
      </c>
      <c r="C1201" s="206"/>
    </row>
    <row r="1202" spans="1:4" x14ac:dyDescent="0.2">
      <c r="A1202" s="206"/>
      <c r="B1202" s="208" t="s">
        <v>15613</v>
      </c>
      <c r="C1202" s="206"/>
    </row>
    <row r="1203" spans="1:4" x14ac:dyDescent="0.2">
      <c r="A1203" s="206"/>
      <c r="B1203" s="208" t="s">
        <v>15538</v>
      </c>
      <c r="C1203" s="206"/>
    </row>
    <row r="1204" spans="1:4" x14ac:dyDescent="0.2">
      <c r="A1204" s="211">
        <v>90687</v>
      </c>
      <c r="B1204" s="208" t="s">
        <v>15614</v>
      </c>
      <c r="C1204" s="208" t="s">
        <v>281</v>
      </c>
      <c r="D1204" s="212" t="s">
        <v>19847</v>
      </c>
    </row>
    <row r="1205" spans="1:4" x14ac:dyDescent="0.2">
      <c r="A1205" s="206"/>
      <c r="B1205" s="208" t="s">
        <v>15615</v>
      </c>
      <c r="C1205" s="206"/>
    </row>
    <row r="1206" spans="1:4" x14ac:dyDescent="0.2">
      <c r="A1206" s="211">
        <v>90693</v>
      </c>
      <c r="B1206" s="208" t="s">
        <v>15616</v>
      </c>
      <c r="C1206" s="208" t="s">
        <v>281</v>
      </c>
      <c r="D1206" s="212" t="s">
        <v>18382</v>
      </c>
    </row>
    <row r="1207" spans="1:4" x14ac:dyDescent="0.2">
      <c r="A1207" s="206"/>
      <c r="B1207" s="208" t="s">
        <v>15617</v>
      </c>
      <c r="C1207" s="206"/>
    </row>
    <row r="1208" spans="1:4" x14ac:dyDescent="0.2">
      <c r="A1208" s="211">
        <v>90965</v>
      </c>
      <c r="B1208" s="208" t="s">
        <v>15618</v>
      </c>
      <c r="C1208" s="208" t="s">
        <v>209</v>
      </c>
      <c r="D1208" s="212" t="s">
        <v>5684</v>
      </c>
    </row>
    <row r="1209" spans="1:4" x14ac:dyDescent="0.2">
      <c r="A1209" s="206"/>
      <c r="B1209" s="208" t="s">
        <v>15619</v>
      </c>
      <c r="C1209" s="206"/>
    </row>
    <row r="1210" spans="1:4" x14ac:dyDescent="0.2">
      <c r="A1210" s="211">
        <v>90973</v>
      </c>
      <c r="B1210" s="208" t="s">
        <v>15620</v>
      </c>
      <c r="C1210" s="208" t="s">
        <v>281</v>
      </c>
      <c r="D1210" s="212" t="s">
        <v>16873</v>
      </c>
    </row>
    <row r="1211" spans="1:4" x14ac:dyDescent="0.2">
      <c r="A1211" s="206"/>
      <c r="B1211" s="208" t="s">
        <v>15621</v>
      </c>
      <c r="C1211" s="206"/>
    </row>
    <row r="1212" spans="1:4" x14ac:dyDescent="0.2">
      <c r="A1212" s="211">
        <v>90982</v>
      </c>
      <c r="B1212" s="208" t="s">
        <v>15622</v>
      </c>
      <c r="C1212" s="208" t="s">
        <v>281</v>
      </c>
      <c r="D1212" s="212" t="s">
        <v>11438</v>
      </c>
    </row>
    <row r="1213" spans="1:4" x14ac:dyDescent="0.2">
      <c r="A1213" s="206"/>
      <c r="B1213" s="208" t="s">
        <v>15623</v>
      </c>
      <c r="C1213" s="206"/>
    </row>
    <row r="1214" spans="1:4" x14ac:dyDescent="0.2">
      <c r="A1214" s="211">
        <v>91001</v>
      </c>
      <c r="B1214" s="208" t="s">
        <v>15624</v>
      </c>
      <c r="C1214" s="208" t="s">
        <v>281</v>
      </c>
      <c r="D1214" s="212" t="s">
        <v>5722</v>
      </c>
    </row>
    <row r="1215" spans="1:4" x14ac:dyDescent="0.2">
      <c r="A1215" s="206"/>
      <c r="B1215" s="208" t="s">
        <v>15625</v>
      </c>
      <c r="C1215" s="206"/>
    </row>
    <row r="1216" spans="1:4" x14ac:dyDescent="0.2">
      <c r="A1216" s="211">
        <v>91032</v>
      </c>
      <c r="B1216" s="208" t="s">
        <v>15626</v>
      </c>
      <c r="C1216" s="208" t="s">
        <v>274</v>
      </c>
      <c r="D1216" s="212" t="s">
        <v>11613</v>
      </c>
    </row>
    <row r="1217" spans="1:4" x14ac:dyDescent="0.2">
      <c r="A1217" s="206"/>
      <c r="B1217" s="214" t="s">
        <v>15554</v>
      </c>
      <c r="C1217" s="206"/>
    </row>
    <row r="1218" spans="1:4" x14ac:dyDescent="0.2">
      <c r="A1218" s="206"/>
      <c r="B1218" s="208" t="s">
        <v>15627</v>
      </c>
      <c r="C1218" s="206"/>
    </row>
    <row r="1219" spans="1:4" x14ac:dyDescent="0.2">
      <c r="A1219" s="211">
        <v>91278</v>
      </c>
      <c r="B1219" s="208" t="s">
        <v>15628</v>
      </c>
      <c r="C1219" s="208" t="s">
        <v>281</v>
      </c>
      <c r="D1219" s="212" t="s">
        <v>5301</v>
      </c>
    </row>
    <row r="1220" spans="1:4" x14ac:dyDescent="0.2">
      <c r="A1220" s="206"/>
      <c r="B1220" s="208" t="s">
        <v>15629</v>
      </c>
      <c r="C1220" s="206"/>
    </row>
    <row r="1221" spans="1:4" x14ac:dyDescent="0.2">
      <c r="A1221" s="211">
        <v>91285</v>
      </c>
      <c r="B1221" s="208" t="s">
        <v>15630</v>
      </c>
      <c r="C1221" s="208" t="s">
        <v>281</v>
      </c>
      <c r="D1221" s="207" t="s">
        <v>6547</v>
      </c>
    </row>
    <row r="1222" spans="1:4" x14ac:dyDescent="0.2">
      <c r="A1222" s="206"/>
      <c r="B1222" s="206"/>
      <c r="C1222" s="206"/>
    </row>
    <row r="1223" spans="1:4" x14ac:dyDescent="0.2">
      <c r="A1223" s="205" t="s">
        <v>7299</v>
      </c>
      <c r="B1223" s="206"/>
      <c r="C1223" s="206"/>
      <c r="D1223" s="207" t="s">
        <v>15631</v>
      </c>
    </row>
    <row r="1224" spans="1:4" x14ac:dyDescent="0.2">
      <c r="A1224" s="208" t="s">
        <v>7300</v>
      </c>
      <c r="B1224" s="206"/>
      <c r="C1224" s="208" t="s">
        <v>15391</v>
      </c>
    </row>
    <row r="1225" spans="1:4" x14ac:dyDescent="0.2">
      <c r="A1225" s="206"/>
      <c r="B1225" s="206"/>
      <c r="C1225" s="208" t="s">
        <v>15392</v>
      </c>
    </row>
    <row r="1226" spans="1:4" x14ac:dyDescent="0.2">
      <c r="A1226" s="208" t="s">
        <v>15393</v>
      </c>
      <c r="B1226" s="208" t="s">
        <v>15394</v>
      </c>
      <c r="C1226" s="206"/>
    </row>
    <row r="1227" spans="1:4" x14ac:dyDescent="0.2">
      <c r="A1227" s="208" t="s">
        <v>7301</v>
      </c>
      <c r="B1227" s="208" t="s">
        <v>7302</v>
      </c>
      <c r="C1227" s="206"/>
    </row>
    <row r="1228" spans="1:4" x14ac:dyDescent="0.2">
      <c r="A1228" s="208" t="s">
        <v>7303</v>
      </c>
      <c r="B1228" s="206"/>
      <c r="C1228" s="208" t="s">
        <v>7304</v>
      </c>
      <c r="D1228" s="207" t="s">
        <v>15395</v>
      </c>
    </row>
    <row r="1229" spans="1:4" x14ac:dyDescent="0.2">
      <c r="A1229" s="209" t="s">
        <v>40</v>
      </c>
      <c r="B1229" s="209" t="s">
        <v>7305</v>
      </c>
      <c r="C1229" s="209" t="s">
        <v>7306</v>
      </c>
      <c r="D1229" s="210" t="s">
        <v>7307</v>
      </c>
    </row>
    <row r="1230" spans="1:4" x14ac:dyDescent="0.2">
      <c r="A1230" s="208" t="s">
        <v>7476</v>
      </c>
      <c r="B1230" s="208" t="s">
        <v>7477</v>
      </c>
      <c r="C1230" s="206"/>
    </row>
    <row r="1231" spans="1:4" x14ac:dyDescent="0.2">
      <c r="A1231" s="206"/>
      <c r="B1231" s="208" t="s">
        <v>15559</v>
      </c>
      <c r="C1231" s="206"/>
    </row>
    <row r="1232" spans="1:4" x14ac:dyDescent="0.2">
      <c r="A1232" s="206"/>
      <c r="B1232" s="208" t="s">
        <v>15632</v>
      </c>
      <c r="C1232" s="206"/>
    </row>
    <row r="1233" spans="1:4" x14ac:dyDescent="0.2">
      <c r="A1233" s="211">
        <v>91387</v>
      </c>
      <c r="B1233" s="208" t="s">
        <v>15633</v>
      </c>
      <c r="C1233" s="208" t="s">
        <v>274</v>
      </c>
      <c r="D1233" s="212" t="s">
        <v>19848</v>
      </c>
    </row>
    <row r="1234" spans="1:4" x14ac:dyDescent="0.2">
      <c r="A1234" s="206"/>
      <c r="B1234" s="208" t="s">
        <v>15563</v>
      </c>
      <c r="C1234" s="206"/>
    </row>
    <row r="1235" spans="1:4" x14ac:dyDescent="0.2">
      <c r="A1235" s="206"/>
      <c r="B1235" s="208" t="s">
        <v>15634</v>
      </c>
      <c r="C1235" s="206"/>
    </row>
    <row r="1236" spans="1:4" x14ac:dyDescent="0.2">
      <c r="A1236" s="211">
        <v>91395</v>
      </c>
      <c r="B1236" s="208" t="s">
        <v>15635</v>
      </c>
      <c r="C1236" s="208" t="s">
        <v>274</v>
      </c>
      <c r="D1236" s="212" t="s">
        <v>19849</v>
      </c>
    </row>
    <row r="1237" spans="1:4" x14ac:dyDescent="0.2">
      <c r="A1237" s="206"/>
      <c r="B1237" s="208" t="s">
        <v>15499</v>
      </c>
      <c r="C1237" s="206"/>
    </row>
    <row r="1238" spans="1:4" x14ac:dyDescent="0.2">
      <c r="A1238" s="206"/>
      <c r="B1238" s="208" t="s">
        <v>15500</v>
      </c>
      <c r="C1238" s="206"/>
    </row>
    <row r="1239" spans="1:4" x14ac:dyDescent="0.2">
      <c r="A1239" s="206"/>
      <c r="B1239" s="208" t="s">
        <v>15501</v>
      </c>
      <c r="C1239" s="206"/>
    </row>
    <row r="1240" spans="1:4" x14ac:dyDescent="0.2">
      <c r="A1240" s="211">
        <v>91486</v>
      </c>
      <c r="B1240" s="208" t="s">
        <v>7890</v>
      </c>
      <c r="C1240" s="208" t="s">
        <v>274</v>
      </c>
      <c r="D1240" s="212" t="s">
        <v>17182</v>
      </c>
    </row>
    <row r="1241" spans="1:4" x14ac:dyDescent="0.2">
      <c r="A1241" s="206"/>
      <c r="B1241" s="208" t="s">
        <v>15504</v>
      </c>
      <c r="C1241" s="206"/>
    </row>
    <row r="1242" spans="1:4" x14ac:dyDescent="0.2">
      <c r="A1242" s="206"/>
      <c r="B1242" s="208" t="s">
        <v>15636</v>
      </c>
      <c r="C1242" s="206"/>
    </row>
    <row r="1243" spans="1:4" x14ac:dyDescent="0.2">
      <c r="A1243" s="206"/>
      <c r="B1243" s="211">
        <v>5</v>
      </c>
      <c r="C1243" s="206"/>
    </row>
    <row r="1244" spans="1:4" x14ac:dyDescent="0.2">
      <c r="A1244" s="211">
        <v>91534</v>
      </c>
      <c r="B1244" s="208" t="s">
        <v>15637</v>
      </c>
      <c r="C1244" s="208" t="s">
        <v>281</v>
      </c>
      <c r="D1244" s="212" t="s">
        <v>6615</v>
      </c>
    </row>
    <row r="1245" spans="1:4" x14ac:dyDescent="0.2">
      <c r="A1245" s="206"/>
      <c r="B1245" s="208" t="s">
        <v>15638</v>
      </c>
      <c r="C1245" s="206"/>
    </row>
    <row r="1246" spans="1:4" x14ac:dyDescent="0.2">
      <c r="A1246" s="211">
        <v>91635</v>
      </c>
      <c r="B1246" s="208" t="s">
        <v>15639</v>
      </c>
      <c r="C1246" s="208" t="s">
        <v>281</v>
      </c>
      <c r="D1246" s="212" t="s">
        <v>6564</v>
      </c>
    </row>
    <row r="1247" spans="1:4" x14ac:dyDescent="0.2">
      <c r="A1247" s="206"/>
      <c r="B1247" s="208" t="s">
        <v>15568</v>
      </c>
      <c r="C1247" s="206"/>
    </row>
    <row r="1248" spans="1:4" x14ac:dyDescent="0.2">
      <c r="A1248" s="206"/>
      <c r="B1248" s="208" t="s">
        <v>15640</v>
      </c>
      <c r="C1248" s="206"/>
    </row>
    <row r="1249" spans="1:4" x14ac:dyDescent="0.2">
      <c r="A1249" s="211">
        <v>91646</v>
      </c>
      <c r="B1249" s="208" t="s">
        <v>15641</v>
      </c>
      <c r="C1249" s="208" t="s">
        <v>281</v>
      </c>
      <c r="D1249" s="212" t="s">
        <v>19850</v>
      </c>
    </row>
    <row r="1250" spans="1:4" x14ac:dyDescent="0.2">
      <c r="A1250" s="206"/>
      <c r="B1250" s="208" t="s">
        <v>15571</v>
      </c>
      <c r="C1250" s="206"/>
    </row>
    <row r="1251" spans="1:4" x14ac:dyDescent="0.2">
      <c r="A1251" s="206"/>
      <c r="B1251" s="208" t="s">
        <v>15642</v>
      </c>
      <c r="C1251" s="206"/>
    </row>
    <row r="1252" spans="1:4" x14ac:dyDescent="0.2">
      <c r="A1252" s="206"/>
      <c r="B1252" s="211">
        <v>15</v>
      </c>
      <c r="C1252" s="206"/>
    </row>
    <row r="1253" spans="1:4" x14ac:dyDescent="0.2">
      <c r="A1253" s="208" t="s">
        <v>7985</v>
      </c>
      <c r="B1253" s="208" t="s">
        <v>7986</v>
      </c>
      <c r="C1253" s="206"/>
    </row>
    <row r="1254" spans="1:4" x14ac:dyDescent="0.2">
      <c r="A1254" s="211">
        <v>5834</v>
      </c>
      <c r="B1254" s="208" t="s">
        <v>7987</v>
      </c>
      <c r="C1254" s="208" t="s">
        <v>281</v>
      </c>
      <c r="D1254" s="212" t="s">
        <v>19851</v>
      </c>
    </row>
    <row r="1255" spans="1:4" x14ac:dyDescent="0.2">
      <c r="A1255" s="206"/>
      <c r="B1255" s="208" t="s">
        <v>7988</v>
      </c>
      <c r="C1255" s="206"/>
    </row>
    <row r="1256" spans="1:4" x14ac:dyDescent="0.2">
      <c r="A1256" s="211">
        <v>6390</v>
      </c>
      <c r="B1256" s="208" t="s">
        <v>7990</v>
      </c>
      <c r="C1256" s="208" t="s">
        <v>281</v>
      </c>
      <c r="D1256" s="212" t="s">
        <v>5608</v>
      </c>
    </row>
    <row r="1257" spans="1:4" x14ac:dyDescent="0.2">
      <c r="A1257" s="208" t="s">
        <v>7992</v>
      </c>
      <c r="B1257" s="208" t="s">
        <v>7993</v>
      </c>
      <c r="C1257" s="206"/>
    </row>
    <row r="1258" spans="1:4" x14ac:dyDescent="0.2">
      <c r="A1258" s="211">
        <v>5089</v>
      </c>
      <c r="B1258" s="208" t="s">
        <v>7994</v>
      </c>
      <c r="C1258" s="208" t="s">
        <v>281</v>
      </c>
      <c r="D1258" s="212" t="s">
        <v>19852</v>
      </c>
    </row>
    <row r="1259" spans="1:4" x14ac:dyDescent="0.2">
      <c r="A1259" s="206"/>
      <c r="B1259" s="206"/>
      <c r="C1259" s="206"/>
    </row>
    <row r="1260" spans="1:4" x14ac:dyDescent="0.2">
      <c r="A1260" s="205" t="s">
        <v>7299</v>
      </c>
      <c r="B1260" s="206"/>
      <c r="C1260" s="206"/>
      <c r="D1260" s="207" t="s">
        <v>15643</v>
      </c>
    </row>
    <row r="1261" spans="1:4" x14ac:dyDescent="0.2">
      <c r="A1261" s="208" t="s">
        <v>7300</v>
      </c>
      <c r="B1261" s="206"/>
      <c r="C1261" s="208" t="s">
        <v>15391</v>
      </c>
    </row>
    <row r="1262" spans="1:4" x14ac:dyDescent="0.2">
      <c r="A1262" s="206"/>
      <c r="B1262" s="206"/>
      <c r="C1262" s="208" t="s">
        <v>15392</v>
      </c>
    </row>
    <row r="1263" spans="1:4" x14ac:dyDescent="0.2">
      <c r="A1263" s="208" t="s">
        <v>15393</v>
      </c>
      <c r="B1263" s="208" t="s">
        <v>15394</v>
      </c>
      <c r="C1263" s="206"/>
    </row>
    <row r="1264" spans="1:4" x14ac:dyDescent="0.2">
      <c r="A1264" s="208" t="s">
        <v>7301</v>
      </c>
      <c r="B1264" s="208" t="s">
        <v>7302</v>
      </c>
      <c r="C1264" s="206"/>
    </row>
    <row r="1265" spans="1:4" x14ac:dyDescent="0.2">
      <c r="A1265" s="208" t="s">
        <v>7303</v>
      </c>
      <c r="B1265" s="206"/>
      <c r="C1265" s="208" t="s">
        <v>7304</v>
      </c>
      <c r="D1265" s="207" t="s">
        <v>15395</v>
      </c>
    </row>
    <row r="1266" spans="1:4" x14ac:dyDescent="0.2">
      <c r="A1266" s="209" t="s">
        <v>40</v>
      </c>
      <c r="B1266" s="209" t="s">
        <v>7305</v>
      </c>
      <c r="C1266" s="209" t="s">
        <v>7306</v>
      </c>
      <c r="D1266" s="210" t="s">
        <v>7307</v>
      </c>
    </row>
    <row r="1267" spans="1:4" x14ac:dyDescent="0.2">
      <c r="A1267" s="208" t="s">
        <v>7476</v>
      </c>
      <c r="B1267" s="208" t="s">
        <v>7477</v>
      </c>
      <c r="C1267" s="206"/>
    </row>
    <row r="1268" spans="1:4" x14ac:dyDescent="0.2">
      <c r="A1268" s="206"/>
      <c r="B1268" s="208" t="s">
        <v>7996</v>
      </c>
      <c r="C1268" s="206"/>
    </row>
    <row r="1269" spans="1:4" x14ac:dyDescent="0.2">
      <c r="A1269" s="211">
        <v>5627</v>
      </c>
      <c r="B1269" s="208" t="s">
        <v>7998</v>
      </c>
      <c r="C1269" s="208" t="s">
        <v>209</v>
      </c>
      <c r="D1269" s="212" t="s">
        <v>15276</v>
      </c>
    </row>
    <row r="1270" spans="1:4" x14ac:dyDescent="0.2">
      <c r="A1270" s="206"/>
      <c r="B1270" s="208" t="s">
        <v>7999</v>
      </c>
      <c r="C1270" s="206"/>
    </row>
    <row r="1271" spans="1:4" x14ac:dyDescent="0.2">
      <c r="A1271" s="211">
        <v>5628</v>
      </c>
      <c r="B1271" s="208" t="s">
        <v>7998</v>
      </c>
      <c r="C1271" s="208" t="s">
        <v>209</v>
      </c>
      <c r="D1271" s="212" t="s">
        <v>6445</v>
      </c>
    </row>
    <row r="1272" spans="1:4" x14ac:dyDescent="0.2">
      <c r="A1272" s="206"/>
      <c r="B1272" s="208" t="s">
        <v>8000</v>
      </c>
      <c r="C1272" s="206"/>
    </row>
    <row r="1273" spans="1:4" x14ac:dyDescent="0.2">
      <c r="A1273" s="211">
        <v>5629</v>
      </c>
      <c r="B1273" s="208" t="s">
        <v>7998</v>
      </c>
      <c r="C1273" s="208" t="s">
        <v>209</v>
      </c>
      <c r="D1273" s="212" t="s">
        <v>19853</v>
      </c>
    </row>
    <row r="1274" spans="1:4" x14ac:dyDescent="0.2">
      <c r="A1274" s="206"/>
      <c r="B1274" s="208" t="s">
        <v>8001</v>
      </c>
      <c r="C1274" s="206"/>
    </row>
    <row r="1275" spans="1:4" x14ac:dyDescent="0.2">
      <c r="A1275" s="211">
        <v>5630</v>
      </c>
      <c r="B1275" s="208" t="s">
        <v>7998</v>
      </c>
      <c r="C1275" s="208" t="s">
        <v>209</v>
      </c>
      <c r="D1275" s="212" t="s">
        <v>19854</v>
      </c>
    </row>
    <row r="1276" spans="1:4" x14ac:dyDescent="0.2">
      <c r="A1276" s="206"/>
      <c r="B1276" s="208" t="s">
        <v>8002</v>
      </c>
      <c r="C1276" s="206"/>
    </row>
    <row r="1277" spans="1:4" x14ac:dyDescent="0.2">
      <c r="A1277" s="211">
        <v>5658</v>
      </c>
      <c r="B1277" s="208" t="s">
        <v>8003</v>
      </c>
      <c r="C1277" s="208" t="s">
        <v>281</v>
      </c>
      <c r="D1277" s="212" t="s">
        <v>7053</v>
      </c>
    </row>
    <row r="1278" spans="1:4" x14ac:dyDescent="0.2">
      <c r="A1278" s="206"/>
      <c r="B1278" s="208" t="s">
        <v>8004</v>
      </c>
      <c r="C1278" s="206"/>
    </row>
    <row r="1279" spans="1:4" x14ac:dyDescent="0.2">
      <c r="A1279" s="211">
        <v>5664</v>
      </c>
      <c r="B1279" s="208" t="s">
        <v>8005</v>
      </c>
      <c r="C1279" s="208" t="s">
        <v>281</v>
      </c>
      <c r="D1279" s="212" t="s">
        <v>15644</v>
      </c>
    </row>
    <row r="1280" spans="1:4" x14ac:dyDescent="0.2">
      <c r="A1280" s="206"/>
      <c r="B1280" s="208" t="s">
        <v>7682</v>
      </c>
      <c r="C1280" s="206"/>
    </row>
    <row r="1281" spans="1:4" x14ac:dyDescent="0.2">
      <c r="A1281" s="206"/>
      <c r="B1281" s="208" t="s">
        <v>8007</v>
      </c>
      <c r="C1281" s="206"/>
    </row>
    <row r="1282" spans="1:4" x14ac:dyDescent="0.2">
      <c r="A1282" s="206"/>
      <c r="B1282" s="208" t="s">
        <v>8008</v>
      </c>
      <c r="C1282" s="206"/>
    </row>
    <row r="1283" spans="1:4" x14ac:dyDescent="0.2">
      <c r="A1283" s="211">
        <v>5667</v>
      </c>
      <c r="B1283" s="208" t="s">
        <v>8009</v>
      </c>
      <c r="C1283" s="208" t="s">
        <v>281</v>
      </c>
      <c r="D1283" s="212" t="s">
        <v>11224</v>
      </c>
    </row>
    <row r="1284" spans="1:4" x14ac:dyDescent="0.2">
      <c r="A1284" s="206"/>
      <c r="B1284" s="208" t="s">
        <v>7686</v>
      </c>
      <c r="C1284" s="206"/>
    </row>
    <row r="1285" spans="1:4" x14ac:dyDescent="0.2">
      <c r="A1285" s="206"/>
      <c r="B1285" s="208" t="s">
        <v>8010</v>
      </c>
      <c r="C1285" s="206"/>
    </row>
    <row r="1286" spans="1:4" x14ac:dyDescent="0.2">
      <c r="A1286" s="206"/>
      <c r="B1286" s="208" t="s">
        <v>8008</v>
      </c>
      <c r="C1286" s="206"/>
    </row>
    <row r="1287" spans="1:4" x14ac:dyDescent="0.2">
      <c r="A1287" s="211">
        <v>5668</v>
      </c>
      <c r="B1287" s="208" t="s">
        <v>8009</v>
      </c>
      <c r="C1287" s="208" t="s">
        <v>209</v>
      </c>
      <c r="D1287" s="212" t="s">
        <v>7348</v>
      </c>
    </row>
    <row r="1288" spans="1:4" x14ac:dyDescent="0.2">
      <c r="A1288" s="206"/>
      <c r="B1288" s="208" t="s">
        <v>7686</v>
      </c>
      <c r="C1288" s="206"/>
    </row>
    <row r="1289" spans="1:4" x14ac:dyDescent="0.2">
      <c r="A1289" s="206"/>
      <c r="B1289" s="208" t="s">
        <v>8010</v>
      </c>
      <c r="C1289" s="206"/>
    </row>
    <row r="1290" spans="1:4" x14ac:dyDescent="0.2">
      <c r="A1290" s="206"/>
      <c r="B1290" s="208" t="s">
        <v>8012</v>
      </c>
      <c r="C1290" s="206"/>
    </row>
    <row r="1291" spans="1:4" x14ac:dyDescent="0.2">
      <c r="A1291" s="211">
        <v>5670</v>
      </c>
      <c r="B1291" s="208" t="s">
        <v>8013</v>
      </c>
      <c r="C1291" s="208" t="s">
        <v>281</v>
      </c>
      <c r="D1291" s="212" t="s">
        <v>19855</v>
      </c>
    </row>
    <row r="1292" spans="1:4" x14ac:dyDescent="0.2">
      <c r="A1292" s="206"/>
      <c r="B1292" s="208" t="s">
        <v>8014</v>
      </c>
      <c r="C1292" s="206"/>
    </row>
    <row r="1293" spans="1:4" x14ac:dyDescent="0.2">
      <c r="A1293" s="211">
        <v>5671</v>
      </c>
      <c r="B1293" s="208" t="s">
        <v>8015</v>
      </c>
      <c r="C1293" s="208" t="s">
        <v>281</v>
      </c>
      <c r="D1293" s="212" t="s">
        <v>8460</v>
      </c>
    </row>
    <row r="1294" spans="1:4" x14ac:dyDescent="0.2">
      <c r="A1294" s="206"/>
      <c r="B1294" s="208" t="s">
        <v>8016</v>
      </c>
      <c r="C1294" s="206"/>
    </row>
    <row r="1295" spans="1:4" x14ac:dyDescent="0.2">
      <c r="A1295" s="211">
        <v>5672</v>
      </c>
      <c r="B1295" s="208" t="s">
        <v>8017</v>
      </c>
      <c r="C1295" s="208" t="s">
        <v>281</v>
      </c>
      <c r="D1295" s="212" t="s">
        <v>11014</v>
      </c>
    </row>
    <row r="1296" spans="1:4" x14ac:dyDescent="0.2">
      <c r="A1296" s="206"/>
      <c r="B1296" s="206"/>
      <c r="C1296" s="206"/>
    </row>
    <row r="1297" spans="1:4" x14ac:dyDescent="0.2">
      <c r="A1297" s="205" t="s">
        <v>7299</v>
      </c>
      <c r="B1297" s="206"/>
      <c r="C1297" s="206"/>
      <c r="D1297" s="207" t="s">
        <v>15645</v>
      </c>
    </row>
    <row r="1298" spans="1:4" x14ac:dyDescent="0.2">
      <c r="A1298" s="208" t="s">
        <v>7300</v>
      </c>
      <c r="B1298" s="206"/>
      <c r="C1298" s="208" t="s">
        <v>15391</v>
      </c>
    </row>
    <row r="1299" spans="1:4" x14ac:dyDescent="0.2">
      <c r="A1299" s="206"/>
      <c r="B1299" s="206"/>
      <c r="C1299" s="208" t="s">
        <v>15392</v>
      </c>
    </row>
    <row r="1300" spans="1:4" x14ac:dyDescent="0.2">
      <c r="A1300" s="208" t="s">
        <v>15393</v>
      </c>
      <c r="B1300" s="208" t="s">
        <v>15394</v>
      </c>
      <c r="C1300" s="206"/>
    </row>
    <row r="1301" spans="1:4" x14ac:dyDescent="0.2">
      <c r="A1301" s="208" t="s">
        <v>7301</v>
      </c>
      <c r="B1301" s="208" t="s">
        <v>7302</v>
      </c>
      <c r="C1301" s="206"/>
    </row>
    <row r="1302" spans="1:4" x14ac:dyDescent="0.2">
      <c r="A1302" s="208" t="s">
        <v>7303</v>
      </c>
      <c r="B1302" s="206"/>
      <c r="C1302" s="208" t="s">
        <v>7304</v>
      </c>
      <c r="D1302" s="207" t="s">
        <v>15395</v>
      </c>
    </row>
    <row r="1303" spans="1:4" x14ac:dyDescent="0.2">
      <c r="A1303" s="209" t="s">
        <v>40</v>
      </c>
      <c r="B1303" s="209" t="s">
        <v>7305</v>
      </c>
      <c r="C1303" s="209" t="s">
        <v>7306</v>
      </c>
      <c r="D1303" s="210" t="s">
        <v>7307</v>
      </c>
    </row>
    <row r="1304" spans="1:4" x14ac:dyDescent="0.2">
      <c r="A1304" s="208" t="s">
        <v>7476</v>
      </c>
      <c r="B1304" s="208" t="s">
        <v>7477</v>
      </c>
      <c r="C1304" s="206"/>
    </row>
    <row r="1305" spans="1:4" x14ac:dyDescent="0.2">
      <c r="A1305" s="206"/>
      <c r="B1305" s="208" t="s">
        <v>8019</v>
      </c>
      <c r="C1305" s="206"/>
    </row>
    <row r="1306" spans="1:4" x14ac:dyDescent="0.2">
      <c r="A1306" s="211">
        <v>5674</v>
      </c>
      <c r="B1306" s="208" t="s">
        <v>8020</v>
      </c>
      <c r="C1306" s="208" t="s">
        <v>281</v>
      </c>
      <c r="D1306" s="212" t="s">
        <v>7055</v>
      </c>
    </row>
    <row r="1307" spans="1:4" x14ac:dyDescent="0.2">
      <c r="A1307" s="206"/>
      <c r="B1307" s="208" t="s">
        <v>7690</v>
      </c>
      <c r="C1307" s="206"/>
    </row>
    <row r="1308" spans="1:4" x14ac:dyDescent="0.2">
      <c r="A1308" s="206"/>
      <c r="B1308" s="208" t="s">
        <v>8021</v>
      </c>
      <c r="C1308" s="206"/>
    </row>
    <row r="1309" spans="1:4" x14ac:dyDescent="0.2">
      <c r="A1309" s="211">
        <v>5675</v>
      </c>
      <c r="B1309" s="208" t="s">
        <v>8022</v>
      </c>
      <c r="C1309" s="208" t="s">
        <v>281</v>
      </c>
      <c r="D1309" s="212" t="s">
        <v>19856</v>
      </c>
    </row>
    <row r="1310" spans="1:4" x14ac:dyDescent="0.2">
      <c r="A1310" s="206"/>
      <c r="B1310" s="208" t="s">
        <v>8023</v>
      </c>
      <c r="C1310" s="206"/>
    </row>
    <row r="1311" spans="1:4" x14ac:dyDescent="0.2">
      <c r="A1311" s="206"/>
      <c r="B1311" s="208" t="s">
        <v>8024</v>
      </c>
      <c r="C1311" s="206"/>
    </row>
    <row r="1312" spans="1:4" x14ac:dyDescent="0.2">
      <c r="A1312" s="211">
        <v>5676</v>
      </c>
      <c r="B1312" s="208" t="s">
        <v>8025</v>
      </c>
      <c r="C1312" s="208" t="s">
        <v>281</v>
      </c>
      <c r="D1312" s="212" t="s">
        <v>5298</v>
      </c>
    </row>
    <row r="1313" spans="1:4" x14ac:dyDescent="0.2">
      <c r="A1313" s="206"/>
      <c r="B1313" s="208" t="s">
        <v>8026</v>
      </c>
      <c r="C1313" s="206"/>
    </row>
    <row r="1314" spans="1:4" x14ac:dyDescent="0.2">
      <c r="A1314" s="211">
        <v>5677</v>
      </c>
      <c r="B1314" s="208" t="s">
        <v>8027</v>
      </c>
      <c r="C1314" s="208" t="s">
        <v>209</v>
      </c>
      <c r="D1314" s="212" t="s">
        <v>14279</v>
      </c>
    </row>
    <row r="1315" spans="1:4" x14ac:dyDescent="0.2">
      <c r="A1315" s="206"/>
      <c r="B1315" s="208" t="s">
        <v>8029</v>
      </c>
      <c r="C1315" s="206"/>
    </row>
    <row r="1316" spans="1:4" x14ac:dyDescent="0.2">
      <c r="A1316" s="206"/>
      <c r="B1316" s="208" t="s">
        <v>8030</v>
      </c>
      <c r="C1316" s="206"/>
    </row>
    <row r="1317" spans="1:4" x14ac:dyDescent="0.2">
      <c r="A1317" s="211">
        <v>5692</v>
      </c>
      <c r="B1317" s="208" t="s">
        <v>8031</v>
      </c>
      <c r="C1317" s="208" t="s">
        <v>281</v>
      </c>
      <c r="D1317" s="207" t="s">
        <v>5881</v>
      </c>
    </row>
    <row r="1318" spans="1:4" x14ac:dyDescent="0.2">
      <c r="A1318" s="206"/>
      <c r="B1318" s="208" t="s">
        <v>15502</v>
      </c>
      <c r="C1318" s="206"/>
    </row>
    <row r="1319" spans="1:4" x14ac:dyDescent="0.2">
      <c r="A1319" s="206"/>
      <c r="B1319" s="208" t="s">
        <v>8032</v>
      </c>
      <c r="C1319" s="206"/>
    </row>
    <row r="1320" spans="1:4" x14ac:dyDescent="0.2">
      <c r="A1320" s="211">
        <v>5693</v>
      </c>
      <c r="B1320" s="208" t="s">
        <v>8031</v>
      </c>
      <c r="C1320" s="208" t="s">
        <v>209</v>
      </c>
      <c r="D1320" s="212" t="s">
        <v>17043</v>
      </c>
    </row>
    <row r="1321" spans="1:4" x14ac:dyDescent="0.2">
      <c r="A1321" s="206"/>
      <c r="B1321" s="208" t="s">
        <v>15502</v>
      </c>
      <c r="C1321" s="206"/>
    </row>
    <row r="1322" spans="1:4" x14ac:dyDescent="0.2">
      <c r="A1322" s="206"/>
      <c r="B1322" s="208" t="s">
        <v>8034</v>
      </c>
      <c r="C1322" s="206"/>
    </row>
    <row r="1323" spans="1:4" x14ac:dyDescent="0.2">
      <c r="A1323" s="211">
        <v>5695</v>
      </c>
      <c r="B1323" s="208" t="s">
        <v>15646</v>
      </c>
      <c r="C1323" s="208" t="s">
        <v>274</v>
      </c>
      <c r="D1323" s="212" t="s">
        <v>14803</v>
      </c>
    </row>
    <row r="1324" spans="1:4" x14ac:dyDescent="0.2">
      <c r="A1324" s="206"/>
      <c r="B1324" s="208" t="s">
        <v>15468</v>
      </c>
      <c r="C1324" s="206"/>
    </row>
    <row r="1325" spans="1:4" x14ac:dyDescent="0.2">
      <c r="A1325" s="206"/>
      <c r="B1325" s="208" t="s">
        <v>15647</v>
      </c>
      <c r="C1325" s="206"/>
    </row>
    <row r="1326" spans="1:4" x14ac:dyDescent="0.2">
      <c r="A1326" s="211">
        <v>5696</v>
      </c>
      <c r="B1326" s="208" t="s">
        <v>8036</v>
      </c>
      <c r="C1326" s="208" t="s">
        <v>209</v>
      </c>
      <c r="D1326" s="212" t="s">
        <v>19857</v>
      </c>
    </row>
    <row r="1327" spans="1:4" x14ac:dyDescent="0.2">
      <c r="A1327" s="211">
        <v>5697</v>
      </c>
      <c r="B1327" s="208" t="s">
        <v>8037</v>
      </c>
      <c r="C1327" s="208" t="s">
        <v>209</v>
      </c>
      <c r="D1327" s="212" t="s">
        <v>19858</v>
      </c>
    </row>
    <row r="1328" spans="1:4" x14ac:dyDescent="0.2">
      <c r="A1328" s="211">
        <v>5698</v>
      </c>
      <c r="B1328" s="208" t="s">
        <v>8039</v>
      </c>
      <c r="C1328" s="208" t="s">
        <v>281</v>
      </c>
      <c r="D1328" s="212" t="s">
        <v>6905</v>
      </c>
    </row>
    <row r="1329" spans="1:4" x14ac:dyDescent="0.2">
      <c r="A1329" s="211">
        <v>5699</v>
      </c>
      <c r="B1329" s="208" t="s">
        <v>8040</v>
      </c>
      <c r="C1329" s="208" t="s">
        <v>281</v>
      </c>
      <c r="D1329" s="212" t="s">
        <v>19859</v>
      </c>
    </row>
    <row r="1330" spans="1:4" x14ac:dyDescent="0.2">
      <c r="A1330" s="206"/>
      <c r="B1330" s="208" t="s">
        <v>8041</v>
      </c>
      <c r="C1330" s="206"/>
    </row>
    <row r="1331" spans="1:4" x14ac:dyDescent="0.2">
      <c r="A1331" s="211">
        <v>5701</v>
      </c>
      <c r="B1331" s="208" t="s">
        <v>8042</v>
      </c>
      <c r="C1331" s="208" t="s">
        <v>281</v>
      </c>
      <c r="D1331" s="212" t="s">
        <v>19669</v>
      </c>
    </row>
    <row r="1332" spans="1:4" x14ac:dyDescent="0.2">
      <c r="A1332" s="211">
        <v>5702</v>
      </c>
      <c r="B1332" s="208" t="s">
        <v>8044</v>
      </c>
      <c r="C1332" s="208" t="s">
        <v>209</v>
      </c>
      <c r="D1332" s="212" t="s">
        <v>8045</v>
      </c>
    </row>
    <row r="1333" spans="1:4" x14ac:dyDescent="0.2">
      <c r="A1333" s="206"/>
      <c r="B1333" s="206"/>
      <c r="C1333" s="206"/>
    </row>
    <row r="1334" spans="1:4" x14ac:dyDescent="0.2">
      <c r="A1334" s="205" t="s">
        <v>7299</v>
      </c>
      <c r="B1334" s="206"/>
      <c r="C1334" s="206"/>
      <c r="D1334" s="207" t="s">
        <v>15648</v>
      </c>
    </row>
    <row r="1335" spans="1:4" x14ac:dyDescent="0.2">
      <c r="A1335" s="208" t="s">
        <v>7300</v>
      </c>
      <c r="B1335" s="206"/>
      <c r="C1335" s="208" t="s">
        <v>15391</v>
      </c>
    </row>
    <row r="1336" spans="1:4" x14ac:dyDescent="0.2">
      <c r="A1336" s="206"/>
      <c r="B1336" s="206"/>
      <c r="C1336" s="208" t="s">
        <v>15392</v>
      </c>
    </row>
    <row r="1337" spans="1:4" x14ac:dyDescent="0.2">
      <c r="A1337" s="208" t="s">
        <v>15393</v>
      </c>
      <c r="B1337" s="208" t="s">
        <v>15394</v>
      </c>
      <c r="C1337" s="206"/>
    </row>
    <row r="1338" spans="1:4" x14ac:dyDescent="0.2">
      <c r="A1338" s="208" t="s">
        <v>7301</v>
      </c>
      <c r="B1338" s="208" t="s">
        <v>7302</v>
      </c>
      <c r="C1338" s="206"/>
    </row>
    <row r="1339" spans="1:4" x14ac:dyDescent="0.2">
      <c r="A1339" s="208" t="s">
        <v>7303</v>
      </c>
      <c r="B1339" s="206"/>
      <c r="C1339" s="208" t="s">
        <v>7304</v>
      </c>
      <c r="D1339" s="207" t="s">
        <v>15395</v>
      </c>
    </row>
    <row r="1340" spans="1:4" x14ac:dyDescent="0.2">
      <c r="A1340" s="209" t="s">
        <v>40</v>
      </c>
      <c r="B1340" s="209" t="s">
        <v>7305</v>
      </c>
      <c r="C1340" s="209" t="s">
        <v>7306</v>
      </c>
      <c r="D1340" s="210" t="s">
        <v>7307</v>
      </c>
    </row>
    <row r="1341" spans="1:4" x14ac:dyDescent="0.2">
      <c r="A1341" s="208" t="s">
        <v>7476</v>
      </c>
      <c r="B1341" s="208" t="s">
        <v>7477</v>
      </c>
      <c r="C1341" s="206"/>
    </row>
    <row r="1342" spans="1:4" x14ac:dyDescent="0.2">
      <c r="A1342" s="206"/>
      <c r="B1342" s="208" t="s">
        <v>8024</v>
      </c>
      <c r="C1342" s="206"/>
    </row>
    <row r="1343" spans="1:4" x14ac:dyDescent="0.2">
      <c r="A1343" s="211">
        <v>5703</v>
      </c>
      <c r="B1343" s="208" t="s">
        <v>8046</v>
      </c>
      <c r="C1343" s="208" t="s">
        <v>281</v>
      </c>
      <c r="D1343" s="212" t="s">
        <v>7872</v>
      </c>
    </row>
    <row r="1344" spans="1:4" x14ac:dyDescent="0.2">
      <c r="A1344" s="206"/>
      <c r="B1344" s="208" t="s">
        <v>8047</v>
      </c>
      <c r="C1344" s="206"/>
    </row>
    <row r="1345" spans="1:4" x14ac:dyDescent="0.2">
      <c r="A1345" s="211">
        <v>5704</v>
      </c>
      <c r="B1345" s="208" t="s">
        <v>8048</v>
      </c>
      <c r="C1345" s="208" t="s">
        <v>281</v>
      </c>
      <c r="D1345" s="212" t="s">
        <v>19860</v>
      </c>
    </row>
    <row r="1346" spans="1:4" x14ac:dyDescent="0.2">
      <c r="A1346" s="206"/>
      <c r="B1346" s="208" t="s">
        <v>8049</v>
      </c>
      <c r="C1346" s="206"/>
    </row>
    <row r="1347" spans="1:4" x14ac:dyDescent="0.2">
      <c r="A1347" s="211">
        <v>5705</v>
      </c>
      <c r="B1347" s="208" t="s">
        <v>15649</v>
      </c>
      <c r="C1347" s="208" t="s">
        <v>274</v>
      </c>
      <c r="D1347" s="212" t="s">
        <v>19406</v>
      </c>
    </row>
    <row r="1348" spans="1:4" x14ac:dyDescent="0.2">
      <c r="A1348" s="206"/>
      <c r="B1348" s="208" t="s">
        <v>15471</v>
      </c>
      <c r="C1348" s="206"/>
    </row>
    <row r="1349" spans="1:4" x14ac:dyDescent="0.2">
      <c r="A1349" s="206"/>
      <c r="B1349" s="208" t="s">
        <v>15472</v>
      </c>
      <c r="C1349" s="206"/>
    </row>
    <row r="1350" spans="1:4" x14ac:dyDescent="0.2">
      <c r="A1350" s="206"/>
      <c r="B1350" s="208" t="s">
        <v>15650</v>
      </c>
      <c r="C1350" s="206"/>
    </row>
    <row r="1351" spans="1:4" x14ac:dyDescent="0.2">
      <c r="A1351" s="211">
        <v>5706</v>
      </c>
      <c r="B1351" s="208" t="s">
        <v>8051</v>
      </c>
      <c r="C1351" s="208" t="s">
        <v>281</v>
      </c>
      <c r="D1351" s="212" t="s">
        <v>19861</v>
      </c>
    </row>
    <row r="1352" spans="1:4" x14ac:dyDescent="0.2">
      <c r="A1352" s="206"/>
      <c r="B1352" s="208" t="s">
        <v>8052</v>
      </c>
      <c r="C1352" s="206"/>
    </row>
    <row r="1353" spans="1:4" x14ac:dyDescent="0.2">
      <c r="A1353" s="211">
        <v>5707</v>
      </c>
      <c r="B1353" s="208" t="s">
        <v>8051</v>
      </c>
      <c r="C1353" s="208" t="s">
        <v>281</v>
      </c>
      <c r="D1353" s="212" t="s">
        <v>19862</v>
      </c>
    </row>
    <row r="1354" spans="1:4" x14ac:dyDescent="0.2">
      <c r="A1354" s="206"/>
      <c r="B1354" s="208" t="s">
        <v>8054</v>
      </c>
      <c r="C1354" s="206"/>
    </row>
    <row r="1355" spans="1:4" x14ac:dyDescent="0.2">
      <c r="A1355" s="211">
        <v>5708</v>
      </c>
      <c r="B1355" s="208" t="s">
        <v>8051</v>
      </c>
      <c r="C1355" s="208" t="s">
        <v>281</v>
      </c>
      <c r="D1355" s="212" t="s">
        <v>19863</v>
      </c>
    </row>
    <row r="1356" spans="1:4" x14ac:dyDescent="0.2">
      <c r="A1356" s="206"/>
      <c r="B1356" s="208" t="s">
        <v>8055</v>
      </c>
      <c r="C1356" s="206"/>
    </row>
    <row r="1357" spans="1:4" x14ac:dyDescent="0.2">
      <c r="A1357" s="211">
        <v>5710</v>
      </c>
      <c r="B1357" s="208" t="s">
        <v>8056</v>
      </c>
      <c r="C1357" s="208" t="s">
        <v>209</v>
      </c>
      <c r="D1357" s="212" t="s">
        <v>5446</v>
      </c>
    </row>
    <row r="1358" spans="1:4" x14ac:dyDescent="0.2">
      <c r="A1358" s="206"/>
      <c r="B1358" s="208" t="s">
        <v>8057</v>
      </c>
      <c r="C1358" s="206"/>
    </row>
    <row r="1359" spans="1:4" x14ac:dyDescent="0.2">
      <c r="A1359" s="206"/>
      <c r="B1359" s="211">
        <v>14</v>
      </c>
      <c r="C1359" s="206"/>
    </row>
    <row r="1360" spans="1:4" x14ac:dyDescent="0.2">
      <c r="A1360" s="211">
        <v>5711</v>
      </c>
      <c r="B1360" s="208" t="s">
        <v>8056</v>
      </c>
      <c r="C1360" s="208" t="s">
        <v>209</v>
      </c>
      <c r="D1360" s="212" t="s">
        <v>19864</v>
      </c>
    </row>
    <row r="1361" spans="1:4" x14ac:dyDescent="0.2">
      <c r="A1361" s="206"/>
      <c r="B1361" s="208" t="s">
        <v>8058</v>
      </c>
      <c r="C1361" s="206"/>
    </row>
    <row r="1362" spans="1:4" x14ac:dyDescent="0.2">
      <c r="A1362" s="206"/>
      <c r="B1362" s="208" t="s">
        <v>8059</v>
      </c>
      <c r="C1362" s="206"/>
    </row>
    <row r="1363" spans="1:4" x14ac:dyDescent="0.2">
      <c r="A1363" s="211">
        <v>5714</v>
      </c>
      <c r="B1363" s="208" t="s">
        <v>8060</v>
      </c>
      <c r="C1363" s="208" t="s">
        <v>209</v>
      </c>
      <c r="D1363" s="212" t="s">
        <v>11217</v>
      </c>
    </row>
    <row r="1364" spans="1:4" x14ac:dyDescent="0.2">
      <c r="A1364" s="206"/>
      <c r="B1364" s="208" t="s">
        <v>8062</v>
      </c>
      <c r="C1364" s="206"/>
    </row>
    <row r="1365" spans="1:4" x14ac:dyDescent="0.2">
      <c r="A1365" s="211">
        <v>5715</v>
      </c>
      <c r="B1365" s="208" t="s">
        <v>8060</v>
      </c>
      <c r="C1365" s="208" t="s">
        <v>209</v>
      </c>
      <c r="D1365" s="212" t="s">
        <v>6989</v>
      </c>
    </row>
    <row r="1366" spans="1:4" x14ac:dyDescent="0.2">
      <c r="A1366" s="206"/>
      <c r="B1366" s="208" t="s">
        <v>8063</v>
      </c>
      <c r="C1366" s="206"/>
    </row>
    <row r="1367" spans="1:4" x14ac:dyDescent="0.2">
      <c r="A1367" s="211">
        <v>5716</v>
      </c>
      <c r="B1367" s="208" t="s">
        <v>8064</v>
      </c>
      <c r="C1367" s="208" t="s">
        <v>281</v>
      </c>
      <c r="D1367" s="212" t="s">
        <v>19865</v>
      </c>
    </row>
    <row r="1368" spans="1:4" x14ac:dyDescent="0.2">
      <c r="A1368" s="206"/>
      <c r="B1368" s="208" t="s">
        <v>8066</v>
      </c>
      <c r="C1368" s="206"/>
    </row>
    <row r="1369" spans="1:4" x14ac:dyDescent="0.2">
      <c r="A1369" s="211">
        <v>5718</v>
      </c>
      <c r="B1369" s="208" t="s">
        <v>8067</v>
      </c>
      <c r="C1369" s="208" t="s">
        <v>209</v>
      </c>
      <c r="D1369" s="212" t="s">
        <v>11218</v>
      </c>
    </row>
    <row r="1370" spans="1:4" x14ac:dyDescent="0.2">
      <c r="A1370" s="206"/>
      <c r="B1370" s="206"/>
      <c r="C1370" s="206"/>
    </row>
    <row r="1371" spans="1:4" x14ac:dyDescent="0.2">
      <c r="A1371" s="205" t="s">
        <v>7299</v>
      </c>
      <c r="B1371" s="206"/>
      <c r="C1371" s="206"/>
      <c r="D1371" s="207" t="s">
        <v>15651</v>
      </c>
    </row>
    <row r="1372" spans="1:4" x14ac:dyDescent="0.2">
      <c r="A1372" s="208" t="s">
        <v>7300</v>
      </c>
      <c r="B1372" s="206"/>
      <c r="C1372" s="208" t="s">
        <v>15391</v>
      </c>
    </row>
    <row r="1373" spans="1:4" x14ac:dyDescent="0.2">
      <c r="A1373" s="206"/>
      <c r="B1373" s="206"/>
      <c r="C1373" s="208" t="s">
        <v>15392</v>
      </c>
    </row>
    <row r="1374" spans="1:4" x14ac:dyDescent="0.2">
      <c r="A1374" s="208" t="s">
        <v>15393</v>
      </c>
      <c r="B1374" s="208" t="s">
        <v>15394</v>
      </c>
      <c r="C1374" s="206"/>
    </row>
    <row r="1375" spans="1:4" x14ac:dyDescent="0.2">
      <c r="A1375" s="208" t="s">
        <v>7301</v>
      </c>
      <c r="B1375" s="208" t="s">
        <v>7302</v>
      </c>
      <c r="C1375" s="206"/>
    </row>
    <row r="1376" spans="1:4" x14ac:dyDescent="0.2">
      <c r="A1376" s="208" t="s">
        <v>7303</v>
      </c>
      <c r="B1376" s="206"/>
      <c r="C1376" s="208" t="s">
        <v>7304</v>
      </c>
      <c r="D1376" s="207" t="s">
        <v>15395</v>
      </c>
    </row>
    <row r="1377" spans="1:4" x14ac:dyDescent="0.2">
      <c r="A1377" s="209" t="s">
        <v>40</v>
      </c>
      <c r="B1377" s="209" t="s">
        <v>7305</v>
      </c>
      <c r="C1377" s="209" t="s">
        <v>7306</v>
      </c>
      <c r="D1377" s="210" t="s">
        <v>7307</v>
      </c>
    </row>
    <row r="1378" spans="1:4" x14ac:dyDescent="0.2">
      <c r="A1378" s="208" t="s">
        <v>7476</v>
      </c>
      <c r="B1378" s="208" t="s">
        <v>7477</v>
      </c>
      <c r="C1378" s="206"/>
    </row>
    <row r="1379" spans="1:4" x14ac:dyDescent="0.2">
      <c r="A1379" s="206"/>
      <c r="B1379" s="208" t="s">
        <v>8068</v>
      </c>
      <c r="C1379" s="206"/>
    </row>
    <row r="1380" spans="1:4" x14ac:dyDescent="0.2">
      <c r="A1380" s="211">
        <v>5721</v>
      </c>
      <c r="B1380" s="208" t="s">
        <v>8069</v>
      </c>
      <c r="C1380" s="208" t="s">
        <v>209</v>
      </c>
      <c r="D1380" s="212" t="s">
        <v>19866</v>
      </c>
    </row>
    <row r="1381" spans="1:4" x14ac:dyDescent="0.2">
      <c r="A1381" s="206"/>
      <c r="B1381" s="208" t="s">
        <v>8071</v>
      </c>
      <c r="C1381" s="206"/>
    </row>
    <row r="1382" spans="1:4" x14ac:dyDescent="0.2">
      <c r="A1382" s="211">
        <v>5722</v>
      </c>
      <c r="B1382" s="208" t="s">
        <v>8072</v>
      </c>
      <c r="C1382" s="208" t="s">
        <v>209</v>
      </c>
      <c r="D1382" s="212" t="s">
        <v>19867</v>
      </c>
    </row>
    <row r="1383" spans="1:4" x14ac:dyDescent="0.2">
      <c r="A1383" s="206"/>
      <c r="B1383" s="208" t="s">
        <v>8073</v>
      </c>
      <c r="C1383" s="206"/>
    </row>
    <row r="1384" spans="1:4" x14ac:dyDescent="0.2">
      <c r="A1384" s="211">
        <v>5724</v>
      </c>
      <c r="B1384" s="208" t="s">
        <v>8074</v>
      </c>
      <c r="C1384" s="208" t="s">
        <v>281</v>
      </c>
      <c r="D1384" s="212" t="s">
        <v>8075</v>
      </c>
    </row>
    <row r="1385" spans="1:4" x14ac:dyDescent="0.2">
      <c r="A1385" s="206"/>
      <c r="B1385" s="208" t="s">
        <v>8076</v>
      </c>
      <c r="C1385" s="206"/>
    </row>
    <row r="1386" spans="1:4" x14ac:dyDescent="0.2">
      <c r="A1386" s="211">
        <v>5725</v>
      </c>
      <c r="B1386" s="208" t="s">
        <v>8077</v>
      </c>
      <c r="C1386" s="208" t="s">
        <v>281</v>
      </c>
      <c r="D1386" s="212" t="s">
        <v>19865</v>
      </c>
    </row>
    <row r="1387" spans="1:4" x14ac:dyDescent="0.2">
      <c r="A1387" s="206"/>
      <c r="B1387" s="208" t="s">
        <v>8078</v>
      </c>
      <c r="C1387" s="206"/>
    </row>
    <row r="1388" spans="1:4" x14ac:dyDescent="0.2">
      <c r="A1388" s="211">
        <v>5727</v>
      </c>
      <c r="B1388" s="208" t="s">
        <v>8079</v>
      </c>
      <c r="C1388" s="208" t="s">
        <v>281</v>
      </c>
      <c r="D1388" s="212" t="s">
        <v>5718</v>
      </c>
    </row>
    <row r="1389" spans="1:4" x14ac:dyDescent="0.2">
      <c r="A1389" s="206"/>
      <c r="B1389" s="208" t="s">
        <v>8080</v>
      </c>
      <c r="C1389" s="206"/>
    </row>
    <row r="1390" spans="1:4" x14ac:dyDescent="0.2">
      <c r="A1390" s="211">
        <v>5729</v>
      </c>
      <c r="B1390" s="208" t="s">
        <v>8081</v>
      </c>
      <c r="C1390" s="208" t="s">
        <v>281</v>
      </c>
      <c r="D1390" s="212" t="s">
        <v>17048</v>
      </c>
    </row>
    <row r="1391" spans="1:4" x14ac:dyDescent="0.2">
      <c r="A1391" s="206"/>
      <c r="B1391" s="208" t="s">
        <v>8083</v>
      </c>
      <c r="C1391" s="206"/>
    </row>
    <row r="1392" spans="1:4" x14ac:dyDescent="0.2">
      <c r="A1392" s="206"/>
      <c r="B1392" s="211">
        <v>2014</v>
      </c>
      <c r="C1392" s="206"/>
    </row>
    <row r="1393" spans="1:4" x14ac:dyDescent="0.2">
      <c r="A1393" s="211">
        <v>5730</v>
      </c>
      <c r="B1393" s="208" t="s">
        <v>8081</v>
      </c>
      <c r="C1393" s="208" t="s">
        <v>209</v>
      </c>
      <c r="D1393" s="212" t="s">
        <v>19868</v>
      </c>
    </row>
    <row r="1394" spans="1:4" x14ac:dyDescent="0.2">
      <c r="A1394" s="206"/>
      <c r="B1394" s="208" t="s">
        <v>8084</v>
      </c>
      <c r="C1394" s="206"/>
    </row>
    <row r="1395" spans="1:4" x14ac:dyDescent="0.2">
      <c r="A1395" s="206"/>
      <c r="B1395" s="208" t="s">
        <v>8085</v>
      </c>
      <c r="C1395" s="206"/>
    </row>
    <row r="1396" spans="1:4" x14ac:dyDescent="0.2">
      <c r="A1396" s="211">
        <v>5732</v>
      </c>
      <c r="B1396" s="208" t="s">
        <v>8086</v>
      </c>
      <c r="C1396" s="208" t="s">
        <v>281</v>
      </c>
      <c r="D1396" s="212" t="s">
        <v>7039</v>
      </c>
    </row>
    <row r="1397" spans="1:4" x14ac:dyDescent="0.2">
      <c r="A1397" s="206"/>
      <c r="B1397" s="208" t="s">
        <v>8088</v>
      </c>
      <c r="C1397" s="206"/>
    </row>
    <row r="1398" spans="1:4" x14ac:dyDescent="0.2">
      <c r="A1398" s="211">
        <v>5733</v>
      </c>
      <c r="B1398" s="208" t="s">
        <v>8089</v>
      </c>
      <c r="C1398" s="208" t="s">
        <v>209</v>
      </c>
      <c r="D1398" s="212" t="s">
        <v>19869</v>
      </c>
    </row>
    <row r="1399" spans="1:4" x14ac:dyDescent="0.2">
      <c r="A1399" s="206"/>
      <c r="B1399" s="208" t="s">
        <v>8090</v>
      </c>
      <c r="C1399" s="206"/>
    </row>
    <row r="1400" spans="1:4" x14ac:dyDescent="0.2">
      <c r="A1400" s="206"/>
      <c r="B1400" s="208" t="s">
        <v>8091</v>
      </c>
      <c r="C1400" s="206"/>
    </row>
    <row r="1401" spans="1:4" x14ac:dyDescent="0.2">
      <c r="A1401" s="211">
        <v>5735</v>
      </c>
      <c r="B1401" s="208" t="s">
        <v>8005</v>
      </c>
      <c r="C1401" s="208" t="s">
        <v>209</v>
      </c>
      <c r="D1401" s="212" t="s">
        <v>8092</v>
      </c>
    </row>
    <row r="1402" spans="1:4" x14ac:dyDescent="0.2">
      <c r="A1402" s="206"/>
      <c r="B1402" s="208" t="s">
        <v>7720</v>
      </c>
      <c r="C1402" s="206"/>
    </row>
    <row r="1403" spans="1:4" x14ac:dyDescent="0.2">
      <c r="A1403" s="206"/>
      <c r="B1403" s="208" t="s">
        <v>7721</v>
      </c>
      <c r="C1403" s="206"/>
    </row>
    <row r="1404" spans="1:4" x14ac:dyDescent="0.2">
      <c r="A1404" s="206"/>
      <c r="B1404" s="208" t="s">
        <v>8093</v>
      </c>
      <c r="C1404" s="206"/>
    </row>
    <row r="1405" spans="1:4" x14ac:dyDescent="0.2">
      <c r="A1405" s="211">
        <v>5736</v>
      </c>
      <c r="B1405" s="208" t="s">
        <v>8005</v>
      </c>
      <c r="C1405" s="208" t="s">
        <v>209</v>
      </c>
      <c r="D1405" s="212" t="s">
        <v>6172</v>
      </c>
    </row>
    <row r="1406" spans="1:4" x14ac:dyDescent="0.2">
      <c r="A1406" s="206"/>
      <c r="B1406" s="208" t="s">
        <v>7720</v>
      </c>
      <c r="C1406" s="206"/>
    </row>
    <row r="1407" spans="1:4" x14ac:dyDescent="0.2">
      <c r="A1407" s="206"/>
      <c r="B1407" s="206"/>
      <c r="C1407" s="206"/>
    </row>
    <row r="1408" spans="1:4" x14ac:dyDescent="0.2">
      <c r="A1408" s="205" t="s">
        <v>7299</v>
      </c>
      <c r="B1408" s="206"/>
      <c r="C1408" s="206"/>
      <c r="D1408" s="207" t="s">
        <v>15652</v>
      </c>
    </row>
    <row r="1409" spans="1:4" x14ac:dyDescent="0.2">
      <c r="A1409" s="208" t="s">
        <v>7300</v>
      </c>
      <c r="B1409" s="206"/>
      <c r="C1409" s="208" t="s">
        <v>15391</v>
      </c>
    </row>
    <row r="1410" spans="1:4" x14ac:dyDescent="0.2">
      <c r="A1410" s="206"/>
      <c r="B1410" s="206"/>
      <c r="C1410" s="208" t="s">
        <v>15392</v>
      </c>
    </row>
    <row r="1411" spans="1:4" x14ac:dyDescent="0.2">
      <c r="A1411" s="208" t="s">
        <v>15393</v>
      </c>
      <c r="B1411" s="208" t="s">
        <v>15394</v>
      </c>
      <c r="C1411" s="206"/>
    </row>
    <row r="1412" spans="1:4" x14ac:dyDescent="0.2">
      <c r="A1412" s="208" t="s">
        <v>7301</v>
      </c>
      <c r="B1412" s="208" t="s">
        <v>7302</v>
      </c>
      <c r="C1412" s="206"/>
    </row>
    <row r="1413" spans="1:4" x14ac:dyDescent="0.2">
      <c r="A1413" s="208" t="s">
        <v>7303</v>
      </c>
      <c r="B1413" s="206"/>
      <c r="C1413" s="208" t="s">
        <v>7304</v>
      </c>
      <c r="D1413" s="207" t="s">
        <v>15395</v>
      </c>
    </row>
    <row r="1414" spans="1:4" x14ac:dyDescent="0.2">
      <c r="A1414" s="209" t="s">
        <v>40</v>
      </c>
      <c r="B1414" s="209" t="s">
        <v>7305</v>
      </c>
      <c r="C1414" s="209" t="s">
        <v>7306</v>
      </c>
      <c r="D1414" s="210" t="s">
        <v>7307</v>
      </c>
    </row>
    <row r="1415" spans="1:4" x14ac:dyDescent="0.2">
      <c r="A1415" s="208" t="s">
        <v>7476</v>
      </c>
      <c r="B1415" s="208" t="s">
        <v>7477</v>
      </c>
      <c r="C1415" s="206"/>
    </row>
    <row r="1416" spans="1:4" x14ac:dyDescent="0.2">
      <c r="A1416" s="206"/>
      <c r="B1416" s="208" t="s">
        <v>7721</v>
      </c>
      <c r="C1416" s="206"/>
    </row>
    <row r="1417" spans="1:4" x14ac:dyDescent="0.2">
      <c r="A1417" s="206"/>
      <c r="B1417" s="208" t="s">
        <v>8094</v>
      </c>
      <c r="C1417" s="206"/>
    </row>
    <row r="1418" spans="1:4" x14ac:dyDescent="0.2">
      <c r="A1418" s="211">
        <v>5737</v>
      </c>
      <c r="B1418" s="208" t="s">
        <v>8095</v>
      </c>
      <c r="C1418" s="208" t="s">
        <v>281</v>
      </c>
      <c r="D1418" s="212" t="s">
        <v>19870</v>
      </c>
    </row>
    <row r="1419" spans="1:4" x14ac:dyDescent="0.2">
      <c r="A1419" s="211">
        <v>5738</v>
      </c>
      <c r="B1419" s="208" t="s">
        <v>8096</v>
      </c>
      <c r="C1419" s="208" t="s">
        <v>281</v>
      </c>
      <c r="D1419" s="212" t="s">
        <v>19825</v>
      </c>
    </row>
    <row r="1420" spans="1:4" x14ac:dyDescent="0.2">
      <c r="A1420" s="206"/>
      <c r="B1420" s="208" t="s">
        <v>8097</v>
      </c>
      <c r="C1420" s="206"/>
    </row>
    <row r="1421" spans="1:4" x14ac:dyDescent="0.2">
      <c r="A1421" s="211">
        <v>5739</v>
      </c>
      <c r="B1421" s="208" t="s">
        <v>8096</v>
      </c>
      <c r="C1421" s="208" t="s">
        <v>281</v>
      </c>
      <c r="D1421" s="212" t="s">
        <v>5281</v>
      </c>
    </row>
    <row r="1422" spans="1:4" x14ac:dyDescent="0.2">
      <c r="A1422" s="206"/>
      <c r="B1422" s="208" t="s">
        <v>8099</v>
      </c>
      <c r="C1422" s="206"/>
    </row>
    <row r="1423" spans="1:4" x14ac:dyDescent="0.2">
      <c r="A1423" s="211">
        <v>5741</v>
      </c>
      <c r="B1423" s="208" t="s">
        <v>8100</v>
      </c>
      <c r="C1423" s="208" t="s">
        <v>274</v>
      </c>
      <c r="D1423" s="212" t="s">
        <v>6880</v>
      </c>
    </row>
    <row r="1424" spans="1:4" x14ac:dyDescent="0.2">
      <c r="A1424" s="206"/>
      <c r="B1424" s="208" t="s">
        <v>7726</v>
      </c>
      <c r="C1424" s="206"/>
    </row>
    <row r="1425" spans="1:4" x14ac:dyDescent="0.2">
      <c r="A1425" s="206"/>
      <c r="B1425" s="208" t="s">
        <v>8101</v>
      </c>
      <c r="C1425" s="206"/>
    </row>
    <row r="1426" spans="1:4" x14ac:dyDescent="0.2">
      <c r="A1426" s="211">
        <v>5742</v>
      </c>
      <c r="B1426" s="208" t="s">
        <v>8100</v>
      </c>
      <c r="C1426" s="208" t="s">
        <v>209</v>
      </c>
      <c r="D1426" s="212" t="s">
        <v>6809</v>
      </c>
    </row>
    <row r="1427" spans="1:4" x14ac:dyDescent="0.2">
      <c r="A1427" s="206"/>
      <c r="B1427" s="208" t="s">
        <v>7726</v>
      </c>
      <c r="C1427" s="206"/>
    </row>
    <row r="1428" spans="1:4" x14ac:dyDescent="0.2">
      <c r="A1428" s="206"/>
      <c r="B1428" s="208" t="s">
        <v>15653</v>
      </c>
      <c r="C1428" s="206"/>
    </row>
    <row r="1429" spans="1:4" x14ac:dyDescent="0.2">
      <c r="A1429" s="211">
        <v>5747</v>
      </c>
      <c r="B1429" s="208" t="s">
        <v>15654</v>
      </c>
      <c r="C1429" s="208" t="s">
        <v>209</v>
      </c>
      <c r="D1429" s="212" t="s">
        <v>19871</v>
      </c>
    </row>
    <row r="1430" spans="1:4" x14ac:dyDescent="0.2">
      <c r="A1430" s="206"/>
      <c r="B1430" s="208" t="s">
        <v>15491</v>
      </c>
      <c r="C1430" s="206"/>
    </row>
    <row r="1431" spans="1:4" x14ac:dyDescent="0.2">
      <c r="A1431" s="206"/>
      <c r="B1431" s="208" t="s">
        <v>15655</v>
      </c>
      <c r="C1431" s="206"/>
    </row>
    <row r="1432" spans="1:4" x14ac:dyDescent="0.2">
      <c r="A1432" s="211">
        <v>5751</v>
      </c>
      <c r="B1432" s="208" t="s">
        <v>15656</v>
      </c>
      <c r="C1432" s="208" t="s">
        <v>281</v>
      </c>
      <c r="D1432" s="212" t="s">
        <v>6607</v>
      </c>
    </row>
    <row r="1433" spans="1:4" x14ac:dyDescent="0.2">
      <c r="A1433" s="206"/>
      <c r="B1433" s="208" t="s">
        <v>15477</v>
      </c>
      <c r="C1433" s="206"/>
    </row>
    <row r="1434" spans="1:4" x14ac:dyDescent="0.2">
      <c r="A1434" s="206"/>
      <c r="B1434" s="208" t="s">
        <v>8093</v>
      </c>
      <c r="C1434" s="206"/>
    </row>
    <row r="1435" spans="1:4" x14ac:dyDescent="0.2">
      <c r="A1435" s="211">
        <v>5754</v>
      </c>
      <c r="B1435" s="208" t="s">
        <v>15657</v>
      </c>
      <c r="C1435" s="208" t="s">
        <v>281</v>
      </c>
      <c r="D1435" s="212" t="s">
        <v>19872</v>
      </c>
    </row>
    <row r="1436" spans="1:4" x14ac:dyDescent="0.2">
      <c r="A1436" s="206"/>
      <c r="B1436" s="208" t="s">
        <v>15479</v>
      </c>
      <c r="C1436" s="206"/>
    </row>
    <row r="1437" spans="1:4" x14ac:dyDescent="0.2">
      <c r="A1437" s="206"/>
      <c r="B1437" s="208" t="s">
        <v>15658</v>
      </c>
      <c r="C1437" s="206"/>
    </row>
    <row r="1438" spans="1:4" x14ac:dyDescent="0.2">
      <c r="A1438" s="211">
        <v>5763</v>
      </c>
      <c r="B1438" s="208" t="s">
        <v>15659</v>
      </c>
      <c r="C1438" s="208" t="s">
        <v>281</v>
      </c>
      <c r="D1438" s="212" t="s">
        <v>5736</v>
      </c>
    </row>
    <row r="1439" spans="1:4" x14ac:dyDescent="0.2">
      <c r="A1439" s="206"/>
      <c r="B1439" s="208" t="s">
        <v>15482</v>
      </c>
      <c r="C1439" s="206"/>
    </row>
    <row r="1440" spans="1:4" x14ac:dyDescent="0.2">
      <c r="A1440" s="206"/>
      <c r="B1440" s="208" t="s">
        <v>15660</v>
      </c>
      <c r="C1440" s="206"/>
    </row>
    <row r="1441" spans="1:4" x14ac:dyDescent="0.2">
      <c r="A1441" s="211">
        <v>5765</v>
      </c>
      <c r="B1441" s="208" t="s">
        <v>8108</v>
      </c>
      <c r="C1441" s="208" t="s">
        <v>274</v>
      </c>
      <c r="D1441" s="212" t="s">
        <v>5475</v>
      </c>
    </row>
    <row r="1442" spans="1:4" x14ac:dyDescent="0.2">
      <c r="A1442" s="206"/>
      <c r="B1442" s="208" t="s">
        <v>8109</v>
      </c>
      <c r="C1442" s="206"/>
    </row>
    <row r="1443" spans="1:4" x14ac:dyDescent="0.2">
      <c r="A1443" s="211">
        <v>5766</v>
      </c>
      <c r="B1443" s="208" t="s">
        <v>8108</v>
      </c>
      <c r="C1443" s="208" t="s">
        <v>209</v>
      </c>
      <c r="D1443" s="212" t="s">
        <v>5930</v>
      </c>
    </row>
    <row r="1444" spans="1:4" x14ac:dyDescent="0.2">
      <c r="A1444" s="206"/>
      <c r="B1444" s="206"/>
      <c r="C1444" s="206"/>
    </row>
    <row r="1445" spans="1:4" x14ac:dyDescent="0.2">
      <c r="A1445" s="205" t="s">
        <v>7299</v>
      </c>
      <c r="B1445" s="206"/>
      <c r="C1445" s="206"/>
      <c r="D1445" s="207" t="s">
        <v>15661</v>
      </c>
    </row>
    <row r="1446" spans="1:4" x14ac:dyDescent="0.2">
      <c r="A1446" s="208" t="s">
        <v>7300</v>
      </c>
      <c r="B1446" s="206"/>
      <c r="C1446" s="208" t="s">
        <v>15391</v>
      </c>
    </row>
    <row r="1447" spans="1:4" x14ac:dyDescent="0.2">
      <c r="A1447" s="206"/>
      <c r="B1447" s="206"/>
      <c r="C1447" s="208" t="s">
        <v>15392</v>
      </c>
    </row>
    <row r="1448" spans="1:4" x14ac:dyDescent="0.2">
      <c r="A1448" s="208" t="s">
        <v>15393</v>
      </c>
      <c r="B1448" s="208" t="s">
        <v>15394</v>
      </c>
      <c r="C1448" s="206"/>
    </row>
    <row r="1449" spans="1:4" x14ac:dyDescent="0.2">
      <c r="A1449" s="208" t="s">
        <v>7301</v>
      </c>
      <c r="B1449" s="208" t="s">
        <v>7302</v>
      </c>
      <c r="C1449" s="206"/>
    </row>
    <row r="1450" spans="1:4" x14ac:dyDescent="0.2">
      <c r="A1450" s="208" t="s">
        <v>7303</v>
      </c>
      <c r="B1450" s="206"/>
      <c r="C1450" s="208" t="s">
        <v>7304</v>
      </c>
      <c r="D1450" s="207" t="s">
        <v>15395</v>
      </c>
    </row>
    <row r="1451" spans="1:4" x14ac:dyDescent="0.2">
      <c r="A1451" s="209" t="s">
        <v>40</v>
      </c>
      <c r="B1451" s="209" t="s">
        <v>7305</v>
      </c>
      <c r="C1451" s="209" t="s">
        <v>7306</v>
      </c>
      <c r="D1451" s="210" t="s">
        <v>7307</v>
      </c>
    </row>
    <row r="1452" spans="1:4" x14ac:dyDescent="0.2">
      <c r="A1452" s="208" t="s">
        <v>7476</v>
      </c>
      <c r="B1452" s="208" t="s">
        <v>7477</v>
      </c>
      <c r="C1452" s="206"/>
    </row>
    <row r="1453" spans="1:4" x14ac:dyDescent="0.2">
      <c r="A1453" s="206"/>
      <c r="B1453" s="208" t="s">
        <v>8111</v>
      </c>
      <c r="C1453" s="206"/>
    </row>
    <row r="1454" spans="1:4" x14ac:dyDescent="0.2">
      <c r="A1454" s="211">
        <v>5770</v>
      </c>
      <c r="B1454" s="208" t="s">
        <v>8113</v>
      </c>
      <c r="C1454" s="208" t="s">
        <v>281</v>
      </c>
      <c r="D1454" s="212" t="s">
        <v>19873</v>
      </c>
    </row>
    <row r="1455" spans="1:4" x14ac:dyDescent="0.2">
      <c r="A1455" s="206"/>
      <c r="B1455" s="208" t="s">
        <v>8114</v>
      </c>
      <c r="C1455" s="206"/>
    </row>
    <row r="1456" spans="1:4" x14ac:dyDescent="0.2">
      <c r="A1456" s="206"/>
      <c r="B1456" s="208" t="s">
        <v>8115</v>
      </c>
      <c r="C1456" s="206"/>
    </row>
    <row r="1457" spans="1:4" x14ac:dyDescent="0.2">
      <c r="A1457" s="211">
        <v>5775</v>
      </c>
      <c r="B1457" s="208" t="s">
        <v>8116</v>
      </c>
      <c r="C1457" s="208" t="s">
        <v>281</v>
      </c>
      <c r="D1457" s="212" t="s">
        <v>19874</v>
      </c>
    </row>
    <row r="1458" spans="1:4" x14ac:dyDescent="0.2">
      <c r="A1458" s="206"/>
      <c r="B1458" s="208" t="s">
        <v>8117</v>
      </c>
      <c r="C1458" s="206"/>
    </row>
    <row r="1459" spans="1:4" x14ac:dyDescent="0.2">
      <c r="A1459" s="206"/>
      <c r="B1459" s="208" t="s">
        <v>7895</v>
      </c>
      <c r="C1459" s="206"/>
    </row>
    <row r="1460" spans="1:4" x14ac:dyDescent="0.2">
      <c r="A1460" s="211">
        <v>5776</v>
      </c>
      <c r="B1460" s="208" t="s">
        <v>8116</v>
      </c>
      <c r="C1460" s="208" t="s">
        <v>209</v>
      </c>
      <c r="D1460" s="212" t="s">
        <v>19875</v>
      </c>
    </row>
    <row r="1461" spans="1:4" x14ac:dyDescent="0.2">
      <c r="A1461" s="206"/>
      <c r="B1461" s="208" t="s">
        <v>8119</v>
      </c>
      <c r="C1461" s="206"/>
    </row>
    <row r="1462" spans="1:4" x14ac:dyDescent="0.2">
      <c r="A1462" s="206"/>
      <c r="B1462" s="208" t="s">
        <v>8120</v>
      </c>
      <c r="C1462" s="206"/>
    </row>
    <row r="1463" spans="1:4" x14ac:dyDescent="0.2">
      <c r="A1463" s="211">
        <v>5779</v>
      </c>
      <c r="B1463" s="208" t="s">
        <v>8121</v>
      </c>
      <c r="C1463" s="208" t="s">
        <v>209</v>
      </c>
      <c r="D1463" s="212" t="s">
        <v>8122</v>
      </c>
    </row>
    <row r="1464" spans="1:4" x14ac:dyDescent="0.2">
      <c r="A1464" s="206"/>
      <c r="B1464" s="208" t="s">
        <v>8123</v>
      </c>
      <c r="C1464" s="206"/>
    </row>
    <row r="1465" spans="1:4" x14ac:dyDescent="0.2">
      <c r="A1465" s="211">
        <v>5782</v>
      </c>
      <c r="B1465" s="208" t="s">
        <v>8124</v>
      </c>
      <c r="C1465" s="208" t="s">
        <v>209</v>
      </c>
      <c r="D1465" s="212" t="s">
        <v>19876</v>
      </c>
    </row>
    <row r="1466" spans="1:4" x14ac:dyDescent="0.2">
      <c r="A1466" s="211">
        <v>5783</v>
      </c>
      <c r="B1466" s="208" t="s">
        <v>8125</v>
      </c>
      <c r="C1466" s="208" t="s">
        <v>281</v>
      </c>
      <c r="D1466" s="212" t="s">
        <v>19877</v>
      </c>
    </row>
    <row r="1467" spans="1:4" x14ac:dyDescent="0.2">
      <c r="A1467" s="211">
        <v>5787</v>
      </c>
      <c r="B1467" s="208" t="s">
        <v>8126</v>
      </c>
      <c r="C1467" s="208" t="s">
        <v>209</v>
      </c>
      <c r="D1467" s="212" t="s">
        <v>19878</v>
      </c>
    </row>
    <row r="1468" spans="1:4" x14ac:dyDescent="0.2">
      <c r="A1468" s="206"/>
      <c r="B1468" s="208" t="s">
        <v>8127</v>
      </c>
      <c r="C1468" s="206"/>
    </row>
    <row r="1469" spans="1:4" x14ac:dyDescent="0.2">
      <c r="A1469" s="206"/>
      <c r="B1469" s="208" t="s">
        <v>7973</v>
      </c>
      <c r="C1469" s="206"/>
    </row>
    <row r="1470" spans="1:4" x14ac:dyDescent="0.2">
      <c r="A1470" s="211">
        <v>5791</v>
      </c>
      <c r="B1470" s="208" t="s">
        <v>8128</v>
      </c>
      <c r="C1470" s="208" t="s">
        <v>281</v>
      </c>
      <c r="D1470" s="212" t="s">
        <v>19879</v>
      </c>
    </row>
    <row r="1471" spans="1:4" x14ac:dyDescent="0.2">
      <c r="A1471" s="206"/>
      <c r="B1471" s="208" t="s">
        <v>8129</v>
      </c>
      <c r="C1471" s="206"/>
    </row>
    <row r="1472" spans="1:4" x14ac:dyDescent="0.2">
      <c r="A1472" s="206"/>
      <c r="B1472" s="208" t="s">
        <v>7749</v>
      </c>
      <c r="C1472" s="206"/>
    </row>
    <row r="1473" spans="1:4" x14ac:dyDescent="0.2">
      <c r="A1473" s="211">
        <v>5792</v>
      </c>
      <c r="B1473" s="208" t="s">
        <v>8128</v>
      </c>
      <c r="C1473" s="208" t="s">
        <v>209</v>
      </c>
      <c r="D1473" s="212" t="s">
        <v>15674</v>
      </c>
    </row>
    <row r="1474" spans="1:4" x14ac:dyDescent="0.2">
      <c r="A1474" s="206"/>
      <c r="B1474" s="208" t="s">
        <v>8131</v>
      </c>
      <c r="C1474" s="206"/>
    </row>
    <row r="1475" spans="1:4" x14ac:dyDescent="0.2">
      <c r="A1475" s="206"/>
      <c r="B1475" s="208" t="s">
        <v>8132</v>
      </c>
      <c r="C1475" s="206"/>
    </row>
    <row r="1476" spans="1:4" x14ac:dyDescent="0.2">
      <c r="A1476" s="211">
        <v>5794</v>
      </c>
      <c r="B1476" s="208" t="s">
        <v>8133</v>
      </c>
      <c r="C1476" s="208" t="s">
        <v>209</v>
      </c>
      <c r="D1476" s="207" t="s">
        <v>5373</v>
      </c>
    </row>
    <row r="1477" spans="1:4" x14ac:dyDescent="0.2">
      <c r="A1477" s="206"/>
      <c r="B1477" s="208" t="s">
        <v>8134</v>
      </c>
      <c r="C1477" s="206"/>
    </row>
    <row r="1478" spans="1:4" x14ac:dyDescent="0.2">
      <c r="A1478" s="211">
        <v>5796</v>
      </c>
      <c r="B1478" s="208" t="s">
        <v>8133</v>
      </c>
      <c r="C1478" s="208" t="s">
        <v>281</v>
      </c>
      <c r="D1478" s="212" t="s">
        <v>5700</v>
      </c>
    </row>
    <row r="1479" spans="1:4" x14ac:dyDescent="0.2">
      <c r="A1479" s="206"/>
      <c r="B1479" s="208" t="s">
        <v>8135</v>
      </c>
      <c r="C1479" s="206"/>
    </row>
    <row r="1480" spans="1:4" x14ac:dyDescent="0.2">
      <c r="A1480" s="211">
        <v>5797</v>
      </c>
      <c r="B1480" s="208" t="s">
        <v>15662</v>
      </c>
      <c r="C1480" s="208" t="s">
        <v>281</v>
      </c>
      <c r="D1480" s="212" t="s">
        <v>5562</v>
      </c>
    </row>
    <row r="1481" spans="1:4" x14ac:dyDescent="0.2">
      <c r="A1481" s="206"/>
      <c r="B1481" s="206"/>
      <c r="C1481" s="206"/>
    </row>
    <row r="1482" spans="1:4" x14ac:dyDescent="0.2">
      <c r="A1482" s="205" t="s">
        <v>7299</v>
      </c>
      <c r="B1482" s="206"/>
      <c r="C1482" s="206"/>
      <c r="D1482" s="207" t="s">
        <v>15663</v>
      </c>
    </row>
    <row r="1483" spans="1:4" x14ac:dyDescent="0.2">
      <c r="A1483" s="208" t="s">
        <v>7300</v>
      </c>
      <c r="B1483" s="206"/>
      <c r="C1483" s="208" t="s">
        <v>15391</v>
      </c>
    </row>
    <row r="1484" spans="1:4" x14ac:dyDescent="0.2">
      <c r="A1484" s="206"/>
      <c r="B1484" s="206"/>
      <c r="C1484" s="208" t="s">
        <v>15392</v>
      </c>
    </row>
    <row r="1485" spans="1:4" x14ac:dyDescent="0.2">
      <c r="A1485" s="208" t="s">
        <v>15393</v>
      </c>
      <c r="B1485" s="208" t="s">
        <v>15394</v>
      </c>
      <c r="C1485" s="206"/>
    </row>
    <row r="1486" spans="1:4" x14ac:dyDescent="0.2">
      <c r="A1486" s="208" t="s">
        <v>7301</v>
      </c>
      <c r="B1486" s="208" t="s">
        <v>7302</v>
      </c>
      <c r="C1486" s="206"/>
    </row>
    <row r="1487" spans="1:4" x14ac:dyDescent="0.2">
      <c r="A1487" s="208" t="s">
        <v>7303</v>
      </c>
      <c r="B1487" s="206"/>
      <c r="C1487" s="208" t="s">
        <v>7304</v>
      </c>
      <c r="D1487" s="207" t="s">
        <v>15395</v>
      </c>
    </row>
    <row r="1488" spans="1:4" x14ac:dyDescent="0.2">
      <c r="A1488" s="209" t="s">
        <v>40</v>
      </c>
      <c r="B1488" s="209" t="s">
        <v>7305</v>
      </c>
      <c r="C1488" s="209" t="s">
        <v>7306</v>
      </c>
      <c r="D1488" s="210" t="s">
        <v>7307</v>
      </c>
    </row>
    <row r="1489" spans="1:4" x14ac:dyDescent="0.2">
      <c r="A1489" s="208" t="s">
        <v>7476</v>
      </c>
      <c r="B1489" s="208" t="s">
        <v>7477</v>
      </c>
      <c r="C1489" s="206"/>
    </row>
    <row r="1490" spans="1:4" x14ac:dyDescent="0.2">
      <c r="A1490" s="206"/>
      <c r="B1490" s="208" t="s">
        <v>15664</v>
      </c>
      <c r="C1490" s="206"/>
    </row>
    <row r="1491" spans="1:4" x14ac:dyDescent="0.2">
      <c r="A1491" s="211">
        <v>5800</v>
      </c>
      <c r="B1491" s="208" t="s">
        <v>8137</v>
      </c>
      <c r="C1491" s="208" t="s">
        <v>281</v>
      </c>
      <c r="D1491" s="207" t="s">
        <v>5601</v>
      </c>
    </row>
    <row r="1492" spans="1:4" x14ac:dyDescent="0.2">
      <c r="A1492" s="206"/>
      <c r="B1492" s="208" t="s">
        <v>7806</v>
      </c>
      <c r="C1492" s="206"/>
    </row>
    <row r="1493" spans="1:4" x14ac:dyDescent="0.2">
      <c r="A1493" s="206"/>
      <c r="B1493" s="208" t="s">
        <v>8138</v>
      </c>
      <c r="C1493" s="206"/>
    </row>
    <row r="1494" spans="1:4" x14ac:dyDescent="0.2">
      <c r="A1494" s="211">
        <v>5801</v>
      </c>
      <c r="B1494" s="208" t="s">
        <v>8139</v>
      </c>
      <c r="C1494" s="208" t="s">
        <v>281</v>
      </c>
      <c r="D1494" s="212" t="s">
        <v>8110</v>
      </c>
    </row>
    <row r="1495" spans="1:4" x14ac:dyDescent="0.2">
      <c r="A1495" s="206"/>
      <c r="B1495" s="208" t="s">
        <v>8140</v>
      </c>
      <c r="C1495" s="206"/>
    </row>
    <row r="1496" spans="1:4" x14ac:dyDescent="0.2">
      <c r="A1496" s="211">
        <v>5802</v>
      </c>
      <c r="B1496" s="208" t="s">
        <v>8139</v>
      </c>
      <c r="C1496" s="208" t="s">
        <v>281</v>
      </c>
      <c r="D1496" s="212" t="s">
        <v>8141</v>
      </c>
    </row>
    <row r="1497" spans="1:4" x14ac:dyDescent="0.2">
      <c r="A1497" s="206"/>
      <c r="B1497" s="208" t="s">
        <v>8142</v>
      </c>
      <c r="C1497" s="206"/>
    </row>
    <row r="1498" spans="1:4" x14ac:dyDescent="0.2">
      <c r="A1498" s="211">
        <v>5804</v>
      </c>
      <c r="B1498" s="208" t="s">
        <v>8139</v>
      </c>
      <c r="C1498" s="208" t="s">
        <v>281</v>
      </c>
      <c r="D1498" s="212" t="s">
        <v>12792</v>
      </c>
    </row>
    <row r="1499" spans="1:4" x14ac:dyDescent="0.2">
      <c r="A1499" s="206"/>
      <c r="B1499" s="208" t="s">
        <v>8143</v>
      </c>
      <c r="C1499" s="206"/>
    </row>
    <row r="1500" spans="1:4" x14ac:dyDescent="0.2">
      <c r="A1500" s="211">
        <v>6178</v>
      </c>
      <c r="B1500" s="208" t="s">
        <v>8146</v>
      </c>
      <c r="C1500" s="208" t="s">
        <v>209</v>
      </c>
      <c r="D1500" s="212" t="s">
        <v>6701</v>
      </c>
    </row>
    <row r="1501" spans="1:4" x14ac:dyDescent="0.2">
      <c r="A1501" s="206"/>
      <c r="B1501" s="208" t="s">
        <v>8148</v>
      </c>
      <c r="C1501" s="206"/>
    </row>
    <row r="1502" spans="1:4" x14ac:dyDescent="0.2">
      <c r="A1502" s="211">
        <v>6237</v>
      </c>
      <c r="B1502" s="208" t="s">
        <v>8149</v>
      </c>
      <c r="C1502" s="208" t="s">
        <v>281</v>
      </c>
      <c r="D1502" s="212" t="s">
        <v>8150</v>
      </c>
    </row>
    <row r="1503" spans="1:4" x14ac:dyDescent="0.2">
      <c r="A1503" s="206"/>
      <c r="B1503" s="208" t="s">
        <v>8151</v>
      </c>
      <c r="C1503" s="206"/>
    </row>
    <row r="1504" spans="1:4" x14ac:dyDescent="0.2">
      <c r="A1504" s="211">
        <v>6238</v>
      </c>
      <c r="B1504" s="208" t="s">
        <v>8149</v>
      </c>
      <c r="C1504" s="208" t="s">
        <v>281</v>
      </c>
      <c r="D1504" s="212" t="s">
        <v>8152</v>
      </c>
    </row>
    <row r="1505" spans="1:4" x14ac:dyDescent="0.2">
      <c r="A1505" s="206"/>
      <c r="B1505" s="208" t="s">
        <v>8153</v>
      </c>
      <c r="C1505" s="206"/>
    </row>
    <row r="1506" spans="1:4" x14ac:dyDescent="0.2">
      <c r="A1506" s="211">
        <v>6248</v>
      </c>
      <c r="B1506" s="208" t="s">
        <v>8154</v>
      </c>
      <c r="C1506" s="208" t="s">
        <v>209</v>
      </c>
      <c r="D1506" s="212" t="s">
        <v>8155</v>
      </c>
    </row>
    <row r="1507" spans="1:4" x14ac:dyDescent="0.2">
      <c r="A1507" s="206"/>
      <c r="B1507" s="208" t="s">
        <v>8156</v>
      </c>
      <c r="C1507" s="206"/>
    </row>
    <row r="1508" spans="1:4" x14ac:dyDescent="0.2">
      <c r="A1508" s="211">
        <v>6249</v>
      </c>
      <c r="B1508" s="208" t="s">
        <v>8157</v>
      </c>
      <c r="C1508" s="208" t="s">
        <v>209</v>
      </c>
      <c r="D1508" s="212" t="s">
        <v>6163</v>
      </c>
    </row>
    <row r="1509" spans="1:4" x14ac:dyDescent="0.2">
      <c r="A1509" s="211">
        <v>6538</v>
      </c>
      <c r="B1509" s="208" t="s">
        <v>8160</v>
      </c>
      <c r="C1509" s="208" t="s">
        <v>209</v>
      </c>
      <c r="D1509" s="212" t="s">
        <v>8161</v>
      </c>
    </row>
    <row r="1510" spans="1:4" x14ac:dyDescent="0.2">
      <c r="A1510" s="211">
        <v>6539</v>
      </c>
      <c r="B1510" s="208" t="s">
        <v>8162</v>
      </c>
      <c r="C1510" s="208" t="s">
        <v>209</v>
      </c>
      <c r="D1510" s="212" t="s">
        <v>8163</v>
      </c>
    </row>
    <row r="1511" spans="1:4" x14ac:dyDescent="0.2">
      <c r="A1511" s="211">
        <v>6540</v>
      </c>
      <c r="B1511" s="208" t="s">
        <v>8164</v>
      </c>
      <c r="C1511" s="208" t="s">
        <v>209</v>
      </c>
      <c r="D1511" s="212" t="s">
        <v>8161</v>
      </c>
    </row>
    <row r="1512" spans="1:4" x14ac:dyDescent="0.2">
      <c r="A1512" s="211">
        <v>6542</v>
      </c>
      <c r="B1512" s="208" t="s">
        <v>8165</v>
      </c>
      <c r="C1512" s="208" t="s">
        <v>281</v>
      </c>
      <c r="D1512" s="212" t="s">
        <v>6886</v>
      </c>
    </row>
    <row r="1513" spans="1:4" x14ac:dyDescent="0.2">
      <c r="A1513" s="211">
        <v>7008</v>
      </c>
      <c r="B1513" s="208" t="s">
        <v>8166</v>
      </c>
      <c r="C1513" s="208" t="s">
        <v>274</v>
      </c>
      <c r="D1513" s="212" t="s">
        <v>5309</v>
      </c>
    </row>
    <row r="1514" spans="1:4" x14ac:dyDescent="0.2">
      <c r="A1514" s="211">
        <v>7009</v>
      </c>
      <c r="B1514" s="208" t="s">
        <v>8167</v>
      </c>
      <c r="C1514" s="208" t="s">
        <v>274</v>
      </c>
      <c r="D1514" s="212" t="s">
        <v>6654</v>
      </c>
    </row>
    <row r="1515" spans="1:4" x14ac:dyDescent="0.2">
      <c r="A1515" s="211">
        <v>7010</v>
      </c>
      <c r="B1515" s="208" t="s">
        <v>8168</v>
      </c>
      <c r="C1515" s="208" t="s">
        <v>274</v>
      </c>
      <c r="D1515" s="212" t="s">
        <v>6261</v>
      </c>
    </row>
    <row r="1516" spans="1:4" x14ac:dyDescent="0.2">
      <c r="A1516" s="211">
        <v>7013</v>
      </c>
      <c r="B1516" s="208" t="s">
        <v>8169</v>
      </c>
      <c r="C1516" s="208" t="s">
        <v>281</v>
      </c>
      <c r="D1516" s="212" t="s">
        <v>6957</v>
      </c>
    </row>
    <row r="1517" spans="1:4" x14ac:dyDescent="0.2">
      <c r="A1517" s="211">
        <v>7014</v>
      </c>
      <c r="B1517" s="208" t="s">
        <v>8170</v>
      </c>
      <c r="C1517" s="208" t="s">
        <v>281</v>
      </c>
      <c r="D1517" s="212" t="s">
        <v>17276</v>
      </c>
    </row>
    <row r="1518" spans="1:4" x14ac:dyDescent="0.2">
      <c r="A1518" s="206"/>
      <c r="B1518" s="206"/>
      <c r="C1518" s="206"/>
    </row>
    <row r="1519" spans="1:4" x14ac:dyDescent="0.2">
      <c r="A1519" s="205" t="s">
        <v>7299</v>
      </c>
      <c r="B1519" s="206"/>
      <c r="C1519" s="206"/>
      <c r="D1519" s="207" t="s">
        <v>15665</v>
      </c>
    </row>
    <row r="1520" spans="1:4" x14ac:dyDescent="0.2">
      <c r="A1520" s="208" t="s">
        <v>7300</v>
      </c>
      <c r="B1520" s="206"/>
      <c r="C1520" s="208" t="s">
        <v>15391</v>
      </c>
    </row>
    <row r="1521" spans="1:4" x14ac:dyDescent="0.2">
      <c r="A1521" s="206"/>
      <c r="B1521" s="206"/>
      <c r="C1521" s="208" t="s">
        <v>15392</v>
      </c>
    </row>
    <row r="1522" spans="1:4" x14ac:dyDescent="0.2">
      <c r="A1522" s="208" t="s">
        <v>15393</v>
      </c>
      <c r="B1522" s="208" t="s">
        <v>15394</v>
      </c>
      <c r="C1522" s="206"/>
    </row>
    <row r="1523" spans="1:4" x14ac:dyDescent="0.2">
      <c r="A1523" s="208" t="s">
        <v>7301</v>
      </c>
      <c r="B1523" s="208" t="s">
        <v>7302</v>
      </c>
      <c r="C1523" s="206"/>
    </row>
    <row r="1524" spans="1:4" x14ac:dyDescent="0.2">
      <c r="A1524" s="208" t="s">
        <v>7303</v>
      </c>
      <c r="B1524" s="206"/>
      <c r="C1524" s="208" t="s">
        <v>7304</v>
      </c>
      <c r="D1524" s="207" t="s">
        <v>15395</v>
      </c>
    </row>
    <row r="1525" spans="1:4" x14ac:dyDescent="0.2">
      <c r="A1525" s="209" t="s">
        <v>40</v>
      </c>
      <c r="B1525" s="209" t="s">
        <v>7305</v>
      </c>
      <c r="C1525" s="209" t="s">
        <v>7306</v>
      </c>
      <c r="D1525" s="210" t="s">
        <v>7307</v>
      </c>
    </row>
    <row r="1526" spans="1:4" x14ac:dyDescent="0.2">
      <c r="A1526" s="208" t="s">
        <v>7476</v>
      </c>
      <c r="B1526" s="208" t="s">
        <v>7477</v>
      </c>
      <c r="C1526" s="206"/>
    </row>
    <row r="1527" spans="1:4" x14ac:dyDescent="0.2">
      <c r="A1527" s="211">
        <v>7015</v>
      </c>
      <c r="B1527" s="208" t="s">
        <v>8171</v>
      </c>
      <c r="C1527" s="208" t="s">
        <v>281</v>
      </c>
      <c r="D1527" s="212" t="s">
        <v>12712</v>
      </c>
    </row>
    <row r="1528" spans="1:4" x14ac:dyDescent="0.2">
      <c r="A1528" s="211">
        <v>7016</v>
      </c>
      <c r="B1528" s="208" t="s">
        <v>8172</v>
      </c>
      <c r="C1528" s="208" t="s">
        <v>209</v>
      </c>
      <c r="D1528" s="212" t="s">
        <v>7884</v>
      </c>
    </row>
    <row r="1529" spans="1:4" x14ac:dyDescent="0.2">
      <c r="A1529" s="206"/>
      <c r="B1529" s="208" t="s">
        <v>8174</v>
      </c>
      <c r="C1529" s="206"/>
    </row>
    <row r="1530" spans="1:4" x14ac:dyDescent="0.2">
      <c r="A1530" s="211">
        <v>7017</v>
      </c>
      <c r="B1530" s="208" t="s">
        <v>8175</v>
      </c>
      <c r="C1530" s="208" t="s">
        <v>281</v>
      </c>
      <c r="D1530" s="212" t="s">
        <v>6449</v>
      </c>
    </row>
    <row r="1531" spans="1:4" x14ac:dyDescent="0.2">
      <c r="A1531" s="211">
        <v>7019</v>
      </c>
      <c r="B1531" s="208" t="s">
        <v>8176</v>
      </c>
      <c r="C1531" s="208" t="s">
        <v>274</v>
      </c>
      <c r="D1531" s="212" t="s">
        <v>11261</v>
      </c>
    </row>
    <row r="1532" spans="1:4" x14ac:dyDescent="0.2">
      <c r="A1532" s="206"/>
      <c r="B1532" s="208" t="s">
        <v>8177</v>
      </c>
      <c r="C1532" s="206"/>
    </row>
    <row r="1533" spans="1:4" x14ac:dyDescent="0.2">
      <c r="A1533" s="211">
        <v>7020</v>
      </c>
      <c r="B1533" s="208" t="s">
        <v>8176</v>
      </c>
      <c r="C1533" s="208" t="s">
        <v>274</v>
      </c>
      <c r="D1533" s="212" t="s">
        <v>6766</v>
      </c>
    </row>
    <row r="1534" spans="1:4" x14ac:dyDescent="0.2">
      <c r="A1534" s="206"/>
      <c r="B1534" s="208" t="s">
        <v>8178</v>
      </c>
      <c r="C1534" s="206"/>
    </row>
    <row r="1535" spans="1:4" x14ac:dyDescent="0.2">
      <c r="A1535" s="211">
        <v>7021</v>
      </c>
      <c r="B1535" s="208" t="s">
        <v>8176</v>
      </c>
      <c r="C1535" s="208" t="s">
        <v>274</v>
      </c>
      <c r="D1535" s="212" t="s">
        <v>19880</v>
      </c>
    </row>
    <row r="1536" spans="1:4" x14ac:dyDescent="0.2">
      <c r="A1536" s="206"/>
      <c r="B1536" s="208" t="s">
        <v>8180</v>
      </c>
      <c r="C1536" s="206"/>
    </row>
    <row r="1537" spans="1:4" x14ac:dyDescent="0.2">
      <c r="A1537" s="211">
        <v>7022</v>
      </c>
      <c r="B1537" s="208" t="s">
        <v>8181</v>
      </c>
      <c r="C1537" s="208" t="s">
        <v>209</v>
      </c>
      <c r="D1537" s="212" t="s">
        <v>19881</v>
      </c>
    </row>
    <row r="1538" spans="1:4" x14ac:dyDescent="0.2">
      <c r="A1538" s="206"/>
      <c r="B1538" s="208" t="s">
        <v>8182</v>
      </c>
      <c r="C1538" s="206"/>
    </row>
    <row r="1539" spans="1:4" x14ac:dyDescent="0.2">
      <c r="A1539" s="211">
        <v>7032</v>
      </c>
      <c r="B1539" s="208" t="s">
        <v>8183</v>
      </c>
      <c r="C1539" s="208" t="s">
        <v>281</v>
      </c>
      <c r="D1539" s="212" t="s">
        <v>6084</v>
      </c>
    </row>
    <row r="1540" spans="1:4" x14ac:dyDescent="0.2">
      <c r="A1540" s="206"/>
      <c r="B1540" s="208" t="s">
        <v>8184</v>
      </c>
      <c r="C1540" s="206"/>
    </row>
    <row r="1541" spans="1:4" x14ac:dyDescent="0.2">
      <c r="A1541" s="211">
        <v>7033</v>
      </c>
      <c r="B1541" s="208" t="s">
        <v>8185</v>
      </c>
      <c r="C1541" s="208" t="s">
        <v>281</v>
      </c>
      <c r="D1541" s="207" t="s">
        <v>5248</v>
      </c>
    </row>
    <row r="1542" spans="1:4" x14ac:dyDescent="0.2">
      <c r="A1542" s="206"/>
      <c r="B1542" s="208" t="s">
        <v>8186</v>
      </c>
      <c r="C1542" s="206"/>
    </row>
    <row r="1543" spans="1:4" x14ac:dyDescent="0.2">
      <c r="A1543" s="211">
        <v>7034</v>
      </c>
      <c r="B1543" s="208" t="s">
        <v>8187</v>
      </c>
      <c r="C1543" s="208" t="s">
        <v>281</v>
      </c>
      <c r="D1543" s="212" t="s">
        <v>5825</v>
      </c>
    </row>
    <row r="1544" spans="1:4" x14ac:dyDescent="0.2">
      <c r="A1544" s="206"/>
      <c r="B1544" s="208" t="s">
        <v>8008</v>
      </c>
      <c r="C1544" s="206"/>
    </row>
    <row r="1545" spans="1:4" x14ac:dyDescent="0.2">
      <c r="A1545" s="211">
        <v>7035</v>
      </c>
      <c r="B1545" s="208" t="s">
        <v>8187</v>
      </c>
      <c r="C1545" s="208" t="s">
        <v>209</v>
      </c>
      <c r="D1545" s="212" t="s">
        <v>6283</v>
      </c>
    </row>
    <row r="1546" spans="1:4" x14ac:dyDescent="0.2">
      <c r="A1546" s="206"/>
      <c r="B1546" s="208" t="s">
        <v>8012</v>
      </c>
      <c r="C1546" s="206"/>
    </row>
    <row r="1547" spans="1:4" x14ac:dyDescent="0.2">
      <c r="A1547" s="211">
        <v>7038</v>
      </c>
      <c r="B1547" s="208" t="s">
        <v>8189</v>
      </c>
      <c r="C1547" s="208" t="s">
        <v>209</v>
      </c>
      <c r="D1547" s="212" t="s">
        <v>19414</v>
      </c>
    </row>
    <row r="1548" spans="1:4" x14ac:dyDescent="0.2">
      <c r="A1548" s="206"/>
      <c r="B1548" s="208" t="s">
        <v>8190</v>
      </c>
      <c r="C1548" s="206"/>
    </row>
    <row r="1549" spans="1:4" x14ac:dyDescent="0.2">
      <c r="A1549" s="206"/>
      <c r="B1549" s="208" t="s">
        <v>8191</v>
      </c>
      <c r="C1549" s="206"/>
    </row>
    <row r="1550" spans="1:4" x14ac:dyDescent="0.2">
      <c r="A1550" s="211">
        <v>7039</v>
      </c>
      <c r="B1550" s="208" t="s">
        <v>8189</v>
      </c>
      <c r="C1550" s="208" t="s">
        <v>209</v>
      </c>
      <c r="D1550" s="212" t="s">
        <v>12345</v>
      </c>
    </row>
    <row r="1551" spans="1:4" x14ac:dyDescent="0.2">
      <c r="A1551" s="206"/>
      <c r="B1551" s="208" t="s">
        <v>8192</v>
      </c>
      <c r="C1551" s="206"/>
    </row>
    <row r="1552" spans="1:4" x14ac:dyDescent="0.2">
      <c r="A1552" s="206"/>
      <c r="B1552" s="208" t="s">
        <v>8193</v>
      </c>
      <c r="C1552" s="206"/>
    </row>
    <row r="1553" spans="1:4" x14ac:dyDescent="0.2">
      <c r="A1553" s="211">
        <v>7040</v>
      </c>
      <c r="B1553" s="208" t="s">
        <v>8189</v>
      </c>
      <c r="C1553" s="208" t="s">
        <v>209</v>
      </c>
      <c r="D1553" s="212" t="s">
        <v>19724</v>
      </c>
    </row>
    <row r="1554" spans="1:4" x14ac:dyDescent="0.2">
      <c r="A1554" s="206"/>
      <c r="B1554" s="208" t="s">
        <v>8195</v>
      </c>
      <c r="C1554" s="206"/>
    </row>
    <row r="1555" spans="1:4" x14ac:dyDescent="0.2">
      <c r="A1555" s="206"/>
      <c r="B1555" s="206"/>
      <c r="C1555" s="206"/>
    </row>
    <row r="1556" spans="1:4" x14ac:dyDescent="0.2">
      <c r="A1556" s="205" t="s">
        <v>7299</v>
      </c>
      <c r="B1556" s="206"/>
      <c r="C1556" s="206"/>
      <c r="D1556" s="207" t="s">
        <v>15666</v>
      </c>
    </row>
    <row r="1557" spans="1:4" x14ac:dyDescent="0.2">
      <c r="A1557" s="208" t="s">
        <v>7300</v>
      </c>
      <c r="B1557" s="206"/>
      <c r="C1557" s="208" t="s">
        <v>15391</v>
      </c>
    </row>
    <row r="1558" spans="1:4" x14ac:dyDescent="0.2">
      <c r="A1558" s="206"/>
      <c r="B1558" s="206"/>
      <c r="C1558" s="208" t="s">
        <v>15392</v>
      </c>
    </row>
    <row r="1559" spans="1:4" x14ac:dyDescent="0.2">
      <c r="A1559" s="208" t="s">
        <v>15393</v>
      </c>
      <c r="B1559" s="208" t="s">
        <v>15394</v>
      </c>
      <c r="C1559" s="206"/>
    </row>
    <row r="1560" spans="1:4" x14ac:dyDescent="0.2">
      <c r="A1560" s="208" t="s">
        <v>7301</v>
      </c>
      <c r="B1560" s="208" t="s">
        <v>7302</v>
      </c>
      <c r="C1560" s="206"/>
    </row>
    <row r="1561" spans="1:4" x14ac:dyDescent="0.2">
      <c r="A1561" s="208" t="s">
        <v>7303</v>
      </c>
      <c r="B1561" s="206"/>
      <c r="C1561" s="208" t="s">
        <v>7304</v>
      </c>
      <c r="D1561" s="207" t="s">
        <v>15395</v>
      </c>
    </row>
    <row r="1562" spans="1:4" x14ac:dyDescent="0.2">
      <c r="A1562" s="209" t="s">
        <v>40</v>
      </c>
      <c r="B1562" s="209" t="s">
        <v>7305</v>
      </c>
      <c r="C1562" s="209" t="s">
        <v>7306</v>
      </c>
      <c r="D1562" s="210" t="s">
        <v>7307</v>
      </c>
    </row>
    <row r="1563" spans="1:4" x14ac:dyDescent="0.2">
      <c r="A1563" s="208" t="s">
        <v>7476</v>
      </c>
      <c r="B1563" s="208" t="s">
        <v>7477</v>
      </c>
      <c r="C1563" s="206"/>
    </row>
    <row r="1564" spans="1:4" x14ac:dyDescent="0.2">
      <c r="A1564" s="206"/>
      <c r="B1564" s="208" t="s">
        <v>8196</v>
      </c>
      <c r="C1564" s="206"/>
    </row>
    <row r="1565" spans="1:4" x14ac:dyDescent="0.2">
      <c r="A1565" s="211">
        <v>7044</v>
      </c>
      <c r="B1565" s="208" t="s">
        <v>8197</v>
      </c>
      <c r="C1565" s="208" t="s">
        <v>281</v>
      </c>
      <c r="D1565" s="207" t="s">
        <v>8488</v>
      </c>
    </row>
    <row r="1566" spans="1:4" x14ac:dyDescent="0.2">
      <c r="A1566" s="206"/>
      <c r="B1566" s="208" t="s">
        <v>15493</v>
      </c>
      <c r="C1566" s="206"/>
    </row>
    <row r="1567" spans="1:4" x14ac:dyDescent="0.2">
      <c r="A1567" s="206"/>
      <c r="B1567" s="208" t="s">
        <v>8198</v>
      </c>
      <c r="C1567" s="206"/>
    </row>
    <row r="1568" spans="1:4" x14ac:dyDescent="0.2">
      <c r="A1568" s="211">
        <v>7045</v>
      </c>
      <c r="B1568" s="208" t="s">
        <v>8197</v>
      </c>
      <c r="C1568" s="208" t="s">
        <v>281</v>
      </c>
      <c r="D1568" s="207" t="s">
        <v>5455</v>
      </c>
    </row>
    <row r="1569" spans="1:4" x14ac:dyDescent="0.2">
      <c r="A1569" s="206"/>
      <c r="B1569" s="208" t="s">
        <v>15493</v>
      </c>
      <c r="C1569" s="206"/>
    </row>
    <row r="1570" spans="1:4" x14ac:dyDescent="0.2">
      <c r="A1570" s="206"/>
      <c r="B1570" s="208" t="s">
        <v>8200</v>
      </c>
      <c r="C1570" s="206"/>
    </row>
    <row r="1571" spans="1:4" x14ac:dyDescent="0.2">
      <c r="A1571" s="211">
        <v>7046</v>
      </c>
      <c r="B1571" s="208" t="s">
        <v>8197</v>
      </c>
      <c r="C1571" s="208" t="s">
        <v>281</v>
      </c>
      <c r="D1571" s="207" t="s">
        <v>6653</v>
      </c>
    </row>
    <row r="1572" spans="1:4" x14ac:dyDescent="0.2">
      <c r="A1572" s="206"/>
      <c r="B1572" s="208" t="s">
        <v>15493</v>
      </c>
      <c r="C1572" s="206"/>
    </row>
    <row r="1573" spans="1:4" x14ac:dyDescent="0.2">
      <c r="A1573" s="206"/>
      <c r="B1573" s="208" t="s">
        <v>8201</v>
      </c>
      <c r="C1573" s="206"/>
    </row>
    <row r="1574" spans="1:4" x14ac:dyDescent="0.2">
      <c r="A1574" s="211">
        <v>7047</v>
      </c>
      <c r="B1574" s="208" t="s">
        <v>8197</v>
      </c>
      <c r="C1574" s="208" t="s">
        <v>209</v>
      </c>
      <c r="D1574" s="212" t="s">
        <v>5322</v>
      </c>
    </row>
    <row r="1575" spans="1:4" x14ac:dyDescent="0.2">
      <c r="A1575" s="206"/>
      <c r="B1575" s="208" t="s">
        <v>15493</v>
      </c>
      <c r="C1575" s="206"/>
    </row>
    <row r="1576" spans="1:4" x14ac:dyDescent="0.2">
      <c r="A1576" s="206"/>
      <c r="B1576" s="208" t="s">
        <v>8203</v>
      </c>
      <c r="C1576" s="206"/>
    </row>
    <row r="1577" spans="1:4" x14ac:dyDescent="0.2">
      <c r="A1577" s="211">
        <v>7051</v>
      </c>
      <c r="B1577" s="208" t="s">
        <v>8204</v>
      </c>
      <c r="C1577" s="208" t="s">
        <v>281</v>
      </c>
      <c r="D1577" s="212" t="s">
        <v>10290</v>
      </c>
    </row>
    <row r="1578" spans="1:4" x14ac:dyDescent="0.2">
      <c r="A1578" s="206"/>
      <c r="B1578" s="208" t="s">
        <v>7764</v>
      </c>
      <c r="C1578" s="206"/>
    </row>
    <row r="1579" spans="1:4" x14ac:dyDescent="0.2">
      <c r="A1579" s="206"/>
      <c r="B1579" s="208" t="s">
        <v>8206</v>
      </c>
      <c r="C1579" s="206"/>
    </row>
    <row r="1580" spans="1:4" x14ac:dyDescent="0.2">
      <c r="A1580" s="211">
        <v>7052</v>
      </c>
      <c r="B1580" s="208" t="s">
        <v>8204</v>
      </c>
      <c r="C1580" s="208" t="s">
        <v>281</v>
      </c>
      <c r="D1580" s="212" t="s">
        <v>6375</v>
      </c>
    </row>
    <row r="1581" spans="1:4" x14ac:dyDescent="0.2">
      <c r="A1581" s="206"/>
      <c r="B1581" s="208" t="s">
        <v>7764</v>
      </c>
      <c r="C1581" s="206"/>
    </row>
    <row r="1582" spans="1:4" x14ac:dyDescent="0.2">
      <c r="A1582" s="206"/>
      <c r="B1582" s="208" t="s">
        <v>8207</v>
      </c>
      <c r="C1582" s="206"/>
    </row>
    <row r="1583" spans="1:4" x14ac:dyDescent="0.2">
      <c r="A1583" s="211">
        <v>7053</v>
      </c>
      <c r="B1583" s="208" t="s">
        <v>8204</v>
      </c>
      <c r="C1583" s="208" t="s">
        <v>281</v>
      </c>
      <c r="D1583" s="212" t="s">
        <v>19882</v>
      </c>
    </row>
    <row r="1584" spans="1:4" x14ac:dyDescent="0.2">
      <c r="A1584" s="206"/>
      <c r="B1584" s="208" t="s">
        <v>7764</v>
      </c>
      <c r="C1584" s="206"/>
    </row>
    <row r="1585" spans="1:4" x14ac:dyDescent="0.2">
      <c r="A1585" s="206"/>
      <c r="B1585" s="208" t="s">
        <v>8208</v>
      </c>
      <c r="C1585" s="206"/>
    </row>
    <row r="1586" spans="1:4" x14ac:dyDescent="0.2">
      <c r="A1586" s="211">
        <v>7054</v>
      </c>
      <c r="B1586" s="208" t="s">
        <v>8204</v>
      </c>
      <c r="C1586" s="208" t="s">
        <v>209</v>
      </c>
      <c r="D1586" s="212" t="s">
        <v>6853</v>
      </c>
    </row>
    <row r="1587" spans="1:4" x14ac:dyDescent="0.2">
      <c r="A1587" s="206"/>
      <c r="B1587" s="208" t="s">
        <v>7764</v>
      </c>
      <c r="C1587" s="206"/>
    </row>
    <row r="1588" spans="1:4" x14ac:dyDescent="0.2">
      <c r="A1588" s="206"/>
      <c r="B1588" s="208" t="s">
        <v>8209</v>
      </c>
      <c r="C1588" s="206"/>
    </row>
    <row r="1589" spans="1:4" x14ac:dyDescent="0.2">
      <c r="A1589" s="211">
        <v>7058</v>
      </c>
      <c r="B1589" s="208" t="s">
        <v>15667</v>
      </c>
      <c r="C1589" s="208" t="s">
        <v>274</v>
      </c>
      <c r="D1589" s="212" t="s">
        <v>15668</v>
      </c>
    </row>
    <row r="1590" spans="1:4" x14ac:dyDescent="0.2">
      <c r="A1590" s="206"/>
      <c r="B1590" s="208" t="s">
        <v>15495</v>
      </c>
      <c r="C1590" s="206"/>
    </row>
    <row r="1591" spans="1:4" x14ac:dyDescent="0.2">
      <c r="A1591" s="206"/>
      <c r="B1591" s="208" t="s">
        <v>15669</v>
      </c>
      <c r="C1591" s="206"/>
    </row>
    <row r="1592" spans="1:4" x14ac:dyDescent="0.2">
      <c r="A1592" s="206"/>
      <c r="B1592" s="206"/>
      <c r="C1592" s="206"/>
    </row>
    <row r="1593" spans="1:4" x14ac:dyDescent="0.2">
      <c r="A1593" s="205" t="s">
        <v>7299</v>
      </c>
      <c r="B1593" s="206"/>
      <c r="C1593" s="206"/>
      <c r="D1593" s="207" t="s">
        <v>15670</v>
      </c>
    </row>
    <row r="1594" spans="1:4" x14ac:dyDescent="0.2">
      <c r="A1594" s="208" t="s">
        <v>7300</v>
      </c>
      <c r="B1594" s="206"/>
      <c r="C1594" s="208" t="s">
        <v>15391</v>
      </c>
    </row>
    <row r="1595" spans="1:4" x14ac:dyDescent="0.2">
      <c r="A1595" s="206"/>
      <c r="B1595" s="206"/>
      <c r="C1595" s="208" t="s">
        <v>15392</v>
      </c>
    </row>
    <row r="1596" spans="1:4" x14ac:dyDescent="0.2">
      <c r="A1596" s="208" t="s">
        <v>15393</v>
      </c>
      <c r="B1596" s="208" t="s">
        <v>15394</v>
      </c>
      <c r="C1596" s="206"/>
    </row>
    <row r="1597" spans="1:4" x14ac:dyDescent="0.2">
      <c r="A1597" s="208" t="s">
        <v>7301</v>
      </c>
      <c r="B1597" s="208" t="s">
        <v>7302</v>
      </c>
      <c r="C1597" s="206"/>
    </row>
    <row r="1598" spans="1:4" x14ac:dyDescent="0.2">
      <c r="A1598" s="208" t="s">
        <v>7303</v>
      </c>
      <c r="B1598" s="206"/>
      <c r="C1598" s="208" t="s">
        <v>7304</v>
      </c>
      <c r="D1598" s="207" t="s">
        <v>15395</v>
      </c>
    </row>
    <row r="1599" spans="1:4" x14ac:dyDescent="0.2">
      <c r="A1599" s="209" t="s">
        <v>40</v>
      </c>
      <c r="B1599" s="209" t="s">
        <v>7305</v>
      </c>
      <c r="C1599" s="209" t="s">
        <v>7306</v>
      </c>
      <c r="D1599" s="210" t="s">
        <v>7307</v>
      </c>
    </row>
    <row r="1600" spans="1:4" x14ac:dyDescent="0.2">
      <c r="A1600" s="208" t="s">
        <v>7476</v>
      </c>
      <c r="B1600" s="208" t="s">
        <v>7477</v>
      </c>
      <c r="C1600" s="206"/>
    </row>
    <row r="1601" spans="1:4" x14ac:dyDescent="0.2">
      <c r="A1601" s="211">
        <v>7059</v>
      </c>
      <c r="B1601" s="208" t="s">
        <v>15667</v>
      </c>
      <c r="C1601" s="208" t="s">
        <v>274</v>
      </c>
      <c r="D1601" s="212" t="s">
        <v>6417</v>
      </c>
    </row>
    <row r="1602" spans="1:4" x14ac:dyDescent="0.2">
      <c r="A1602" s="206"/>
      <c r="B1602" s="208" t="s">
        <v>15495</v>
      </c>
      <c r="C1602" s="206"/>
    </row>
    <row r="1603" spans="1:4" x14ac:dyDescent="0.2">
      <c r="A1603" s="206"/>
      <c r="B1603" s="208" t="s">
        <v>15671</v>
      </c>
      <c r="C1603" s="206"/>
    </row>
    <row r="1604" spans="1:4" x14ac:dyDescent="0.2">
      <c r="A1604" s="211">
        <v>7060</v>
      </c>
      <c r="B1604" s="208" t="s">
        <v>15667</v>
      </c>
      <c r="C1604" s="208" t="s">
        <v>274</v>
      </c>
      <c r="D1604" s="212" t="s">
        <v>8159</v>
      </c>
    </row>
    <row r="1605" spans="1:4" x14ac:dyDescent="0.2">
      <c r="A1605" s="206"/>
      <c r="B1605" s="208" t="s">
        <v>15495</v>
      </c>
      <c r="C1605" s="206"/>
    </row>
    <row r="1606" spans="1:4" x14ac:dyDescent="0.2">
      <c r="A1606" s="206"/>
      <c r="B1606" s="208" t="s">
        <v>15672</v>
      </c>
      <c r="C1606" s="206"/>
    </row>
    <row r="1607" spans="1:4" x14ac:dyDescent="0.2">
      <c r="A1607" s="211">
        <v>7061</v>
      </c>
      <c r="B1607" s="208" t="s">
        <v>15667</v>
      </c>
      <c r="C1607" s="208" t="s">
        <v>209</v>
      </c>
      <c r="D1607" s="212" t="s">
        <v>6780</v>
      </c>
    </row>
    <row r="1608" spans="1:4" x14ac:dyDescent="0.2">
      <c r="A1608" s="206"/>
      <c r="B1608" s="208" t="s">
        <v>15495</v>
      </c>
      <c r="C1608" s="206"/>
    </row>
    <row r="1609" spans="1:4" x14ac:dyDescent="0.2">
      <c r="A1609" s="206"/>
      <c r="B1609" s="208" t="s">
        <v>15673</v>
      </c>
      <c r="C1609" s="206"/>
    </row>
    <row r="1610" spans="1:4" x14ac:dyDescent="0.2">
      <c r="A1610" s="211">
        <v>7063</v>
      </c>
      <c r="B1610" s="208" t="s">
        <v>8213</v>
      </c>
      <c r="C1610" s="208" t="s">
        <v>281</v>
      </c>
      <c r="D1610" s="212" t="s">
        <v>19883</v>
      </c>
    </row>
    <row r="1611" spans="1:4" x14ac:dyDescent="0.2">
      <c r="A1611" s="206"/>
      <c r="B1611" s="208" t="s">
        <v>8214</v>
      </c>
      <c r="C1611" s="206"/>
    </row>
    <row r="1612" spans="1:4" x14ac:dyDescent="0.2">
      <c r="A1612" s="211">
        <v>7064</v>
      </c>
      <c r="B1612" s="208" t="s">
        <v>8213</v>
      </c>
      <c r="C1612" s="208" t="s">
        <v>281</v>
      </c>
      <c r="D1612" s="212" t="s">
        <v>16951</v>
      </c>
    </row>
    <row r="1613" spans="1:4" x14ac:dyDescent="0.2">
      <c r="A1613" s="206"/>
      <c r="B1613" s="208" t="s">
        <v>8215</v>
      </c>
      <c r="C1613" s="206"/>
    </row>
    <row r="1614" spans="1:4" x14ac:dyDescent="0.2">
      <c r="A1614" s="211">
        <v>7065</v>
      </c>
      <c r="B1614" s="208" t="s">
        <v>8213</v>
      </c>
      <c r="C1614" s="208" t="s">
        <v>281</v>
      </c>
      <c r="D1614" s="212" t="s">
        <v>19884</v>
      </c>
    </row>
    <row r="1615" spans="1:4" x14ac:dyDescent="0.2">
      <c r="A1615" s="206"/>
      <c r="B1615" s="208" t="s">
        <v>8062</v>
      </c>
      <c r="C1615" s="206"/>
    </row>
    <row r="1616" spans="1:4" x14ac:dyDescent="0.2">
      <c r="A1616" s="211">
        <v>7066</v>
      </c>
      <c r="B1616" s="208" t="s">
        <v>8213</v>
      </c>
      <c r="C1616" s="208" t="s">
        <v>209</v>
      </c>
      <c r="D1616" s="212" t="s">
        <v>5656</v>
      </c>
    </row>
    <row r="1617" spans="1:4" x14ac:dyDescent="0.2">
      <c r="A1617" s="206"/>
      <c r="B1617" s="208" t="s">
        <v>8063</v>
      </c>
      <c r="C1617" s="206"/>
    </row>
    <row r="1618" spans="1:4" x14ac:dyDescent="0.2">
      <c r="A1618" s="211">
        <v>53785</v>
      </c>
      <c r="B1618" s="208" t="s">
        <v>8216</v>
      </c>
      <c r="C1618" s="208" t="s">
        <v>281</v>
      </c>
      <c r="D1618" s="212" t="s">
        <v>19885</v>
      </c>
    </row>
    <row r="1619" spans="1:4" x14ac:dyDescent="0.2">
      <c r="A1619" s="206"/>
      <c r="B1619" s="208" t="s">
        <v>8217</v>
      </c>
      <c r="C1619" s="206"/>
    </row>
    <row r="1620" spans="1:4" x14ac:dyDescent="0.2">
      <c r="A1620" s="211">
        <v>53786</v>
      </c>
      <c r="B1620" s="208" t="s">
        <v>8005</v>
      </c>
      <c r="C1620" s="208" t="s">
        <v>209</v>
      </c>
      <c r="D1620" s="212" t="s">
        <v>19886</v>
      </c>
    </row>
    <row r="1621" spans="1:4" x14ac:dyDescent="0.2">
      <c r="A1621" s="206"/>
      <c r="B1621" s="208" t="s">
        <v>7682</v>
      </c>
      <c r="C1621" s="206"/>
    </row>
    <row r="1622" spans="1:4" x14ac:dyDescent="0.2">
      <c r="A1622" s="206"/>
      <c r="B1622" s="208" t="s">
        <v>8007</v>
      </c>
      <c r="C1622" s="206"/>
    </row>
    <row r="1623" spans="1:4" x14ac:dyDescent="0.2">
      <c r="A1623" s="206"/>
      <c r="B1623" s="208" t="s">
        <v>8012</v>
      </c>
      <c r="C1623" s="206"/>
    </row>
    <row r="1624" spans="1:4" x14ac:dyDescent="0.2">
      <c r="A1624" s="211">
        <v>53787</v>
      </c>
      <c r="B1624" s="208" t="s">
        <v>8219</v>
      </c>
      <c r="C1624" s="208" t="s">
        <v>209</v>
      </c>
      <c r="D1624" s="212" t="s">
        <v>19887</v>
      </c>
    </row>
    <row r="1625" spans="1:4" x14ac:dyDescent="0.2">
      <c r="A1625" s="206"/>
      <c r="B1625" s="208" t="s">
        <v>8220</v>
      </c>
      <c r="C1625" s="206"/>
    </row>
    <row r="1626" spans="1:4" x14ac:dyDescent="0.2">
      <c r="A1626" s="211">
        <v>53788</v>
      </c>
      <c r="B1626" s="208" t="s">
        <v>8020</v>
      </c>
      <c r="C1626" s="208" t="s">
        <v>209</v>
      </c>
      <c r="D1626" s="212" t="s">
        <v>15674</v>
      </c>
    </row>
    <row r="1627" spans="1:4" x14ac:dyDescent="0.2">
      <c r="A1627" s="206"/>
      <c r="B1627" s="208" t="s">
        <v>7690</v>
      </c>
      <c r="C1627" s="206"/>
    </row>
    <row r="1628" spans="1:4" x14ac:dyDescent="0.2">
      <c r="A1628" s="206"/>
      <c r="B1628" s="208" t="s">
        <v>8221</v>
      </c>
      <c r="C1628" s="206"/>
    </row>
    <row r="1629" spans="1:4" x14ac:dyDescent="0.2">
      <c r="A1629" s="206"/>
      <c r="B1629" s="206"/>
      <c r="C1629" s="206"/>
    </row>
    <row r="1630" spans="1:4" x14ac:dyDescent="0.2">
      <c r="A1630" s="205" t="s">
        <v>7299</v>
      </c>
      <c r="B1630" s="206"/>
      <c r="C1630" s="206"/>
      <c r="D1630" s="207" t="s">
        <v>15675</v>
      </c>
    </row>
    <row r="1631" spans="1:4" x14ac:dyDescent="0.2">
      <c r="A1631" s="208" t="s">
        <v>7300</v>
      </c>
      <c r="B1631" s="206"/>
      <c r="C1631" s="208" t="s">
        <v>15391</v>
      </c>
    </row>
    <row r="1632" spans="1:4" x14ac:dyDescent="0.2">
      <c r="A1632" s="206"/>
      <c r="B1632" s="206"/>
      <c r="C1632" s="208" t="s">
        <v>15392</v>
      </c>
    </row>
    <row r="1633" spans="1:4" x14ac:dyDescent="0.2">
      <c r="A1633" s="208" t="s">
        <v>15393</v>
      </c>
      <c r="B1633" s="208" t="s">
        <v>15394</v>
      </c>
      <c r="C1633" s="206"/>
    </row>
    <row r="1634" spans="1:4" x14ac:dyDescent="0.2">
      <c r="A1634" s="208" t="s">
        <v>7301</v>
      </c>
      <c r="B1634" s="208" t="s">
        <v>7302</v>
      </c>
      <c r="C1634" s="206"/>
    </row>
    <row r="1635" spans="1:4" x14ac:dyDescent="0.2">
      <c r="A1635" s="208" t="s">
        <v>7303</v>
      </c>
      <c r="B1635" s="206"/>
      <c r="C1635" s="208" t="s">
        <v>7304</v>
      </c>
      <c r="D1635" s="207" t="s">
        <v>15395</v>
      </c>
    </row>
    <row r="1636" spans="1:4" x14ac:dyDescent="0.2">
      <c r="A1636" s="209" t="s">
        <v>40</v>
      </c>
      <c r="B1636" s="209" t="s">
        <v>7305</v>
      </c>
      <c r="C1636" s="209" t="s">
        <v>7306</v>
      </c>
      <c r="D1636" s="210" t="s">
        <v>7307</v>
      </c>
    </row>
    <row r="1637" spans="1:4" x14ac:dyDescent="0.2">
      <c r="A1637" s="208" t="s">
        <v>7476</v>
      </c>
      <c r="B1637" s="208" t="s">
        <v>7477</v>
      </c>
      <c r="C1637" s="206"/>
    </row>
    <row r="1638" spans="1:4" x14ac:dyDescent="0.2">
      <c r="A1638" s="211">
        <v>53790</v>
      </c>
      <c r="B1638" s="208" t="s">
        <v>8222</v>
      </c>
      <c r="C1638" s="208" t="s">
        <v>281</v>
      </c>
      <c r="D1638" s="212" t="s">
        <v>11014</v>
      </c>
    </row>
    <row r="1639" spans="1:4" x14ac:dyDescent="0.2">
      <c r="A1639" s="206"/>
      <c r="B1639" s="208" t="s">
        <v>8223</v>
      </c>
      <c r="C1639" s="206"/>
    </row>
    <row r="1640" spans="1:4" x14ac:dyDescent="0.2">
      <c r="A1640" s="211">
        <v>53792</v>
      </c>
      <c r="B1640" s="208" t="s">
        <v>15646</v>
      </c>
      <c r="C1640" s="208" t="s">
        <v>209</v>
      </c>
      <c r="D1640" s="212" t="s">
        <v>8390</v>
      </c>
    </row>
    <row r="1641" spans="1:4" x14ac:dyDescent="0.2">
      <c r="A1641" s="206"/>
      <c r="B1641" s="208" t="s">
        <v>15468</v>
      </c>
      <c r="C1641" s="206"/>
    </row>
    <row r="1642" spans="1:4" x14ac:dyDescent="0.2">
      <c r="A1642" s="206"/>
      <c r="B1642" s="208" t="s">
        <v>15676</v>
      </c>
      <c r="C1642" s="206"/>
    </row>
    <row r="1643" spans="1:4" x14ac:dyDescent="0.2">
      <c r="A1643" s="211">
        <v>53794</v>
      </c>
      <c r="B1643" s="208" t="s">
        <v>8224</v>
      </c>
      <c r="C1643" s="208" t="s">
        <v>209</v>
      </c>
      <c r="D1643" s="212" t="s">
        <v>8225</v>
      </c>
    </row>
    <row r="1644" spans="1:4" x14ac:dyDescent="0.2">
      <c r="A1644" s="211">
        <v>53797</v>
      </c>
      <c r="B1644" s="208" t="s">
        <v>15649</v>
      </c>
      <c r="C1644" s="208" t="s">
        <v>209</v>
      </c>
      <c r="D1644" s="212" t="s">
        <v>19871</v>
      </c>
    </row>
    <row r="1645" spans="1:4" x14ac:dyDescent="0.2">
      <c r="A1645" s="206"/>
      <c r="B1645" s="208" t="s">
        <v>15471</v>
      </c>
      <c r="C1645" s="206"/>
    </row>
    <row r="1646" spans="1:4" x14ac:dyDescent="0.2">
      <c r="A1646" s="206"/>
      <c r="B1646" s="208" t="s">
        <v>15472</v>
      </c>
      <c r="C1646" s="206"/>
    </row>
    <row r="1647" spans="1:4" x14ac:dyDescent="0.2">
      <c r="A1647" s="206"/>
      <c r="B1647" s="208" t="s">
        <v>15677</v>
      </c>
      <c r="C1647" s="206"/>
    </row>
    <row r="1648" spans="1:4" x14ac:dyDescent="0.2">
      <c r="A1648" s="211">
        <v>53800</v>
      </c>
      <c r="B1648" s="208" t="s">
        <v>8227</v>
      </c>
      <c r="C1648" s="208" t="s">
        <v>281</v>
      </c>
      <c r="D1648" s="212" t="s">
        <v>14076</v>
      </c>
    </row>
    <row r="1649" spans="1:4" x14ac:dyDescent="0.2">
      <c r="A1649" s="206"/>
      <c r="B1649" s="208" t="s">
        <v>8228</v>
      </c>
      <c r="C1649" s="206"/>
    </row>
    <row r="1650" spans="1:4" x14ac:dyDescent="0.2">
      <c r="A1650" s="211">
        <v>53801</v>
      </c>
      <c r="B1650" s="208" t="s">
        <v>8051</v>
      </c>
      <c r="C1650" s="208" t="s">
        <v>281</v>
      </c>
      <c r="D1650" s="212" t="s">
        <v>19888</v>
      </c>
    </row>
    <row r="1651" spans="1:4" x14ac:dyDescent="0.2">
      <c r="A1651" s="206"/>
      <c r="B1651" s="208" t="s">
        <v>8229</v>
      </c>
      <c r="C1651" s="206"/>
    </row>
    <row r="1652" spans="1:4" x14ac:dyDescent="0.2">
      <c r="A1652" s="211">
        <v>53804</v>
      </c>
      <c r="B1652" s="208" t="s">
        <v>8230</v>
      </c>
      <c r="C1652" s="208" t="s">
        <v>281</v>
      </c>
      <c r="D1652" s="212" t="s">
        <v>5613</v>
      </c>
    </row>
    <row r="1653" spans="1:4" x14ac:dyDescent="0.2">
      <c r="A1653" s="206"/>
      <c r="B1653" s="208" t="s">
        <v>8231</v>
      </c>
      <c r="C1653" s="206"/>
    </row>
    <row r="1654" spans="1:4" x14ac:dyDescent="0.2">
      <c r="A1654" s="211">
        <v>53805</v>
      </c>
      <c r="B1654" s="208" t="s">
        <v>8232</v>
      </c>
      <c r="C1654" s="208" t="s">
        <v>281</v>
      </c>
      <c r="D1654" s="212" t="s">
        <v>19889</v>
      </c>
    </row>
    <row r="1655" spans="1:4" x14ac:dyDescent="0.2">
      <c r="A1655" s="206"/>
      <c r="B1655" s="208" t="s">
        <v>8233</v>
      </c>
      <c r="C1655" s="206"/>
    </row>
    <row r="1656" spans="1:4" x14ac:dyDescent="0.2">
      <c r="A1656" s="211">
        <v>53806</v>
      </c>
      <c r="B1656" s="208" t="s">
        <v>8067</v>
      </c>
      <c r="C1656" s="208" t="s">
        <v>281</v>
      </c>
      <c r="D1656" s="212" t="s">
        <v>8234</v>
      </c>
    </row>
    <row r="1657" spans="1:4" x14ac:dyDescent="0.2">
      <c r="A1657" s="206"/>
      <c r="B1657" s="208" t="s">
        <v>8235</v>
      </c>
      <c r="C1657" s="206"/>
    </row>
    <row r="1658" spans="1:4" x14ac:dyDescent="0.2">
      <c r="A1658" s="211">
        <v>53808</v>
      </c>
      <c r="B1658" s="208" t="s">
        <v>8236</v>
      </c>
      <c r="C1658" s="208" t="s">
        <v>281</v>
      </c>
      <c r="D1658" s="212" t="s">
        <v>19889</v>
      </c>
    </row>
    <row r="1659" spans="1:4" x14ac:dyDescent="0.2">
      <c r="A1659" s="206"/>
      <c r="B1659" s="208" t="s">
        <v>8237</v>
      </c>
      <c r="C1659" s="206"/>
    </row>
    <row r="1660" spans="1:4" x14ac:dyDescent="0.2">
      <c r="A1660" s="211">
        <v>53810</v>
      </c>
      <c r="B1660" s="208" t="s">
        <v>8069</v>
      </c>
      <c r="C1660" s="208" t="s">
        <v>209</v>
      </c>
      <c r="D1660" s="212" t="s">
        <v>6936</v>
      </c>
    </row>
    <row r="1661" spans="1:4" x14ac:dyDescent="0.2">
      <c r="A1661" s="206"/>
      <c r="B1661" s="208" t="s">
        <v>8238</v>
      </c>
      <c r="C1661" s="206"/>
    </row>
    <row r="1662" spans="1:4" x14ac:dyDescent="0.2">
      <c r="A1662" s="211">
        <v>53814</v>
      </c>
      <c r="B1662" s="208" t="s">
        <v>8072</v>
      </c>
      <c r="C1662" s="208" t="s">
        <v>281</v>
      </c>
      <c r="D1662" s="212" t="s">
        <v>8239</v>
      </c>
    </row>
    <row r="1663" spans="1:4" x14ac:dyDescent="0.2">
      <c r="A1663" s="206"/>
      <c r="B1663" s="208" t="s">
        <v>8240</v>
      </c>
      <c r="C1663" s="206"/>
    </row>
    <row r="1664" spans="1:4" x14ac:dyDescent="0.2">
      <c r="A1664" s="211">
        <v>53815</v>
      </c>
      <c r="B1664" s="208" t="s">
        <v>8149</v>
      </c>
      <c r="C1664" s="208" t="s">
        <v>281</v>
      </c>
      <c r="D1664" s="212" t="s">
        <v>19865</v>
      </c>
    </row>
    <row r="1665" spans="1:4" x14ac:dyDescent="0.2">
      <c r="A1665" s="206"/>
      <c r="B1665" s="208" t="s">
        <v>8241</v>
      </c>
      <c r="C1665" s="206"/>
    </row>
    <row r="1666" spans="1:4" x14ac:dyDescent="0.2">
      <c r="A1666" s="206"/>
      <c r="B1666" s="206"/>
      <c r="C1666" s="206"/>
    </row>
    <row r="1667" spans="1:4" x14ac:dyDescent="0.2">
      <c r="A1667" s="205" t="s">
        <v>7299</v>
      </c>
      <c r="B1667" s="206"/>
      <c r="C1667" s="206"/>
      <c r="D1667" s="207" t="s">
        <v>15678</v>
      </c>
    </row>
    <row r="1668" spans="1:4" x14ac:dyDescent="0.2">
      <c r="A1668" s="208" t="s">
        <v>7300</v>
      </c>
      <c r="B1668" s="206"/>
      <c r="C1668" s="208" t="s">
        <v>15391</v>
      </c>
    </row>
    <row r="1669" spans="1:4" x14ac:dyDescent="0.2">
      <c r="A1669" s="206"/>
      <c r="B1669" s="206"/>
      <c r="C1669" s="208" t="s">
        <v>15392</v>
      </c>
    </row>
    <row r="1670" spans="1:4" x14ac:dyDescent="0.2">
      <c r="A1670" s="208" t="s">
        <v>15393</v>
      </c>
      <c r="B1670" s="208" t="s">
        <v>15394</v>
      </c>
      <c r="C1670" s="206"/>
    </row>
    <row r="1671" spans="1:4" x14ac:dyDescent="0.2">
      <c r="A1671" s="208" t="s">
        <v>7301</v>
      </c>
      <c r="B1671" s="208" t="s">
        <v>7302</v>
      </c>
      <c r="C1671" s="206"/>
    </row>
    <row r="1672" spans="1:4" x14ac:dyDescent="0.2">
      <c r="A1672" s="208" t="s">
        <v>7303</v>
      </c>
      <c r="B1672" s="206"/>
      <c r="C1672" s="208" t="s">
        <v>7304</v>
      </c>
      <c r="D1672" s="207" t="s">
        <v>15395</v>
      </c>
    </row>
    <row r="1673" spans="1:4" x14ac:dyDescent="0.2">
      <c r="A1673" s="209" t="s">
        <v>40</v>
      </c>
      <c r="B1673" s="209" t="s">
        <v>7305</v>
      </c>
      <c r="C1673" s="209" t="s">
        <v>7306</v>
      </c>
      <c r="D1673" s="210" t="s">
        <v>7307</v>
      </c>
    </row>
    <row r="1674" spans="1:4" x14ac:dyDescent="0.2">
      <c r="A1674" s="208" t="s">
        <v>7476</v>
      </c>
      <c r="B1674" s="208" t="s">
        <v>7477</v>
      </c>
      <c r="C1674" s="206"/>
    </row>
    <row r="1675" spans="1:4" x14ac:dyDescent="0.2">
      <c r="A1675" s="211">
        <v>53816</v>
      </c>
      <c r="B1675" s="208" t="s">
        <v>8242</v>
      </c>
      <c r="C1675" s="208" t="s">
        <v>281</v>
      </c>
      <c r="D1675" s="212" t="s">
        <v>19889</v>
      </c>
    </row>
    <row r="1676" spans="1:4" x14ac:dyDescent="0.2">
      <c r="A1676" s="211">
        <v>53817</v>
      </c>
      <c r="B1676" s="208" t="s">
        <v>8074</v>
      </c>
      <c r="C1676" s="208" t="s">
        <v>209</v>
      </c>
      <c r="D1676" s="212" t="s">
        <v>19503</v>
      </c>
    </row>
    <row r="1677" spans="1:4" x14ac:dyDescent="0.2">
      <c r="A1677" s="206"/>
      <c r="B1677" s="208" t="s">
        <v>8243</v>
      </c>
      <c r="C1677" s="206"/>
    </row>
    <row r="1678" spans="1:4" x14ac:dyDescent="0.2">
      <c r="A1678" s="211">
        <v>53818</v>
      </c>
      <c r="B1678" s="208" t="s">
        <v>8244</v>
      </c>
      <c r="C1678" s="208" t="s">
        <v>281</v>
      </c>
      <c r="D1678" s="212" t="s">
        <v>6549</v>
      </c>
    </row>
    <row r="1679" spans="1:4" x14ac:dyDescent="0.2">
      <c r="A1679" s="206"/>
      <c r="B1679" s="208" t="s">
        <v>8245</v>
      </c>
      <c r="C1679" s="206"/>
    </row>
    <row r="1680" spans="1:4" x14ac:dyDescent="0.2">
      <c r="A1680" s="211">
        <v>53819</v>
      </c>
      <c r="B1680" s="208" t="s">
        <v>8244</v>
      </c>
      <c r="C1680" s="208" t="s">
        <v>209</v>
      </c>
      <c r="D1680" s="212" t="s">
        <v>8218</v>
      </c>
    </row>
    <row r="1681" spans="1:4" x14ac:dyDescent="0.2">
      <c r="A1681" s="206"/>
      <c r="B1681" s="208" t="s">
        <v>8246</v>
      </c>
      <c r="C1681" s="206"/>
    </row>
    <row r="1682" spans="1:4" x14ac:dyDescent="0.2">
      <c r="A1682" s="211">
        <v>53820</v>
      </c>
      <c r="B1682" s="208" t="s">
        <v>8244</v>
      </c>
      <c r="C1682" s="208" t="s">
        <v>281</v>
      </c>
      <c r="D1682" s="212" t="s">
        <v>11014</v>
      </c>
    </row>
    <row r="1683" spans="1:4" x14ac:dyDescent="0.2">
      <c r="A1683" s="206"/>
      <c r="B1683" s="208" t="s">
        <v>8247</v>
      </c>
      <c r="C1683" s="206"/>
    </row>
    <row r="1684" spans="1:4" x14ac:dyDescent="0.2">
      <c r="A1684" s="211">
        <v>53823</v>
      </c>
      <c r="B1684" s="208" t="s">
        <v>8249</v>
      </c>
      <c r="C1684" s="208" t="s">
        <v>281</v>
      </c>
      <c r="D1684" s="212" t="s">
        <v>19890</v>
      </c>
    </row>
    <row r="1685" spans="1:4" x14ac:dyDescent="0.2">
      <c r="A1685" s="206"/>
      <c r="B1685" s="208" t="s">
        <v>8251</v>
      </c>
      <c r="C1685" s="206"/>
    </row>
    <row r="1686" spans="1:4" x14ac:dyDescent="0.2">
      <c r="A1686" s="206"/>
      <c r="B1686" s="208" t="s">
        <v>8252</v>
      </c>
      <c r="C1686" s="206"/>
    </row>
    <row r="1687" spans="1:4" x14ac:dyDescent="0.2">
      <c r="A1687" s="211">
        <v>53824</v>
      </c>
      <c r="B1687" s="208" t="s">
        <v>8253</v>
      </c>
      <c r="C1687" s="208" t="s">
        <v>281</v>
      </c>
      <c r="D1687" s="212" t="s">
        <v>11014</v>
      </c>
    </row>
    <row r="1688" spans="1:4" x14ac:dyDescent="0.2">
      <c r="A1688" s="206"/>
      <c r="B1688" s="208" t="s">
        <v>8254</v>
      </c>
      <c r="C1688" s="206"/>
    </row>
    <row r="1689" spans="1:4" x14ac:dyDescent="0.2">
      <c r="A1689" s="206"/>
      <c r="B1689" s="208" t="s">
        <v>8255</v>
      </c>
      <c r="C1689" s="206"/>
    </row>
    <row r="1690" spans="1:4" x14ac:dyDescent="0.2">
      <c r="A1690" s="211">
        <v>53827</v>
      </c>
      <c r="B1690" s="208" t="s">
        <v>15656</v>
      </c>
      <c r="C1690" s="208" t="s">
        <v>209</v>
      </c>
      <c r="D1690" s="212" t="s">
        <v>6780</v>
      </c>
    </row>
    <row r="1691" spans="1:4" x14ac:dyDescent="0.2">
      <c r="A1691" s="206"/>
      <c r="B1691" s="208" t="s">
        <v>15477</v>
      </c>
      <c r="C1691" s="206"/>
    </row>
    <row r="1692" spans="1:4" x14ac:dyDescent="0.2">
      <c r="A1692" s="206"/>
      <c r="B1692" s="208" t="s">
        <v>8094</v>
      </c>
      <c r="C1692" s="206"/>
    </row>
    <row r="1693" spans="1:4" x14ac:dyDescent="0.2">
      <c r="A1693" s="211">
        <v>53829</v>
      </c>
      <c r="B1693" s="208" t="s">
        <v>15657</v>
      </c>
      <c r="C1693" s="208" t="s">
        <v>209</v>
      </c>
      <c r="D1693" s="212" t="s">
        <v>19871</v>
      </c>
    </row>
    <row r="1694" spans="1:4" x14ac:dyDescent="0.2">
      <c r="A1694" s="206"/>
      <c r="B1694" s="208" t="s">
        <v>15479</v>
      </c>
      <c r="C1694" s="206"/>
    </row>
    <row r="1695" spans="1:4" x14ac:dyDescent="0.2">
      <c r="A1695" s="206"/>
      <c r="B1695" s="208" t="s">
        <v>15679</v>
      </c>
      <c r="C1695" s="206"/>
    </row>
    <row r="1696" spans="1:4" x14ac:dyDescent="0.2">
      <c r="A1696" s="211">
        <v>53831</v>
      </c>
      <c r="B1696" s="208" t="s">
        <v>15659</v>
      </c>
      <c r="C1696" s="208" t="s">
        <v>209</v>
      </c>
      <c r="D1696" s="212" t="s">
        <v>8390</v>
      </c>
    </row>
    <row r="1697" spans="1:4" x14ac:dyDescent="0.2">
      <c r="A1697" s="206"/>
      <c r="B1697" s="208" t="s">
        <v>15482</v>
      </c>
      <c r="C1697" s="206"/>
    </row>
    <row r="1698" spans="1:4" x14ac:dyDescent="0.2">
      <c r="A1698" s="206"/>
      <c r="B1698" s="208" t="s">
        <v>15680</v>
      </c>
      <c r="C1698" s="206"/>
    </row>
    <row r="1699" spans="1:4" x14ac:dyDescent="0.2">
      <c r="A1699" s="206"/>
      <c r="B1699" s="208" t="s">
        <v>8268</v>
      </c>
      <c r="C1699" s="206"/>
    </row>
    <row r="1700" spans="1:4" x14ac:dyDescent="0.2">
      <c r="A1700" s="211">
        <v>53833</v>
      </c>
      <c r="B1700" s="208" t="s">
        <v>8256</v>
      </c>
      <c r="C1700" s="208" t="s">
        <v>274</v>
      </c>
      <c r="D1700" s="212" t="s">
        <v>18090</v>
      </c>
    </row>
    <row r="1701" spans="1:4" x14ac:dyDescent="0.2">
      <c r="A1701" s="206"/>
      <c r="B1701" s="208" t="s">
        <v>8257</v>
      </c>
      <c r="C1701" s="206"/>
    </row>
    <row r="1702" spans="1:4" x14ac:dyDescent="0.2">
      <c r="A1702" s="211">
        <v>53834</v>
      </c>
      <c r="B1702" s="208" t="s">
        <v>8256</v>
      </c>
      <c r="C1702" s="208" t="s">
        <v>274</v>
      </c>
      <c r="D1702" s="212" t="s">
        <v>5829</v>
      </c>
    </row>
    <row r="1703" spans="1:4" x14ac:dyDescent="0.2">
      <c r="A1703" s="206"/>
      <c r="B1703" s="206"/>
      <c r="C1703" s="206"/>
    </row>
    <row r="1704" spans="1:4" x14ac:dyDescent="0.2">
      <c r="A1704" s="205" t="s">
        <v>7299</v>
      </c>
      <c r="B1704" s="206"/>
      <c r="C1704" s="206"/>
      <c r="D1704" s="207" t="s">
        <v>15681</v>
      </c>
    </row>
    <row r="1705" spans="1:4" x14ac:dyDescent="0.2">
      <c r="A1705" s="208" t="s">
        <v>7300</v>
      </c>
      <c r="B1705" s="206"/>
      <c r="C1705" s="208" t="s">
        <v>15391</v>
      </c>
    </row>
    <row r="1706" spans="1:4" x14ac:dyDescent="0.2">
      <c r="A1706" s="206"/>
      <c r="B1706" s="206"/>
      <c r="C1706" s="208" t="s">
        <v>15392</v>
      </c>
    </row>
    <row r="1707" spans="1:4" x14ac:dyDescent="0.2">
      <c r="A1707" s="208" t="s">
        <v>15393</v>
      </c>
      <c r="B1707" s="208" t="s">
        <v>15394</v>
      </c>
      <c r="C1707" s="206"/>
    </row>
    <row r="1708" spans="1:4" x14ac:dyDescent="0.2">
      <c r="A1708" s="208" t="s">
        <v>7301</v>
      </c>
      <c r="B1708" s="208" t="s">
        <v>7302</v>
      </c>
      <c r="C1708" s="206"/>
    </row>
    <row r="1709" spans="1:4" x14ac:dyDescent="0.2">
      <c r="A1709" s="208" t="s">
        <v>7303</v>
      </c>
      <c r="B1709" s="206"/>
      <c r="C1709" s="208" t="s">
        <v>7304</v>
      </c>
      <c r="D1709" s="207" t="s">
        <v>15395</v>
      </c>
    </row>
    <row r="1710" spans="1:4" x14ac:dyDescent="0.2">
      <c r="A1710" s="209" t="s">
        <v>40</v>
      </c>
      <c r="B1710" s="209" t="s">
        <v>7305</v>
      </c>
      <c r="C1710" s="209" t="s">
        <v>7306</v>
      </c>
      <c r="D1710" s="210" t="s">
        <v>7307</v>
      </c>
    </row>
    <row r="1711" spans="1:4" x14ac:dyDescent="0.2">
      <c r="A1711" s="208" t="s">
        <v>7476</v>
      </c>
      <c r="B1711" s="208" t="s">
        <v>7477</v>
      </c>
      <c r="C1711" s="206"/>
    </row>
    <row r="1712" spans="1:4" x14ac:dyDescent="0.2">
      <c r="A1712" s="206"/>
      <c r="B1712" s="208" t="s">
        <v>8258</v>
      </c>
      <c r="C1712" s="206"/>
    </row>
    <row r="1713" spans="1:4" x14ac:dyDescent="0.2">
      <c r="A1713" s="211">
        <v>53840</v>
      </c>
      <c r="B1713" s="208" t="s">
        <v>8259</v>
      </c>
      <c r="C1713" s="208" t="s">
        <v>209</v>
      </c>
      <c r="D1713" s="212" t="s">
        <v>6618</v>
      </c>
    </row>
    <row r="1714" spans="1:4" x14ac:dyDescent="0.2">
      <c r="A1714" s="206"/>
      <c r="B1714" s="208" t="s">
        <v>8260</v>
      </c>
      <c r="C1714" s="206"/>
    </row>
    <row r="1715" spans="1:4" x14ac:dyDescent="0.2">
      <c r="A1715" s="211">
        <v>53841</v>
      </c>
      <c r="B1715" s="208" t="s">
        <v>8259</v>
      </c>
      <c r="C1715" s="208" t="s">
        <v>209</v>
      </c>
      <c r="D1715" s="212" t="s">
        <v>5460</v>
      </c>
    </row>
    <row r="1716" spans="1:4" x14ac:dyDescent="0.2">
      <c r="A1716" s="206"/>
      <c r="B1716" s="208" t="s">
        <v>8261</v>
      </c>
      <c r="C1716" s="206"/>
    </row>
    <row r="1717" spans="1:4" x14ac:dyDescent="0.2">
      <c r="A1717" s="211">
        <v>53842</v>
      </c>
      <c r="B1717" s="208" t="s">
        <v>8116</v>
      </c>
      <c r="C1717" s="208" t="s">
        <v>281</v>
      </c>
      <c r="D1717" s="212" t="s">
        <v>19891</v>
      </c>
    </row>
    <row r="1718" spans="1:4" x14ac:dyDescent="0.2">
      <c r="A1718" s="206"/>
      <c r="B1718" s="208" t="s">
        <v>8262</v>
      </c>
      <c r="C1718" s="206"/>
    </row>
    <row r="1719" spans="1:4" x14ac:dyDescent="0.2">
      <c r="A1719" s="206"/>
      <c r="B1719" s="208" t="s">
        <v>8263</v>
      </c>
      <c r="C1719" s="206"/>
    </row>
    <row r="1720" spans="1:4" x14ac:dyDescent="0.2">
      <c r="A1720" s="211">
        <v>53843</v>
      </c>
      <c r="B1720" s="208" t="s">
        <v>8116</v>
      </c>
      <c r="C1720" s="208" t="s">
        <v>281</v>
      </c>
      <c r="D1720" s="212" t="s">
        <v>19885</v>
      </c>
    </row>
    <row r="1721" spans="1:4" x14ac:dyDescent="0.2">
      <c r="A1721" s="206"/>
      <c r="B1721" s="208" t="s">
        <v>8264</v>
      </c>
      <c r="C1721" s="206"/>
    </row>
    <row r="1722" spans="1:4" x14ac:dyDescent="0.2">
      <c r="A1722" s="206"/>
      <c r="B1722" s="208" t="s">
        <v>8265</v>
      </c>
      <c r="C1722" s="206"/>
    </row>
    <row r="1723" spans="1:4" x14ac:dyDescent="0.2">
      <c r="A1723" s="211">
        <v>53849</v>
      </c>
      <c r="B1723" s="208" t="s">
        <v>8121</v>
      </c>
      <c r="C1723" s="208" t="s">
        <v>209</v>
      </c>
      <c r="D1723" s="212" t="s">
        <v>19892</v>
      </c>
    </row>
    <row r="1724" spans="1:4" x14ac:dyDescent="0.2">
      <c r="A1724" s="206"/>
      <c r="B1724" s="208" t="s">
        <v>8267</v>
      </c>
      <c r="C1724" s="206"/>
    </row>
    <row r="1725" spans="1:4" x14ac:dyDescent="0.2">
      <c r="A1725" s="206"/>
      <c r="B1725" s="208" t="s">
        <v>8268</v>
      </c>
      <c r="C1725" s="206"/>
    </row>
    <row r="1726" spans="1:4" x14ac:dyDescent="0.2">
      <c r="A1726" s="211">
        <v>53852</v>
      </c>
      <c r="B1726" s="208" t="s">
        <v>8269</v>
      </c>
      <c r="C1726" s="208" t="s">
        <v>281</v>
      </c>
      <c r="D1726" s="212" t="s">
        <v>19893</v>
      </c>
    </row>
    <row r="1727" spans="1:4" x14ac:dyDescent="0.2">
      <c r="A1727" s="211">
        <v>53857</v>
      </c>
      <c r="B1727" s="208" t="s">
        <v>8270</v>
      </c>
      <c r="C1727" s="208" t="s">
        <v>209</v>
      </c>
      <c r="D1727" s="212" t="s">
        <v>19894</v>
      </c>
    </row>
    <row r="1728" spans="1:4" x14ac:dyDescent="0.2">
      <c r="A1728" s="206"/>
      <c r="B1728" s="208" t="s">
        <v>15682</v>
      </c>
      <c r="C1728" s="206"/>
    </row>
    <row r="1729" spans="1:4" x14ac:dyDescent="0.2">
      <c r="A1729" s="211">
        <v>53858</v>
      </c>
      <c r="B1729" s="208" t="s">
        <v>8270</v>
      </c>
      <c r="C1729" s="208" t="s">
        <v>209</v>
      </c>
      <c r="D1729" s="212" t="s">
        <v>19895</v>
      </c>
    </row>
    <row r="1730" spans="1:4" x14ac:dyDescent="0.2">
      <c r="A1730" s="206"/>
      <c r="B1730" s="208" t="s">
        <v>15683</v>
      </c>
      <c r="C1730" s="206"/>
    </row>
    <row r="1731" spans="1:4" x14ac:dyDescent="0.2">
      <c r="A1731" s="206"/>
      <c r="B1731" s="208" t="s">
        <v>8272</v>
      </c>
      <c r="C1731" s="206"/>
    </row>
    <row r="1732" spans="1:4" x14ac:dyDescent="0.2">
      <c r="A1732" s="211">
        <v>53861</v>
      </c>
      <c r="B1732" s="208" t="s">
        <v>8126</v>
      </c>
      <c r="C1732" s="208" t="s">
        <v>281</v>
      </c>
      <c r="D1732" s="212" t="s">
        <v>19896</v>
      </c>
    </row>
    <row r="1733" spans="1:4" x14ac:dyDescent="0.2">
      <c r="A1733" s="206"/>
      <c r="B1733" s="208" t="s">
        <v>8274</v>
      </c>
      <c r="C1733" s="206"/>
    </row>
    <row r="1734" spans="1:4" x14ac:dyDescent="0.2">
      <c r="A1734" s="211">
        <v>53863</v>
      </c>
      <c r="B1734" s="208" t="s">
        <v>8133</v>
      </c>
      <c r="C1734" s="208" t="s">
        <v>209</v>
      </c>
      <c r="D1734" s="207" t="s">
        <v>5672</v>
      </c>
    </row>
    <row r="1735" spans="1:4" x14ac:dyDescent="0.2">
      <c r="A1735" s="206"/>
      <c r="B1735" s="208" t="s">
        <v>8275</v>
      </c>
      <c r="C1735" s="206"/>
    </row>
    <row r="1736" spans="1:4" x14ac:dyDescent="0.2">
      <c r="A1736" s="211">
        <v>53865</v>
      </c>
      <c r="B1736" s="208" t="s">
        <v>15662</v>
      </c>
      <c r="C1736" s="208" t="s">
        <v>209</v>
      </c>
      <c r="D1736" s="212" t="s">
        <v>8742</v>
      </c>
    </row>
    <row r="1737" spans="1:4" x14ac:dyDescent="0.2">
      <c r="A1737" s="206"/>
      <c r="B1737" s="208" t="s">
        <v>15684</v>
      </c>
      <c r="C1737" s="206"/>
    </row>
    <row r="1738" spans="1:4" x14ac:dyDescent="0.2">
      <c r="A1738" s="206"/>
      <c r="B1738" s="211">
        <v>2015</v>
      </c>
      <c r="C1738" s="206"/>
    </row>
    <row r="1739" spans="1:4" x14ac:dyDescent="0.2">
      <c r="A1739" s="211">
        <v>53866</v>
      </c>
      <c r="B1739" s="208" t="s">
        <v>8137</v>
      </c>
      <c r="C1739" s="208" t="s">
        <v>209</v>
      </c>
      <c r="D1739" s="212" t="s">
        <v>5459</v>
      </c>
    </row>
    <row r="1740" spans="1:4" x14ac:dyDescent="0.2">
      <c r="A1740" s="206"/>
      <c r="B1740" s="206"/>
      <c r="C1740" s="206"/>
    </row>
    <row r="1741" spans="1:4" x14ac:dyDescent="0.2">
      <c r="A1741" s="205" t="s">
        <v>7299</v>
      </c>
      <c r="B1741" s="206"/>
      <c r="C1741" s="206"/>
      <c r="D1741" s="207" t="s">
        <v>15685</v>
      </c>
    </row>
    <row r="1742" spans="1:4" x14ac:dyDescent="0.2">
      <c r="A1742" s="208" t="s">
        <v>7300</v>
      </c>
      <c r="B1742" s="206"/>
      <c r="C1742" s="208" t="s">
        <v>15391</v>
      </c>
    </row>
    <row r="1743" spans="1:4" x14ac:dyDescent="0.2">
      <c r="A1743" s="206"/>
      <c r="B1743" s="206"/>
      <c r="C1743" s="208" t="s">
        <v>15392</v>
      </c>
    </row>
    <row r="1744" spans="1:4" x14ac:dyDescent="0.2">
      <c r="A1744" s="208" t="s">
        <v>15393</v>
      </c>
      <c r="B1744" s="208" t="s">
        <v>15394</v>
      </c>
      <c r="C1744" s="206"/>
    </row>
    <row r="1745" spans="1:4" x14ac:dyDescent="0.2">
      <c r="A1745" s="208" t="s">
        <v>7301</v>
      </c>
      <c r="B1745" s="208" t="s">
        <v>7302</v>
      </c>
      <c r="C1745" s="206"/>
    </row>
    <row r="1746" spans="1:4" x14ac:dyDescent="0.2">
      <c r="A1746" s="208" t="s">
        <v>7303</v>
      </c>
      <c r="B1746" s="206"/>
      <c r="C1746" s="208" t="s">
        <v>7304</v>
      </c>
      <c r="D1746" s="207" t="s">
        <v>15395</v>
      </c>
    </row>
    <row r="1747" spans="1:4" x14ac:dyDescent="0.2">
      <c r="A1747" s="209" t="s">
        <v>40</v>
      </c>
      <c r="B1747" s="209" t="s">
        <v>7305</v>
      </c>
      <c r="C1747" s="209" t="s">
        <v>7306</v>
      </c>
      <c r="D1747" s="210" t="s">
        <v>7307</v>
      </c>
    </row>
    <row r="1748" spans="1:4" x14ac:dyDescent="0.2">
      <c r="A1748" s="208" t="s">
        <v>7476</v>
      </c>
      <c r="B1748" s="208" t="s">
        <v>7477</v>
      </c>
      <c r="C1748" s="206"/>
    </row>
    <row r="1749" spans="1:4" x14ac:dyDescent="0.2">
      <c r="A1749" s="206"/>
      <c r="B1749" s="208" t="s">
        <v>7806</v>
      </c>
      <c r="C1749" s="206"/>
    </row>
    <row r="1750" spans="1:4" x14ac:dyDescent="0.2">
      <c r="A1750" s="206"/>
      <c r="B1750" s="208" t="s">
        <v>8276</v>
      </c>
      <c r="C1750" s="206"/>
    </row>
    <row r="1751" spans="1:4" x14ac:dyDescent="0.2">
      <c r="A1751" s="211">
        <v>53882</v>
      </c>
      <c r="B1751" s="208" t="s">
        <v>15654</v>
      </c>
      <c r="C1751" s="208" t="s">
        <v>281</v>
      </c>
      <c r="D1751" s="212" t="s">
        <v>5958</v>
      </c>
    </row>
    <row r="1752" spans="1:4" x14ac:dyDescent="0.2">
      <c r="A1752" s="206"/>
      <c r="B1752" s="208" t="s">
        <v>15491</v>
      </c>
      <c r="C1752" s="206"/>
    </row>
    <row r="1753" spans="1:4" x14ac:dyDescent="0.2">
      <c r="A1753" s="206"/>
      <c r="B1753" s="208" t="s">
        <v>15686</v>
      </c>
      <c r="C1753" s="206"/>
    </row>
    <row r="1754" spans="1:4" x14ac:dyDescent="0.2">
      <c r="A1754" s="211">
        <v>55255</v>
      </c>
      <c r="B1754" s="208" t="s">
        <v>8277</v>
      </c>
      <c r="C1754" s="208" t="s">
        <v>209</v>
      </c>
      <c r="D1754" s="212" t="s">
        <v>6810</v>
      </c>
    </row>
    <row r="1755" spans="1:4" x14ac:dyDescent="0.2">
      <c r="A1755" s="206"/>
      <c r="B1755" s="208" t="s">
        <v>8279</v>
      </c>
      <c r="C1755" s="206"/>
    </row>
    <row r="1756" spans="1:4" x14ac:dyDescent="0.2">
      <c r="A1756" s="211">
        <v>55263</v>
      </c>
      <c r="B1756" s="208" t="s">
        <v>8189</v>
      </c>
      <c r="C1756" s="208" t="s">
        <v>209</v>
      </c>
      <c r="D1756" s="212" t="s">
        <v>19854</v>
      </c>
    </row>
    <row r="1757" spans="1:4" x14ac:dyDescent="0.2">
      <c r="A1757" s="206"/>
      <c r="B1757" s="208" t="s">
        <v>8280</v>
      </c>
      <c r="C1757" s="206"/>
    </row>
    <row r="1758" spans="1:4" x14ac:dyDescent="0.2">
      <c r="A1758" s="206"/>
      <c r="B1758" s="208" t="s">
        <v>8281</v>
      </c>
      <c r="C1758" s="206"/>
    </row>
    <row r="1759" spans="1:4" x14ac:dyDescent="0.2">
      <c r="A1759" s="211">
        <v>55264</v>
      </c>
      <c r="B1759" s="208" t="s">
        <v>8282</v>
      </c>
      <c r="C1759" s="208" t="s">
        <v>281</v>
      </c>
      <c r="D1759" s="212" t="s">
        <v>5700</v>
      </c>
    </row>
    <row r="1760" spans="1:4" x14ac:dyDescent="0.2">
      <c r="A1760" s="211">
        <v>73296</v>
      </c>
      <c r="B1760" s="208" t="s">
        <v>8283</v>
      </c>
      <c r="C1760" s="208" t="s">
        <v>281</v>
      </c>
      <c r="D1760" s="212" t="s">
        <v>5783</v>
      </c>
    </row>
    <row r="1761" spans="1:4" x14ac:dyDescent="0.2">
      <c r="A1761" s="206"/>
      <c r="B1761" s="208" t="s">
        <v>8284</v>
      </c>
      <c r="C1761" s="206"/>
    </row>
    <row r="1762" spans="1:4" x14ac:dyDescent="0.2">
      <c r="A1762" s="206"/>
      <c r="B1762" s="208" t="s">
        <v>8285</v>
      </c>
      <c r="C1762" s="206"/>
    </row>
    <row r="1763" spans="1:4" x14ac:dyDescent="0.2">
      <c r="A1763" s="211">
        <v>73298</v>
      </c>
      <c r="B1763" s="208" t="s">
        <v>8286</v>
      </c>
      <c r="C1763" s="208" t="s">
        <v>281</v>
      </c>
      <c r="D1763" s="212" t="s">
        <v>5539</v>
      </c>
    </row>
    <row r="1764" spans="1:4" x14ac:dyDescent="0.2">
      <c r="A1764" s="206"/>
      <c r="B1764" s="208" t="s">
        <v>8287</v>
      </c>
      <c r="C1764" s="206"/>
    </row>
    <row r="1765" spans="1:4" x14ac:dyDescent="0.2">
      <c r="A1765" s="211">
        <v>73299</v>
      </c>
      <c r="B1765" s="208" t="s">
        <v>8288</v>
      </c>
      <c r="C1765" s="208" t="s">
        <v>281</v>
      </c>
      <c r="D1765" s="207" t="s">
        <v>6577</v>
      </c>
    </row>
    <row r="1766" spans="1:4" x14ac:dyDescent="0.2">
      <c r="A1766" s="206"/>
      <c r="B1766" s="208" t="s">
        <v>8289</v>
      </c>
      <c r="C1766" s="206"/>
    </row>
    <row r="1767" spans="1:4" x14ac:dyDescent="0.2">
      <c r="A1767" s="211">
        <v>73300</v>
      </c>
      <c r="B1767" s="208" t="s">
        <v>8290</v>
      </c>
      <c r="C1767" s="208" t="s">
        <v>281</v>
      </c>
      <c r="D1767" s="212" t="s">
        <v>7694</v>
      </c>
    </row>
    <row r="1768" spans="1:4" x14ac:dyDescent="0.2">
      <c r="A1768" s="206"/>
      <c r="B1768" s="208" t="s">
        <v>8284</v>
      </c>
      <c r="C1768" s="206"/>
    </row>
    <row r="1769" spans="1:4" x14ac:dyDescent="0.2">
      <c r="A1769" s="206"/>
      <c r="B1769" s="208" t="s">
        <v>8291</v>
      </c>
      <c r="C1769" s="206"/>
    </row>
    <row r="1770" spans="1:4" x14ac:dyDescent="0.2">
      <c r="A1770" s="211">
        <v>73303</v>
      </c>
      <c r="B1770" s="208" t="s">
        <v>8292</v>
      </c>
      <c r="C1770" s="208" t="s">
        <v>281</v>
      </c>
      <c r="D1770" s="212" t="s">
        <v>5254</v>
      </c>
    </row>
    <row r="1771" spans="1:4" x14ac:dyDescent="0.2">
      <c r="A1771" s="211">
        <v>73304</v>
      </c>
      <c r="B1771" s="208" t="s">
        <v>8293</v>
      </c>
      <c r="C1771" s="208" t="s">
        <v>209</v>
      </c>
      <c r="D1771" s="212" t="s">
        <v>19897</v>
      </c>
    </row>
    <row r="1772" spans="1:4" x14ac:dyDescent="0.2">
      <c r="A1772" s="211">
        <v>73305</v>
      </c>
      <c r="B1772" s="208" t="s">
        <v>8294</v>
      </c>
      <c r="C1772" s="208" t="s">
        <v>274</v>
      </c>
      <c r="D1772" s="212" t="s">
        <v>19898</v>
      </c>
    </row>
    <row r="1773" spans="1:4" x14ac:dyDescent="0.2">
      <c r="A1773" s="206"/>
      <c r="B1773" s="208" t="s">
        <v>8295</v>
      </c>
      <c r="C1773" s="206"/>
    </row>
    <row r="1774" spans="1:4" x14ac:dyDescent="0.2">
      <c r="A1774" s="211">
        <v>73307</v>
      </c>
      <c r="B1774" s="208" t="s">
        <v>8296</v>
      </c>
      <c r="C1774" s="208" t="s">
        <v>281</v>
      </c>
      <c r="D1774" s="212" t="s">
        <v>6429</v>
      </c>
    </row>
    <row r="1775" spans="1:4" x14ac:dyDescent="0.2">
      <c r="A1775" s="211">
        <v>73308</v>
      </c>
      <c r="B1775" s="208" t="s">
        <v>8294</v>
      </c>
      <c r="C1775" s="208" t="s">
        <v>274</v>
      </c>
      <c r="D1775" s="212" t="s">
        <v>6665</v>
      </c>
    </row>
    <row r="1776" spans="1:4" x14ac:dyDescent="0.2">
      <c r="A1776" s="206"/>
      <c r="B1776" s="208" t="s">
        <v>8297</v>
      </c>
      <c r="C1776" s="206"/>
    </row>
    <row r="1777" spans="1:4" x14ac:dyDescent="0.2">
      <c r="A1777" s="206"/>
      <c r="B1777" s="206"/>
      <c r="C1777" s="206"/>
    </row>
    <row r="1778" spans="1:4" x14ac:dyDescent="0.2">
      <c r="A1778" s="205" t="s">
        <v>7299</v>
      </c>
      <c r="B1778" s="206"/>
      <c r="C1778" s="206"/>
      <c r="D1778" s="207" t="s">
        <v>15687</v>
      </c>
    </row>
    <row r="1779" spans="1:4" x14ac:dyDescent="0.2">
      <c r="A1779" s="208" t="s">
        <v>7300</v>
      </c>
      <c r="B1779" s="206"/>
      <c r="C1779" s="208" t="s">
        <v>15391</v>
      </c>
    </row>
    <row r="1780" spans="1:4" x14ac:dyDescent="0.2">
      <c r="A1780" s="206"/>
      <c r="B1780" s="206"/>
      <c r="C1780" s="208" t="s">
        <v>15392</v>
      </c>
    </row>
    <row r="1781" spans="1:4" x14ac:dyDescent="0.2">
      <c r="A1781" s="208" t="s">
        <v>15393</v>
      </c>
      <c r="B1781" s="208" t="s">
        <v>15394</v>
      </c>
      <c r="C1781" s="206"/>
    </row>
    <row r="1782" spans="1:4" x14ac:dyDescent="0.2">
      <c r="A1782" s="208" t="s">
        <v>7301</v>
      </c>
      <c r="B1782" s="208" t="s">
        <v>7302</v>
      </c>
      <c r="C1782" s="206"/>
    </row>
    <row r="1783" spans="1:4" x14ac:dyDescent="0.2">
      <c r="A1783" s="208" t="s">
        <v>7303</v>
      </c>
      <c r="B1783" s="206"/>
      <c r="C1783" s="208" t="s">
        <v>7304</v>
      </c>
      <c r="D1783" s="207" t="s">
        <v>15395</v>
      </c>
    </row>
    <row r="1784" spans="1:4" x14ac:dyDescent="0.2">
      <c r="A1784" s="209" t="s">
        <v>40</v>
      </c>
      <c r="B1784" s="209" t="s">
        <v>7305</v>
      </c>
      <c r="C1784" s="209" t="s">
        <v>7306</v>
      </c>
      <c r="D1784" s="210" t="s">
        <v>7307</v>
      </c>
    </row>
    <row r="1785" spans="1:4" x14ac:dyDescent="0.2">
      <c r="A1785" s="208" t="s">
        <v>7476</v>
      </c>
      <c r="B1785" s="208" t="s">
        <v>7477</v>
      </c>
      <c r="C1785" s="206"/>
    </row>
    <row r="1786" spans="1:4" x14ac:dyDescent="0.2">
      <c r="A1786" s="211">
        <v>73309</v>
      </c>
      <c r="B1786" s="208" t="s">
        <v>7994</v>
      </c>
      <c r="C1786" s="208" t="s">
        <v>281</v>
      </c>
      <c r="D1786" s="212" t="s">
        <v>17279</v>
      </c>
    </row>
    <row r="1787" spans="1:4" x14ac:dyDescent="0.2">
      <c r="A1787" s="206"/>
      <c r="B1787" s="208" t="s">
        <v>8299</v>
      </c>
      <c r="C1787" s="206"/>
    </row>
    <row r="1788" spans="1:4" x14ac:dyDescent="0.2">
      <c r="A1788" s="211">
        <v>73310</v>
      </c>
      <c r="B1788" s="208" t="s">
        <v>8300</v>
      </c>
      <c r="C1788" s="208" t="s">
        <v>209</v>
      </c>
      <c r="D1788" s="212" t="s">
        <v>17881</v>
      </c>
    </row>
    <row r="1789" spans="1:4" x14ac:dyDescent="0.2">
      <c r="A1789" s="206"/>
      <c r="B1789" s="208" t="s">
        <v>8301</v>
      </c>
      <c r="C1789" s="206"/>
    </row>
    <row r="1790" spans="1:4" x14ac:dyDescent="0.2">
      <c r="A1790" s="211">
        <v>73311</v>
      </c>
      <c r="B1790" s="208" t="s">
        <v>8302</v>
      </c>
      <c r="C1790" s="208" t="s">
        <v>209</v>
      </c>
      <c r="D1790" s="212" t="s">
        <v>19899</v>
      </c>
    </row>
    <row r="1791" spans="1:4" x14ac:dyDescent="0.2">
      <c r="A1791" s="211">
        <v>73312</v>
      </c>
      <c r="B1791" s="208" t="s">
        <v>8294</v>
      </c>
      <c r="C1791" s="208" t="s">
        <v>274</v>
      </c>
      <c r="D1791" s="212" t="s">
        <v>5525</v>
      </c>
    </row>
    <row r="1792" spans="1:4" x14ac:dyDescent="0.2">
      <c r="A1792" s="206"/>
      <c r="B1792" s="208" t="s">
        <v>8304</v>
      </c>
      <c r="C1792" s="206"/>
    </row>
    <row r="1793" spans="1:4" x14ac:dyDescent="0.2">
      <c r="A1793" s="211">
        <v>73313</v>
      </c>
      <c r="B1793" s="208" t="s">
        <v>7994</v>
      </c>
      <c r="C1793" s="208" t="s">
        <v>281</v>
      </c>
      <c r="D1793" s="212" t="s">
        <v>13961</v>
      </c>
    </row>
    <row r="1794" spans="1:4" x14ac:dyDescent="0.2">
      <c r="A1794" s="206"/>
      <c r="B1794" s="208" t="s">
        <v>8305</v>
      </c>
      <c r="C1794" s="206"/>
    </row>
    <row r="1795" spans="1:4" x14ac:dyDescent="0.2">
      <c r="A1795" s="211">
        <v>73314</v>
      </c>
      <c r="B1795" s="208" t="s">
        <v>8306</v>
      </c>
      <c r="C1795" s="208" t="s">
        <v>281</v>
      </c>
      <c r="D1795" s="212" t="s">
        <v>6279</v>
      </c>
    </row>
    <row r="1796" spans="1:4" x14ac:dyDescent="0.2">
      <c r="A1796" s="206"/>
      <c r="B1796" s="208" t="s">
        <v>8307</v>
      </c>
      <c r="C1796" s="206"/>
    </row>
    <row r="1797" spans="1:4" x14ac:dyDescent="0.2">
      <c r="A1797" s="211">
        <v>73315</v>
      </c>
      <c r="B1797" s="208" t="s">
        <v>8308</v>
      </c>
      <c r="C1797" s="208" t="s">
        <v>209</v>
      </c>
      <c r="D1797" s="212" t="s">
        <v>19900</v>
      </c>
    </row>
    <row r="1798" spans="1:4" x14ac:dyDescent="0.2">
      <c r="A1798" s="206"/>
      <c r="B1798" s="208" t="s">
        <v>8309</v>
      </c>
      <c r="C1798" s="206"/>
    </row>
    <row r="1799" spans="1:4" x14ac:dyDescent="0.2">
      <c r="A1799" s="211">
        <v>73316</v>
      </c>
      <c r="B1799" s="208" t="s">
        <v>8310</v>
      </c>
      <c r="C1799" s="208" t="s">
        <v>209</v>
      </c>
      <c r="D1799" s="212" t="s">
        <v>6352</v>
      </c>
    </row>
    <row r="1800" spans="1:4" x14ac:dyDescent="0.2">
      <c r="A1800" s="206"/>
      <c r="B1800" s="208" t="s">
        <v>8311</v>
      </c>
      <c r="C1800" s="206"/>
    </row>
    <row r="1801" spans="1:4" x14ac:dyDescent="0.2">
      <c r="A1801" s="211">
        <v>73317</v>
      </c>
      <c r="B1801" s="208" t="s">
        <v>8312</v>
      </c>
      <c r="C1801" s="208" t="s">
        <v>209</v>
      </c>
      <c r="D1801" s="212" t="s">
        <v>13926</v>
      </c>
    </row>
    <row r="1802" spans="1:4" x14ac:dyDescent="0.2">
      <c r="A1802" s="206"/>
      <c r="B1802" s="208" t="s">
        <v>8313</v>
      </c>
      <c r="C1802" s="206"/>
    </row>
    <row r="1803" spans="1:4" x14ac:dyDescent="0.2">
      <c r="A1803" s="211">
        <v>73321</v>
      </c>
      <c r="B1803" s="208" t="s">
        <v>8314</v>
      </c>
      <c r="C1803" s="208" t="s">
        <v>281</v>
      </c>
      <c r="D1803" s="212" t="s">
        <v>19901</v>
      </c>
    </row>
    <row r="1804" spans="1:4" x14ac:dyDescent="0.2">
      <c r="A1804" s="206"/>
      <c r="B1804" s="208" t="s">
        <v>8315</v>
      </c>
      <c r="C1804" s="206"/>
    </row>
    <row r="1805" spans="1:4" x14ac:dyDescent="0.2">
      <c r="A1805" s="211">
        <v>73327</v>
      </c>
      <c r="B1805" s="208" t="s">
        <v>8316</v>
      </c>
      <c r="C1805" s="208" t="s">
        <v>281</v>
      </c>
      <c r="D1805" s="212" t="s">
        <v>5700</v>
      </c>
    </row>
    <row r="1806" spans="1:4" x14ac:dyDescent="0.2">
      <c r="A1806" s="206"/>
      <c r="B1806" s="208" t="s">
        <v>8317</v>
      </c>
      <c r="C1806" s="206"/>
    </row>
    <row r="1807" spans="1:4" x14ac:dyDescent="0.2">
      <c r="A1807" s="211">
        <v>73331</v>
      </c>
      <c r="B1807" s="208" t="s">
        <v>8318</v>
      </c>
      <c r="C1807" s="208" t="s">
        <v>209</v>
      </c>
      <c r="D1807" s="212" t="s">
        <v>6605</v>
      </c>
    </row>
    <row r="1808" spans="1:4" x14ac:dyDescent="0.2">
      <c r="A1808" s="206"/>
      <c r="B1808" s="208" t="s">
        <v>8289</v>
      </c>
      <c r="C1808" s="206"/>
    </row>
    <row r="1809" spans="1:4" x14ac:dyDescent="0.2">
      <c r="A1809" s="211">
        <v>73332</v>
      </c>
      <c r="B1809" s="208" t="s">
        <v>8319</v>
      </c>
      <c r="C1809" s="208" t="s">
        <v>209</v>
      </c>
      <c r="D1809" s="207" t="s">
        <v>5672</v>
      </c>
    </row>
    <row r="1810" spans="1:4" x14ac:dyDescent="0.2">
      <c r="A1810" s="206"/>
      <c r="B1810" s="211">
        <v>31</v>
      </c>
      <c r="C1810" s="206"/>
    </row>
    <row r="1811" spans="1:4" x14ac:dyDescent="0.2">
      <c r="A1811" s="211">
        <v>73333</v>
      </c>
      <c r="B1811" s="208" t="s">
        <v>8320</v>
      </c>
      <c r="C1811" s="208" t="s">
        <v>274</v>
      </c>
      <c r="D1811" s="207" t="s">
        <v>12260</v>
      </c>
    </row>
    <row r="1812" spans="1:4" x14ac:dyDescent="0.2">
      <c r="A1812" s="206"/>
      <c r="B1812" s="208" t="s">
        <v>8321</v>
      </c>
      <c r="C1812" s="206"/>
    </row>
    <row r="1813" spans="1:4" x14ac:dyDescent="0.2">
      <c r="A1813" s="211">
        <v>73335</v>
      </c>
      <c r="B1813" s="208" t="s">
        <v>15688</v>
      </c>
      <c r="C1813" s="208" t="s">
        <v>274</v>
      </c>
      <c r="D1813" s="212" t="s">
        <v>19902</v>
      </c>
    </row>
    <row r="1814" spans="1:4" x14ac:dyDescent="0.2">
      <c r="A1814" s="206"/>
      <c r="B1814" s="206"/>
      <c r="C1814" s="206"/>
    </row>
    <row r="1815" spans="1:4" x14ac:dyDescent="0.2">
      <c r="A1815" s="205" t="s">
        <v>7299</v>
      </c>
      <c r="B1815" s="206"/>
      <c r="C1815" s="206"/>
      <c r="D1815" s="207" t="s">
        <v>15689</v>
      </c>
    </row>
    <row r="1816" spans="1:4" x14ac:dyDescent="0.2">
      <c r="A1816" s="208" t="s">
        <v>7300</v>
      </c>
      <c r="B1816" s="206"/>
      <c r="C1816" s="208" t="s">
        <v>15391</v>
      </c>
    </row>
    <row r="1817" spans="1:4" x14ac:dyDescent="0.2">
      <c r="A1817" s="206"/>
      <c r="B1817" s="206"/>
      <c r="C1817" s="208" t="s">
        <v>15392</v>
      </c>
    </row>
    <row r="1818" spans="1:4" x14ac:dyDescent="0.2">
      <c r="A1818" s="208" t="s">
        <v>15393</v>
      </c>
      <c r="B1818" s="208" t="s">
        <v>15394</v>
      </c>
      <c r="C1818" s="206"/>
    </row>
    <row r="1819" spans="1:4" x14ac:dyDescent="0.2">
      <c r="A1819" s="208" t="s">
        <v>7301</v>
      </c>
      <c r="B1819" s="208" t="s">
        <v>7302</v>
      </c>
      <c r="C1819" s="206"/>
    </row>
    <row r="1820" spans="1:4" x14ac:dyDescent="0.2">
      <c r="A1820" s="208" t="s">
        <v>7303</v>
      </c>
      <c r="B1820" s="206"/>
      <c r="C1820" s="208" t="s">
        <v>7304</v>
      </c>
      <c r="D1820" s="207" t="s">
        <v>15395</v>
      </c>
    </row>
    <row r="1821" spans="1:4" x14ac:dyDescent="0.2">
      <c r="A1821" s="209" t="s">
        <v>40</v>
      </c>
      <c r="B1821" s="209" t="s">
        <v>7305</v>
      </c>
      <c r="C1821" s="209" t="s">
        <v>7306</v>
      </c>
      <c r="D1821" s="210" t="s">
        <v>7307</v>
      </c>
    </row>
    <row r="1822" spans="1:4" x14ac:dyDescent="0.2">
      <c r="A1822" s="208" t="s">
        <v>7476</v>
      </c>
      <c r="B1822" s="208" t="s">
        <v>7477</v>
      </c>
      <c r="C1822" s="206"/>
    </row>
    <row r="1823" spans="1:4" x14ac:dyDescent="0.2">
      <c r="A1823" s="206"/>
      <c r="B1823" s="208" t="s">
        <v>15499</v>
      </c>
      <c r="C1823" s="206"/>
    </row>
    <row r="1824" spans="1:4" x14ac:dyDescent="0.2">
      <c r="A1824" s="206"/>
      <c r="B1824" s="208" t="s">
        <v>15500</v>
      </c>
      <c r="C1824" s="206"/>
    </row>
    <row r="1825" spans="1:4" x14ac:dyDescent="0.2">
      <c r="A1825" s="206"/>
      <c r="B1825" s="208" t="s">
        <v>15650</v>
      </c>
      <c r="C1825" s="206"/>
    </row>
    <row r="1826" spans="1:4" x14ac:dyDescent="0.2">
      <c r="A1826" s="211">
        <v>73336</v>
      </c>
      <c r="B1826" s="208" t="s">
        <v>8322</v>
      </c>
      <c r="C1826" s="208" t="s">
        <v>281</v>
      </c>
      <c r="D1826" s="212" t="s">
        <v>19903</v>
      </c>
    </row>
    <row r="1827" spans="1:4" x14ac:dyDescent="0.2">
      <c r="A1827" s="211">
        <v>73337</v>
      </c>
      <c r="B1827" s="208" t="s">
        <v>8323</v>
      </c>
      <c r="C1827" s="208" t="s">
        <v>209</v>
      </c>
      <c r="D1827" s="207" t="s">
        <v>5373</v>
      </c>
    </row>
    <row r="1828" spans="1:4" x14ac:dyDescent="0.2">
      <c r="A1828" s="206"/>
      <c r="B1828" s="208" t="s">
        <v>8324</v>
      </c>
      <c r="C1828" s="206"/>
    </row>
    <row r="1829" spans="1:4" x14ac:dyDescent="0.2">
      <c r="A1829" s="211">
        <v>73339</v>
      </c>
      <c r="B1829" s="208" t="s">
        <v>8325</v>
      </c>
      <c r="C1829" s="208" t="s">
        <v>281</v>
      </c>
      <c r="D1829" s="212" t="s">
        <v>19904</v>
      </c>
    </row>
    <row r="1830" spans="1:4" x14ac:dyDescent="0.2">
      <c r="A1830" s="211">
        <v>73340</v>
      </c>
      <c r="B1830" s="208" t="s">
        <v>15688</v>
      </c>
      <c r="C1830" s="208" t="s">
        <v>209</v>
      </c>
      <c r="D1830" s="212" t="s">
        <v>6780</v>
      </c>
    </row>
    <row r="1831" spans="1:4" x14ac:dyDescent="0.2">
      <c r="A1831" s="206"/>
      <c r="B1831" s="208" t="s">
        <v>15499</v>
      </c>
      <c r="C1831" s="206"/>
    </row>
    <row r="1832" spans="1:4" x14ac:dyDescent="0.2">
      <c r="A1832" s="206"/>
      <c r="B1832" s="208" t="s">
        <v>15500</v>
      </c>
      <c r="C1832" s="206"/>
    </row>
    <row r="1833" spans="1:4" x14ac:dyDescent="0.2">
      <c r="A1833" s="206"/>
      <c r="B1833" s="208" t="s">
        <v>15677</v>
      </c>
      <c r="C1833" s="206"/>
    </row>
    <row r="1834" spans="1:4" x14ac:dyDescent="0.2">
      <c r="A1834" s="211">
        <v>73343</v>
      </c>
      <c r="B1834" s="208" t="s">
        <v>8326</v>
      </c>
      <c r="C1834" s="208" t="s">
        <v>209</v>
      </c>
      <c r="D1834" s="207" t="s">
        <v>5373</v>
      </c>
    </row>
    <row r="1835" spans="1:4" x14ac:dyDescent="0.2">
      <c r="A1835" s="206"/>
      <c r="B1835" s="208" t="s">
        <v>8287</v>
      </c>
      <c r="C1835" s="206"/>
    </row>
    <row r="1836" spans="1:4" x14ac:dyDescent="0.2">
      <c r="A1836" s="211">
        <v>73344</v>
      </c>
      <c r="B1836" s="208" t="s">
        <v>8327</v>
      </c>
      <c r="C1836" s="208" t="s">
        <v>281</v>
      </c>
      <c r="D1836" s="212" t="s">
        <v>19905</v>
      </c>
    </row>
    <row r="1837" spans="1:4" x14ac:dyDescent="0.2">
      <c r="A1837" s="206"/>
      <c r="B1837" s="208" t="s">
        <v>8328</v>
      </c>
      <c r="C1837" s="206"/>
    </row>
    <row r="1838" spans="1:4" x14ac:dyDescent="0.2">
      <c r="A1838" s="211">
        <v>73348</v>
      </c>
      <c r="B1838" s="208" t="s">
        <v>8329</v>
      </c>
      <c r="C1838" s="208" t="s">
        <v>281</v>
      </c>
      <c r="D1838" s="212" t="s">
        <v>19906</v>
      </c>
    </row>
    <row r="1839" spans="1:4" x14ac:dyDescent="0.2">
      <c r="A1839" s="206"/>
      <c r="B1839" s="208" t="s">
        <v>8330</v>
      </c>
      <c r="C1839" s="206"/>
    </row>
    <row r="1840" spans="1:4" x14ac:dyDescent="0.2">
      <c r="A1840" s="211">
        <v>73352</v>
      </c>
      <c r="B1840" s="208" t="s">
        <v>8331</v>
      </c>
      <c r="C1840" s="208" t="s">
        <v>281</v>
      </c>
      <c r="D1840" s="212" t="s">
        <v>18912</v>
      </c>
    </row>
    <row r="1841" spans="1:4" x14ac:dyDescent="0.2">
      <c r="A1841" s="206"/>
      <c r="B1841" s="208" t="s">
        <v>8333</v>
      </c>
      <c r="C1841" s="206"/>
    </row>
    <row r="1842" spans="1:4" x14ac:dyDescent="0.2">
      <c r="A1842" s="211">
        <v>73353</v>
      </c>
      <c r="B1842" s="208" t="s">
        <v>8334</v>
      </c>
      <c r="C1842" s="208" t="s">
        <v>281</v>
      </c>
      <c r="D1842" s="212" t="s">
        <v>19907</v>
      </c>
    </row>
    <row r="1843" spans="1:4" x14ac:dyDescent="0.2">
      <c r="A1843" s="206"/>
      <c r="B1843" s="208" t="s">
        <v>8335</v>
      </c>
      <c r="C1843" s="206"/>
    </row>
    <row r="1844" spans="1:4" x14ac:dyDescent="0.2">
      <c r="A1844" s="211">
        <v>73354</v>
      </c>
      <c r="B1844" s="208" t="s">
        <v>8336</v>
      </c>
      <c r="C1844" s="208" t="s">
        <v>281</v>
      </c>
      <c r="D1844" s="212" t="s">
        <v>9477</v>
      </c>
    </row>
    <row r="1845" spans="1:4" x14ac:dyDescent="0.2">
      <c r="A1845" s="211">
        <v>73359</v>
      </c>
      <c r="B1845" s="208" t="s">
        <v>8338</v>
      </c>
      <c r="C1845" s="208" t="s">
        <v>281</v>
      </c>
      <c r="D1845" s="212" t="s">
        <v>19908</v>
      </c>
    </row>
    <row r="1846" spans="1:4" x14ac:dyDescent="0.2">
      <c r="A1846" s="206"/>
      <c r="B1846" s="208" t="s">
        <v>7775</v>
      </c>
      <c r="C1846" s="206"/>
    </row>
    <row r="1847" spans="1:4" x14ac:dyDescent="0.2">
      <c r="A1847" s="211">
        <v>73365</v>
      </c>
      <c r="B1847" s="208" t="s">
        <v>8340</v>
      </c>
      <c r="C1847" s="208" t="s">
        <v>281</v>
      </c>
      <c r="D1847" s="212" t="s">
        <v>6857</v>
      </c>
    </row>
    <row r="1848" spans="1:4" x14ac:dyDescent="0.2">
      <c r="A1848" s="206"/>
      <c r="B1848" s="208" t="s">
        <v>8342</v>
      </c>
      <c r="C1848" s="206"/>
    </row>
    <row r="1849" spans="1:4" x14ac:dyDescent="0.2">
      <c r="A1849" s="211">
        <v>73366</v>
      </c>
      <c r="B1849" s="208" t="s">
        <v>8343</v>
      </c>
      <c r="C1849" s="208" t="s">
        <v>281</v>
      </c>
      <c r="D1849" s="212" t="s">
        <v>18862</v>
      </c>
    </row>
    <row r="1850" spans="1:4" x14ac:dyDescent="0.2">
      <c r="A1850" s="206"/>
      <c r="B1850" s="208" t="s">
        <v>8345</v>
      </c>
      <c r="C1850" s="206"/>
    </row>
    <row r="1851" spans="1:4" x14ac:dyDescent="0.2">
      <c r="A1851" s="206"/>
      <c r="B1851" s="206"/>
      <c r="C1851" s="206"/>
    </row>
    <row r="1852" spans="1:4" x14ac:dyDescent="0.2">
      <c r="A1852" s="205" t="s">
        <v>7299</v>
      </c>
      <c r="B1852" s="206"/>
      <c r="C1852" s="206"/>
      <c r="D1852" s="207" t="s">
        <v>15690</v>
      </c>
    </row>
    <row r="1853" spans="1:4" x14ac:dyDescent="0.2">
      <c r="A1853" s="208" t="s">
        <v>7300</v>
      </c>
      <c r="B1853" s="206"/>
      <c r="C1853" s="208" t="s">
        <v>15391</v>
      </c>
    </row>
    <row r="1854" spans="1:4" x14ac:dyDescent="0.2">
      <c r="A1854" s="206"/>
      <c r="B1854" s="206"/>
      <c r="C1854" s="208" t="s">
        <v>15392</v>
      </c>
    </row>
    <row r="1855" spans="1:4" x14ac:dyDescent="0.2">
      <c r="A1855" s="208" t="s">
        <v>15393</v>
      </c>
      <c r="B1855" s="208" t="s">
        <v>15394</v>
      </c>
      <c r="C1855" s="206"/>
    </row>
    <row r="1856" spans="1:4" x14ac:dyDescent="0.2">
      <c r="A1856" s="208" t="s">
        <v>7301</v>
      </c>
      <c r="B1856" s="208" t="s">
        <v>7302</v>
      </c>
      <c r="C1856" s="206"/>
    </row>
    <row r="1857" spans="1:4" x14ac:dyDescent="0.2">
      <c r="A1857" s="208" t="s">
        <v>7303</v>
      </c>
      <c r="B1857" s="206"/>
      <c r="C1857" s="208" t="s">
        <v>7304</v>
      </c>
      <c r="D1857" s="207" t="s">
        <v>15395</v>
      </c>
    </row>
    <row r="1858" spans="1:4" x14ac:dyDescent="0.2">
      <c r="A1858" s="209" t="s">
        <v>40</v>
      </c>
      <c r="B1858" s="209" t="s">
        <v>7305</v>
      </c>
      <c r="C1858" s="209" t="s">
        <v>7306</v>
      </c>
      <c r="D1858" s="210" t="s">
        <v>7307</v>
      </c>
    </row>
    <row r="1859" spans="1:4" x14ac:dyDescent="0.2">
      <c r="A1859" s="208" t="s">
        <v>7476</v>
      </c>
      <c r="B1859" s="208" t="s">
        <v>7477</v>
      </c>
      <c r="C1859" s="206"/>
    </row>
    <row r="1860" spans="1:4" x14ac:dyDescent="0.2">
      <c r="A1860" s="211">
        <v>73367</v>
      </c>
      <c r="B1860" s="208" t="s">
        <v>8346</v>
      </c>
      <c r="C1860" s="208" t="s">
        <v>281</v>
      </c>
      <c r="D1860" s="207" t="s">
        <v>5596</v>
      </c>
    </row>
    <row r="1861" spans="1:4" x14ac:dyDescent="0.2">
      <c r="A1861" s="206"/>
      <c r="B1861" s="208" t="s">
        <v>8347</v>
      </c>
      <c r="C1861" s="206"/>
    </row>
    <row r="1862" spans="1:4" x14ac:dyDescent="0.2">
      <c r="A1862" s="211">
        <v>73373</v>
      </c>
      <c r="B1862" s="208" t="s">
        <v>8348</v>
      </c>
      <c r="C1862" s="208" t="s">
        <v>209</v>
      </c>
      <c r="D1862" s="212" t="s">
        <v>6218</v>
      </c>
    </row>
    <row r="1863" spans="1:4" x14ac:dyDescent="0.2">
      <c r="A1863" s="206"/>
      <c r="B1863" s="208" t="s">
        <v>8349</v>
      </c>
      <c r="C1863" s="206"/>
    </row>
    <row r="1864" spans="1:4" x14ac:dyDescent="0.2">
      <c r="A1864" s="211">
        <v>73374</v>
      </c>
      <c r="B1864" s="208" t="s">
        <v>8350</v>
      </c>
      <c r="C1864" s="208" t="s">
        <v>281</v>
      </c>
      <c r="D1864" s="212" t="s">
        <v>19909</v>
      </c>
    </row>
    <row r="1865" spans="1:4" x14ac:dyDescent="0.2">
      <c r="A1865" s="206"/>
      <c r="B1865" s="208" t="s">
        <v>8351</v>
      </c>
      <c r="C1865" s="206"/>
    </row>
    <row r="1866" spans="1:4" x14ac:dyDescent="0.2">
      <c r="A1866" s="211">
        <v>73378</v>
      </c>
      <c r="B1866" s="208" t="s">
        <v>8352</v>
      </c>
      <c r="C1866" s="208" t="s">
        <v>281</v>
      </c>
      <c r="D1866" s="207" t="s">
        <v>5418</v>
      </c>
    </row>
    <row r="1867" spans="1:4" x14ac:dyDescent="0.2">
      <c r="A1867" s="206"/>
      <c r="B1867" s="208" t="s">
        <v>8353</v>
      </c>
      <c r="C1867" s="206"/>
    </row>
    <row r="1868" spans="1:4" x14ac:dyDescent="0.2">
      <c r="A1868" s="211">
        <v>73383</v>
      </c>
      <c r="B1868" s="208" t="s">
        <v>8354</v>
      </c>
      <c r="C1868" s="208" t="s">
        <v>209</v>
      </c>
      <c r="D1868" s="212" t="s">
        <v>7043</v>
      </c>
    </row>
    <row r="1869" spans="1:4" x14ac:dyDescent="0.2">
      <c r="A1869" s="206"/>
      <c r="B1869" s="208" t="s">
        <v>8333</v>
      </c>
      <c r="C1869" s="206"/>
    </row>
    <row r="1870" spans="1:4" x14ac:dyDescent="0.2">
      <c r="A1870" s="211">
        <v>73387</v>
      </c>
      <c r="B1870" s="208" t="s">
        <v>8355</v>
      </c>
      <c r="C1870" s="208" t="s">
        <v>274</v>
      </c>
      <c r="D1870" s="212" t="s">
        <v>19825</v>
      </c>
    </row>
    <row r="1871" spans="1:4" x14ac:dyDescent="0.2">
      <c r="A1871" s="206"/>
      <c r="B1871" s="208" t="s">
        <v>8356</v>
      </c>
      <c r="C1871" s="206"/>
    </row>
    <row r="1872" spans="1:4" x14ac:dyDescent="0.2">
      <c r="A1872" s="211">
        <v>73389</v>
      </c>
      <c r="B1872" s="208" t="s">
        <v>8357</v>
      </c>
      <c r="C1872" s="208" t="s">
        <v>274</v>
      </c>
      <c r="D1872" s="212" t="s">
        <v>11551</v>
      </c>
    </row>
    <row r="1873" spans="1:4" x14ac:dyDescent="0.2">
      <c r="A1873" s="206"/>
      <c r="B1873" s="208" t="s">
        <v>8358</v>
      </c>
      <c r="C1873" s="206"/>
    </row>
    <row r="1874" spans="1:4" x14ac:dyDescent="0.2">
      <c r="A1874" s="211">
        <v>73390</v>
      </c>
      <c r="B1874" s="208" t="s">
        <v>8359</v>
      </c>
      <c r="C1874" s="208" t="s">
        <v>281</v>
      </c>
      <c r="D1874" s="212" t="s">
        <v>19910</v>
      </c>
    </row>
    <row r="1875" spans="1:4" x14ac:dyDescent="0.2">
      <c r="A1875" s="206"/>
      <c r="B1875" s="208" t="s">
        <v>8335</v>
      </c>
      <c r="C1875" s="206"/>
    </row>
    <row r="1876" spans="1:4" x14ac:dyDescent="0.2">
      <c r="A1876" s="211">
        <v>73399</v>
      </c>
      <c r="B1876" s="208" t="s">
        <v>8361</v>
      </c>
      <c r="C1876" s="208" t="s">
        <v>281</v>
      </c>
      <c r="D1876" s="212" t="s">
        <v>6836</v>
      </c>
    </row>
    <row r="1877" spans="1:4" x14ac:dyDescent="0.2">
      <c r="A1877" s="211">
        <v>73402</v>
      </c>
      <c r="B1877" s="208" t="s">
        <v>8363</v>
      </c>
      <c r="C1877" s="208" t="s">
        <v>281</v>
      </c>
      <c r="D1877" s="212" t="s">
        <v>19911</v>
      </c>
    </row>
    <row r="1878" spans="1:4" x14ac:dyDescent="0.2">
      <c r="A1878" s="206"/>
      <c r="B1878" s="208" t="s">
        <v>8351</v>
      </c>
      <c r="C1878" s="206"/>
    </row>
    <row r="1879" spans="1:4" x14ac:dyDescent="0.2">
      <c r="A1879" s="211">
        <v>73405</v>
      </c>
      <c r="B1879" s="208" t="s">
        <v>8364</v>
      </c>
      <c r="C1879" s="208" t="s">
        <v>281</v>
      </c>
      <c r="D1879" s="212" t="s">
        <v>19912</v>
      </c>
    </row>
    <row r="1880" spans="1:4" x14ac:dyDescent="0.2">
      <c r="A1880" s="206"/>
      <c r="B1880" s="208" t="s">
        <v>8365</v>
      </c>
      <c r="C1880" s="206"/>
    </row>
    <row r="1881" spans="1:4" x14ac:dyDescent="0.2">
      <c r="A1881" s="211">
        <v>73419</v>
      </c>
      <c r="B1881" s="208" t="s">
        <v>8367</v>
      </c>
      <c r="C1881" s="208" t="s">
        <v>281</v>
      </c>
      <c r="D1881" s="213" t="s">
        <v>19913</v>
      </c>
    </row>
    <row r="1882" spans="1:4" x14ac:dyDescent="0.2">
      <c r="A1882" s="206"/>
      <c r="B1882" s="208" t="s">
        <v>8368</v>
      </c>
      <c r="C1882" s="206"/>
    </row>
    <row r="1883" spans="1:4" x14ac:dyDescent="0.2">
      <c r="A1883" s="211">
        <v>73425</v>
      </c>
      <c r="B1883" s="208" t="s">
        <v>8369</v>
      </c>
      <c r="C1883" s="208" t="s">
        <v>209</v>
      </c>
      <c r="D1883" s="212" t="s">
        <v>8370</v>
      </c>
    </row>
    <row r="1884" spans="1:4" x14ac:dyDescent="0.2">
      <c r="A1884" s="206"/>
      <c r="B1884" s="208" t="s">
        <v>7779</v>
      </c>
      <c r="C1884" s="206"/>
    </row>
    <row r="1885" spans="1:4" x14ac:dyDescent="0.2">
      <c r="A1885" s="211">
        <v>73428</v>
      </c>
      <c r="B1885" s="208" t="s">
        <v>8371</v>
      </c>
      <c r="C1885" s="208" t="s">
        <v>281</v>
      </c>
      <c r="D1885" s="212" t="s">
        <v>6393</v>
      </c>
    </row>
    <row r="1886" spans="1:4" x14ac:dyDescent="0.2">
      <c r="A1886" s="206"/>
      <c r="B1886" s="208" t="s">
        <v>8372</v>
      </c>
      <c r="C1886" s="206"/>
    </row>
    <row r="1887" spans="1:4" x14ac:dyDescent="0.2">
      <c r="A1887" s="211">
        <v>73432</v>
      </c>
      <c r="B1887" s="208" t="s">
        <v>8373</v>
      </c>
      <c r="C1887" s="208" t="s">
        <v>281</v>
      </c>
      <c r="D1887" s="212" t="s">
        <v>6770</v>
      </c>
    </row>
    <row r="1888" spans="1:4" x14ac:dyDescent="0.2">
      <c r="A1888" s="206"/>
      <c r="B1888" s="206"/>
      <c r="C1888" s="206"/>
    </row>
    <row r="1889" spans="1:4" x14ac:dyDescent="0.2">
      <c r="A1889" s="205" t="s">
        <v>7299</v>
      </c>
      <c r="B1889" s="206"/>
      <c r="C1889" s="206"/>
      <c r="D1889" s="207" t="s">
        <v>15691</v>
      </c>
    </row>
    <row r="1890" spans="1:4" x14ac:dyDescent="0.2">
      <c r="A1890" s="208" t="s">
        <v>7300</v>
      </c>
      <c r="B1890" s="206"/>
      <c r="C1890" s="208" t="s">
        <v>15391</v>
      </c>
    </row>
    <row r="1891" spans="1:4" x14ac:dyDescent="0.2">
      <c r="A1891" s="206"/>
      <c r="B1891" s="206"/>
      <c r="C1891" s="208" t="s">
        <v>15392</v>
      </c>
    </row>
    <row r="1892" spans="1:4" x14ac:dyDescent="0.2">
      <c r="A1892" s="208" t="s">
        <v>15393</v>
      </c>
      <c r="B1892" s="208" t="s">
        <v>15394</v>
      </c>
      <c r="C1892" s="206"/>
    </row>
    <row r="1893" spans="1:4" x14ac:dyDescent="0.2">
      <c r="A1893" s="208" t="s">
        <v>7301</v>
      </c>
      <c r="B1893" s="208" t="s">
        <v>7302</v>
      </c>
      <c r="C1893" s="206"/>
    </row>
    <row r="1894" spans="1:4" x14ac:dyDescent="0.2">
      <c r="A1894" s="208" t="s">
        <v>7303</v>
      </c>
      <c r="B1894" s="206"/>
      <c r="C1894" s="208" t="s">
        <v>7304</v>
      </c>
      <c r="D1894" s="207" t="s">
        <v>15395</v>
      </c>
    </row>
    <row r="1895" spans="1:4" x14ac:dyDescent="0.2">
      <c r="A1895" s="209" t="s">
        <v>40</v>
      </c>
      <c r="B1895" s="209" t="s">
        <v>7305</v>
      </c>
      <c r="C1895" s="209" t="s">
        <v>7306</v>
      </c>
      <c r="D1895" s="210" t="s">
        <v>7307</v>
      </c>
    </row>
    <row r="1896" spans="1:4" x14ac:dyDescent="0.2">
      <c r="A1896" s="208" t="s">
        <v>7476</v>
      </c>
      <c r="B1896" s="208" t="s">
        <v>7477</v>
      </c>
      <c r="C1896" s="206"/>
    </row>
    <row r="1897" spans="1:4" x14ac:dyDescent="0.2">
      <c r="A1897" s="211">
        <v>73434</v>
      </c>
      <c r="B1897" s="208" t="s">
        <v>8374</v>
      </c>
      <c r="C1897" s="208" t="s">
        <v>209</v>
      </c>
      <c r="D1897" s="212" t="s">
        <v>6163</v>
      </c>
    </row>
    <row r="1898" spans="1:4" x14ac:dyDescent="0.2">
      <c r="A1898" s="206"/>
      <c r="B1898" s="208" t="s">
        <v>7779</v>
      </c>
      <c r="C1898" s="206"/>
    </row>
    <row r="1899" spans="1:4" x14ac:dyDescent="0.2">
      <c r="A1899" s="211">
        <v>73435</v>
      </c>
      <c r="B1899" s="208" t="s">
        <v>8375</v>
      </c>
      <c r="C1899" s="208" t="s">
        <v>281</v>
      </c>
      <c r="D1899" s="212" t="s">
        <v>7260</v>
      </c>
    </row>
    <row r="1900" spans="1:4" x14ac:dyDescent="0.2">
      <c r="A1900" s="211">
        <v>73437</v>
      </c>
      <c r="B1900" s="208" t="s">
        <v>8376</v>
      </c>
      <c r="C1900" s="208" t="s">
        <v>281</v>
      </c>
      <c r="D1900" s="212" t="s">
        <v>5793</v>
      </c>
    </row>
    <row r="1901" spans="1:4" x14ac:dyDescent="0.2">
      <c r="A1901" s="211">
        <v>73439</v>
      </c>
      <c r="B1901" s="208" t="s">
        <v>8378</v>
      </c>
      <c r="C1901" s="208" t="s">
        <v>281</v>
      </c>
      <c r="D1901" s="212" t="s">
        <v>5554</v>
      </c>
    </row>
    <row r="1902" spans="1:4" x14ac:dyDescent="0.2">
      <c r="A1902" s="206"/>
      <c r="B1902" s="208" t="s">
        <v>8380</v>
      </c>
      <c r="C1902" s="206"/>
    </row>
    <row r="1903" spans="1:4" x14ac:dyDescent="0.2">
      <c r="A1903" s="211">
        <v>73440</v>
      </c>
      <c r="B1903" s="208" t="s">
        <v>8381</v>
      </c>
      <c r="C1903" s="208" t="s">
        <v>281</v>
      </c>
      <c r="D1903" s="212" t="s">
        <v>19914</v>
      </c>
    </row>
    <row r="1904" spans="1:4" x14ac:dyDescent="0.2">
      <c r="A1904" s="206"/>
      <c r="B1904" s="208" t="s">
        <v>8382</v>
      </c>
      <c r="C1904" s="206"/>
    </row>
    <row r="1905" spans="1:4" x14ac:dyDescent="0.2">
      <c r="A1905" s="211">
        <v>73441</v>
      </c>
      <c r="B1905" s="208" t="s">
        <v>8383</v>
      </c>
      <c r="C1905" s="208" t="s">
        <v>281</v>
      </c>
      <c r="D1905" s="212" t="s">
        <v>19915</v>
      </c>
    </row>
    <row r="1906" spans="1:4" x14ac:dyDescent="0.2">
      <c r="A1906" s="206"/>
      <c r="B1906" s="208" t="s">
        <v>8384</v>
      </c>
      <c r="C1906" s="206"/>
    </row>
    <row r="1907" spans="1:4" x14ac:dyDescent="0.2">
      <c r="A1907" s="211">
        <v>73445</v>
      </c>
      <c r="B1907" s="208" t="s">
        <v>8385</v>
      </c>
      <c r="C1907" s="208" t="s">
        <v>281</v>
      </c>
      <c r="D1907" s="212" t="s">
        <v>6240</v>
      </c>
    </row>
    <row r="1908" spans="1:4" x14ac:dyDescent="0.2">
      <c r="A1908" s="206"/>
      <c r="B1908" s="208" t="s">
        <v>8386</v>
      </c>
      <c r="C1908" s="206"/>
    </row>
    <row r="1909" spans="1:4" x14ac:dyDescent="0.2">
      <c r="A1909" s="211">
        <v>73447</v>
      </c>
      <c r="B1909" s="208" t="s">
        <v>8387</v>
      </c>
      <c r="C1909" s="208" t="s">
        <v>281</v>
      </c>
      <c r="D1909" s="212" t="s">
        <v>7036</v>
      </c>
    </row>
    <row r="1910" spans="1:4" x14ac:dyDescent="0.2">
      <c r="A1910" s="211">
        <v>73450</v>
      </c>
      <c r="B1910" s="208" t="s">
        <v>8388</v>
      </c>
      <c r="C1910" s="208" t="s">
        <v>281</v>
      </c>
      <c r="D1910" s="212" t="s">
        <v>7995</v>
      </c>
    </row>
    <row r="1911" spans="1:4" x14ac:dyDescent="0.2">
      <c r="A1911" s="206"/>
      <c r="B1911" s="208" t="s">
        <v>8372</v>
      </c>
      <c r="C1911" s="206"/>
    </row>
    <row r="1912" spans="1:4" x14ac:dyDescent="0.2">
      <c r="A1912" s="211">
        <v>73453</v>
      </c>
      <c r="B1912" s="208" t="s">
        <v>8389</v>
      </c>
      <c r="C1912" s="208" t="s">
        <v>281</v>
      </c>
      <c r="D1912" s="212" t="s">
        <v>19916</v>
      </c>
    </row>
    <row r="1913" spans="1:4" x14ac:dyDescent="0.2">
      <c r="A1913" s="211">
        <v>73458</v>
      </c>
      <c r="B1913" s="208" t="s">
        <v>8392</v>
      </c>
      <c r="C1913" s="208" t="s">
        <v>209</v>
      </c>
      <c r="D1913" s="212" t="s">
        <v>19917</v>
      </c>
    </row>
    <row r="1914" spans="1:4" x14ac:dyDescent="0.2">
      <c r="A1914" s="206"/>
      <c r="B1914" s="208" t="s">
        <v>8393</v>
      </c>
      <c r="C1914" s="206"/>
    </row>
    <row r="1915" spans="1:4" x14ac:dyDescent="0.2">
      <c r="A1915" s="211">
        <v>73459</v>
      </c>
      <c r="B1915" s="208" t="s">
        <v>8394</v>
      </c>
      <c r="C1915" s="208" t="s">
        <v>209</v>
      </c>
      <c r="D1915" s="212" t="s">
        <v>17048</v>
      </c>
    </row>
    <row r="1916" spans="1:4" x14ac:dyDescent="0.2">
      <c r="A1916" s="211">
        <v>73463</v>
      </c>
      <c r="B1916" s="208" t="s">
        <v>8395</v>
      </c>
      <c r="C1916" s="208" t="s">
        <v>281</v>
      </c>
      <c r="D1916" s="212" t="s">
        <v>9689</v>
      </c>
    </row>
    <row r="1917" spans="1:4" x14ac:dyDescent="0.2">
      <c r="A1917" s="206"/>
      <c r="B1917" s="208" t="s">
        <v>8380</v>
      </c>
      <c r="C1917" s="206"/>
    </row>
    <row r="1918" spans="1:4" x14ac:dyDescent="0.2">
      <c r="A1918" s="211">
        <v>73478</v>
      </c>
      <c r="B1918" s="208" t="s">
        <v>8396</v>
      </c>
      <c r="C1918" s="208" t="s">
        <v>281</v>
      </c>
      <c r="D1918" s="212" t="s">
        <v>19918</v>
      </c>
    </row>
    <row r="1919" spans="1:4" x14ac:dyDescent="0.2">
      <c r="A1919" s="211">
        <v>73481</v>
      </c>
      <c r="B1919" s="208" t="s">
        <v>8397</v>
      </c>
      <c r="C1919" s="208" t="s">
        <v>281</v>
      </c>
      <c r="D1919" s="212" t="s">
        <v>19919</v>
      </c>
    </row>
    <row r="1920" spans="1:4" x14ac:dyDescent="0.2">
      <c r="A1920" s="211">
        <v>73487</v>
      </c>
      <c r="B1920" s="208" t="s">
        <v>8398</v>
      </c>
      <c r="C1920" s="208" t="s">
        <v>281</v>
      </c>
      <c r="D1920" s="212" t="s">
        <v>10701</v>
      </c>
    </row>
    <row r="1921" spans="1:4" x14ac:dyDescent="0.2">
      <c r="A1921" s="211">
        <v>73491</v>
      </c>
      <c r="B1921" s="208" t="s">
        <v>8399</v>
      </c>
      <c r="C1921" s="208" t="s">
        <v>281</v>
      </c>
      <c r="D1921" s="212" t="s">
        <v>17069</v>
      </c>
    </row>
    <row r="1922" spans="1:4" x14ac:dyDescent="0.2">
      <c r="A1922" s="211">
        <v>73495</v>
      </c>
      <c r="B1922" s="208" t="s">
        <v>8401</v>
      </c>
      <c r="C1922" s="208" t="s">
        <v>281</v>
      </c>
      <c r="D1922" s="212" t="s">
        <v>19920</v>
      </c>
    </row>
    <row r="1923" spans="1:4" x14ac:dyDescent="0.2">
      <c r="A1923" s="211">
        <v>73496</v>
      </c>
      <c r="B1923" s="208" t="s">
        <v>8402</v>
      </c>
      <c r="C1923" s="208" t="s">
        <v>209</v>
      </c>
      <c r="D1923" s="212" t="s">
        <v>6247</v>
      </c>
    </row>
    <row r="1924" spans="1:4" x14ac:dyDescent="0.2">
      <c r="A1924" s="211">
        <v>73501</v>
      </c>
      <c r="B1924" s="208" t="s">
        <v>8403</v>
      </c>
      <c r="C1924" s="208" t="s">
        <v>281</v>
      </c>
      <c r="D1924" s="212" t="s">
        <v>19921</v>
      </c>
    </row>
    <row r="1925" spans="1:4" x14ac:dyDescent="0.2">
      <c r="A1925" s="206"/>
      <c r="B1925" s="206"/>
      <c r="C1925" s="206"/>
    </row>
    <row r="1926" spans="1:4" x14ac:dyDescent="0.2">
      <c r="A1926" s="205" t="s">
        <v>7299</v>
      </c>
      <c r="B1926" s="206"/>
      <c r="C1926" s="206"/>
      <c r="D1926" s="207" t="s">
        <v>15692</v>
      </c>
    </row>
    <row r="1927" spans="1:4" x14ac:dyDescent="0.2">
      <c r="A1927" s="208" t="s">
        <v>7300</v>
      </c>
      <c r="B1927" s="206"/>
      <c r="C1927" s="208" t="s">
        <v>15391</v>
      </c>
    </row>
    <row r="1928" spans="1:4" x14ac:dyDescent="0.2">
      <c r="A1928" s="206"/>
      <c r="B1928" s="206"/>
      <c r="C1928" s="208" t="s">
        <v>15392</v>
      </c>
    </row>
    <row r="1929" spans="1:4" x14ac:dyDescent="0.2">
      <c r="A1929" s="208" t="s">
        <v>15393</v>
      </c>
      <c r="B1929" s="208" t="s">
        <v>15394</v>
      </c>
      <c r="C1929" s="206"/>
    </row>
    <row r="1930" spans="1:4" x14ac:dyDescent="0.2">
      <c r="A1930" s="208" t="s">
        <v>7301</v>
      </c>
      <c r="B1930" s="208" t="s">
        <v>7302</v>
      </c>
      <c r="C1930" s="206"/>
    </row>
    <row r="1931" spans="1:4" x14ac:dyDescent="0.2">
      <c r="A1931" s="208" t="s">
        <v>7303</v>
      </c>
      <c r="B1931" s="206"/>
      <c r="C1931" s="208" t="s">
        <v>7304</v>
      </c>
      <c r="D1931" s="207" t="s">
        <v>15395</v>
      </c>
    </row>
    <row r="1932" spans="1:4" x14ac:dyDescent="0.2">
      <c r="A1932" s="209" t="s">
        <v>40</v>
      </c>
      <c r="B1932" s="209" t="s">
        <v>7305</v>
      </c>
      <c r="C1932" s="209" t="s">
        <v>7306</v>
      </c>
      <c r="D1932" s="210" t="s">
        <v>7307</v>
      </c>
    </row>
    <row r="1933" spans="1:4" x14ac:dyDescent="0.2">
      <c r="A1933" s="208" t="s">
        <v>7476</v>
      </c>
      <c r="B1933" s="208" t="s">
        <v>7477</v>
      </c>
      <c r="C1933" s="206"/>
    </row>
    <row r="1934" spans="1:4" x14ac:dyDescent="0.2">
      <c r="A1934" s="206"/>
      <c r="B1934" s="208" t="s">
        <v>8404</v>
      </c>
      <c r="C1934" s="206"/>
    </row>
    <row r="1935" spans="1:4" x14ac:dyDescent="0.2">
      <c r="A1935" s="211">
        <v>73529</v>
      </c>
      <c r="B1935" s="208" t="s">
        <v>8405</v>
      </c>
      <c r="C1935" s="208" t="s">
        <v>281</v>
      </c>
      <c r="D1935" s="212" t="s">
        <v>19922</v>
      </c>
    </row>
    <row r="1936" spans="1:4" x14ac:dyDescent="0.2">
      <c r="A1936" s="206"/>
      <c r="B1936" s="208" t="s">
        <v>8406</v>
      </c>
      <c r="C1936" s="206"/>
    </row>
    <row r="1937" spans="1:4" x14ac:dyDescent="0.2">
      <c r="A1937" s="211">
        <v>73532</v>
      </c>
      <c r="B1937" s="208" t="s">
        <v>8407</v>
      </c>
      <c r="C1937" s="208" t="s">
        <v>209</v>
      </c>
      <c r="D1937" s="207" t="s">
        <v>8408</v>
      </c>
    </row>
    <row r="1938" spans="1:4" x14ac:dyDescent="0.2">
      <c r="A1938" s="211">
        <v>73534</v>
      </c>
      <c r="B1938" s="208" t="s">
        <v>8409</v>
      </c>
      <c r="C1938" s="208" t="s">
        <v>281</v>
      </c>
      <c r="D1938" s="212" t="s">
        <v>10123</v>
      </c>
    </row>
    <row r="1939" spans="1:4" x14ac:dyDescent="0.2">
      <c r="A1939" s="206"/>
      <c r="B1939" s="208" t="s">
        <v>8365</v>
      </c>
      <c r="C1939" s="206"/>
    </row>
    <row r="1940" spans="1:4" x14ac:dyDescent="0.2">
      <c r="A1940" s="211">
        <v>73553</v>
      </c>
      <c r="B1940" s="208" t="s">
        <v>8410</v>
      </c>
      <c r="C1940" s="208" t="s">
        <v>281</v>
      </c>
      <c r="D1940" s="212" t="s">
        <v>19923</v>
      </c>
    </row>
    <row r="1941" spans="1:4" x14ac:dyDescent="0.2">
      <c r="A1941" s="211">
        <v>73557</v>
      </c>
      <c r="B1941" s="208" t="s">
        <v>8411</v>
      </c>
      <c r="C1941" s="208" t="s">
        <v>281</v>
      </c>
      <c r="D1941" s="212" t="s">
        <v>6418</v>
      </c>
    </row>
    <row r="1942" spans="1:4" x14ac:dyDescent="0.2">
      <c r="A1942" s="211">
        <v>73558</v>
      </c>
      <c r="B1942" s="208" t="s">
        <v>8412</v>
      </c>
      <c r="C1942" s="208" t="s">
        <v>274</v>
      </c>
      <c r="D1942" s="212" t="s">
        <v>5692</v>
      </c>
    </row>
    <row r="1943" spans="1:4" x14ac:dyDescent="0.2">
      <c r="A1943" s="206"/>
      <c r="B1943" s="208" t="s">
        <v>8414</v>
      </c>
      <c r="C1943" s="206"/>
    </row>
    <row r="1944" spans="1:4" x14ac:dyDescent="0.2">
      <c r="A1944" s="211">
        <v>73559</v>
      </c>
      <c r="B1944" s="208" t="s">
        <v>8415</v>
      </c>
      <c r="C1944" s="208" t="s">
        <v>281</v>
      </c>
      <c r="D1944" s="212" t="s">
        <v>19924</v>
      </c>
    </row>
    <row r="1945" spans="1:4" x14ac:dyDescent="0.2">
      <c r="A1945" s="206"/>
      <c r="B1945" s="208" t="s">
        <v>8351</v>
      </c>
      <c r="C1945" s="206"/>
    </row>
    <row r="1946" spans="1:4" x14ac:dyDescent="0.2">
      <c r="A1946" s="211">
        <v>73560</v>
      </c>
      <c r="B1946" s="208" t="s">
        <v>8416</v>
      </c>
      <c r="C1946" s="208" t="s">
        <v>209</v>
      </c>
      <c r="D1946" s="212" t="s">
        <v>6023</v>
      </c>
    </row>
    <row r="1947" spans="1:4" x14ac:dyDescent="0.2">
      <c r="A1947" s="211">
        <v>73563</v>
      </c>
      <c r="B1947" s="208" t="s">
        <v>8417</v>
      </c>
      <c r="C1947" s="208" t="s">
        <v>281</v>
      </c>
      <c r="D1947" s="212" t="s">
        <v>19925</v>
      </c>
    </row>
    <row r="1948" spans="1:4" x14ac:dyDescent="0.2">
      <c r="A1948" s="211">
        <v>73601</v>
      </c>
      <c r="B1948" s="208" t="s">
        <v>8418</v>
      </c>
      <c r="C1948" s="208" t="s">
        <v>281</v>
      </c>
      <c r="D1948" s="212" t="s">
        <v>5420</v>
      </c>
    </row>
    <row r="1949" spans="1:4" x14ac:dyDescent="0.2">
      <c r="A1949" s="206"/>
      <c r="B1949" s="208" t="s">
        <v>8328</v>
      </c>
      <c r="C1949" s="206"/>
    </row>
    <row r="1950" spans="1:4" x14ac:dyDescent="0.2">
      <c r="A1950" s="211">
        <v>73602</v>
      </c>
      <c r="B1950" s="208" t="s">
        <v>8419</v>
      </c>
      <c r="C1950" s="208" t="s">
        <v>281</v>
      </c>
      <c r="D1950" s="212" t="s">
        <v>11721</v>
      </c>
    </row>
    <row r="1951" spans="1:4" x14ac:dyDescent="0.2">
      <c r="A1951" s="206"/>
      <c r="B1951" s="208" t="s">
        <v>8420</v>
      </c>
      <c r="C1951" s="206"/>
    </row>
    <row r="1952" spans="1:4" x14ac:dyDescent="0.2">
      <c r="A1952" s="211">
        <v>73709</v>
      </c>
      <c r="B1952" s="208" t="s">
        <v>8421</v>
      </c>
      <c r="C1952" s="208" t="s">
        <v>281</v>
      </c>
      <c r="D1952" s="212" t="s">
        <v>17823</v>
      </c>
    </row>
    <row r="1953" spans="1:4" x14ac:dyDescent="0.2">
      <c r="A1953" s="206"/>
      <c r="B1953" s="208" t="s">
        <v>8328</v>
      </c>
      <c r="C1953" s="206"/>
    </row>
    <row r="1954" spans="1:4" x14ac:dyDescent="0.2">
      <c r="A1954" s="211">
        <v>73712</v>
      </c>
      <c r="B1954" s="208" t="s">
        <v>8423</v>
      </c>
      <c r="C1954" s="208" t="s">
        <v>281</v>
      </c>
      <c r="D1954" s="212" t="s">
        <v>7207</v>
      </c>
    </row>
    <row r="1955" spans="1:4" x14ac:dyDescent="0.2">
      <c r="A1955" s="206"/>
      <c r="B1955" s="208" t="s">
        <v>8424</v>
      </c>
      <c r="C1955" s="206"/>
    </row>
    <row r="1956" spans="1:4" x14ac:dyDescent="0.2">
      <c r="A1956" s="211">
        <v>74029</v>
      </c>
      <c r="B1956" s="208" t="s">
        <v>8425</v>
      </c>
      <c r="C1956" s="206"/>
    </row>
    <row r="1957" spans="1:4" x14ac:dyDescent="0.2">
      <c r="A1957" s="208" t="s">
        <v>8426</v>
      </c>
      <c r="B1957" s="208" t="s">
        <v>8427</v>
      </c>
      <c r="C1957" s="208" t="s">
        <v>281</v>
      </c>
      <c r="D1957" s="212" t="s">
        <v>17015</v>
      </c>
    </row>
    <row r="1958" spans="1:4" x14ac:dyDescent="0.2">
      <c r="A1958" s="206"/>
      <c r="B1958" s="208" t="s">
        <v>8429</v>
      </c>
      <c r="C1958" s="206"/>
    </row>
    <row r="1959" spans="1:4" x14ac:dyDescent="0.2">
      <c r="A1959" s="208" t="s">
        <v>8430</v>
      </c>
      <c r="B1959" s="208" t="s">
        <v>8431</v>
      </c>
      <c r="C1959" s="208" t="s">
        <v>281</v>
      </c>
      <c r="D1959" s="212" t="s">
        <v>8432</v>
      </c>
    </row>
    <row r="1960" spans="1:4" x14ac:dyDescent="0.2">
      <c r="A1960" s="206"/>
      <c r="B1960" s="208" t="s">
        <v>8433</v>
      </c>
      <c r="C1960" s="206"/>
    </row>
    <row r="1961" spans="1:4" x14ac:dyDescent="0.2">
      <c r="A1961" s="211">
        <v>74035</v>
      </c>
      <c r="B1961" s="208" t="s">
        <v>8434</v>
      </c>
      <c r="C1961" s="206"/>
    </row>
    <row r="1962" spans="1:4" x14ac:dyDescent="0.2">
      <c r="A1962" s="206"/>
      <c r="B1962" s="206"/>
      <c r="C1962" s="206"/>
    </row>
    <row r="1963" spans="1:4" x14ac:dyDescent="0.2">
      <c r="A1963" s="205" t="s">
        <v>7299</v>
      </c>
      <c r="B1963" s="206"/>
      <c r="C1963" s="206"/>
      <c r="D1963" s="207" t="s">
        <v>15693</v>
      </c>
    </row>
    <row r="1964" spans="1:4" x14ac:dyDescent="0.2">
      <c r="A1964" s="208" t="s">
        <v>7300</v>
      </c>
      <c r="B1964" s="206"/>
      <c r="C1964" s="208" t="s">
        <v>15391</v>
      </c>
    </row>
    <row r="1965" spans="1:4" x14ac:dyDescent="0.2">
      <c r="A1965" s="206"/>
      <c r="B1965" s="206"/>
      <c r="C1965" s="208" t="s">
        <v>15392</v>
      </c>
    </row>
    <row r="1966" spans="1:4" x14ac:dyDescent="0.2">
      <c r="A1966" s="208" t="s">
        <v>15393</v>
      </c>
      <c r="B1966" s="208" t="s">
        <v>15394</v>
      </c>
      <c r="C1966" s="206"/>
    </row>
    <row r="1967" spans="1:4" x14ac:dyDescent="0.2">
      <c r="A1967" s="208" t="s">
        <v>7301</v>
      </c>
      <c r="B1967" s="208" t="s">
        <v>7302</v>
      </c>
      <c r="C1967" s="206"/>
    </row>
    <row r="1968" spans="1:4" x14ac:dyDescent="0.2">
      <c r="A1968" s="208" t="s">
        <v>7303</v>
      </c>
      <c r="B1968" s="206"/>
      <c r="C1968" s="208" t="s">
        <v>7304</v>
      </c>
      <c r="D1968" s="207" t="s">
        <v>15395</v>
      </c>
    </row>
    <row r="1969" spans="1:4" x14ac:dyDescent="0.2">
      <c r="A1969" s="209" t="s">
        <v>40</v>
      </c>
      <c r="B1969" s="209" t="s">
        <v>7305</v>
      </c>
      <c r="C1969" s="209" t="s">
        <v>7306</v>
      </c>
      <c r="D1969" s="210" t="s">
        <v>7307</v>
      </c>
    </row>
    <row r="1970" spans="1:4" x14ac:dyDescent="0.2">
      <c r="A1970" s="208" t="s">
        <v>7308</v>
      </c>
      <c r="B1970" s="208" t="s">
        <v>7309</v>
      </c>
      <c r="C1970" s="206"/>
    </row>
    <row r="1971" spans="1:4" x14ac:dyDescent="0.2">
      <c r="A1971" s="208" t="s">
        <v>8435</v>
      </c>
      <c r="B1971" s="208" t="s">
        <v>8436</v>
      </c>
      <c r="C1971" s="208" t="s">
        <v>281</v>
      </c>
      <c r="D1971" s="212" t="s">
        <v>17177</v>
      </c>
    </row>
    <row r="1972" spans="1:4" x14ac:dyDescent="0.2">
      <c r="A1972" s="206"/>
      <c r="B1972" s="208" t="s">
        <v>8437</v>
      </c>
      <c r="C1972" s="206"/>
    </row>
    <row r="1973" spans="1:4" x14ac:dyDescent="0.2">
      <c r="A1973" s="211">
        <v>74036</v>
      </c>
      <c r="B1973" s="208" t="s">
        <v>8438</v>
      </c>
      <c r="C1973" s="206"/>
    </row>
    <row r="1974" spans="1:4" x14ac:dyDescent="0.2">
      <c r="A1974" s="208" t="s">
        <v>8439</v>
      </c>
      <c r="B1974" s="208" t="s">
        <v>8440</v>
      </c>
      <c r="C1974" s="208" t="s">
        <v>281</v>
      </c>
      <c r="D1974" s="212" t="s">
        <v>15694</v>
      </c>
    </row>
    <row r="1975" spans="1:4" x14ac:dyDescent="0.2">
      <c r="A1975" s="208" t="s">
        <v>8441</v>
      </c>
      <c r="B1975" s="208" t="s">
        <v>8442</v>
      </c>
      <c r="C1975" s="208" t="s">
        <v>281</v>
      </c>
      <c r="D1975" s="212" t="s">
        <v>19926</v>
      </c>
    </row>
    <row r="1976" spans="1:4" x14ac:dyDescent="0.2">
      <c r="A1976" s="211">
        <v>74040</v>
      </c>
      <c r="B1976" s="208" t="s">
        <v>8443</v>
      </c>
      <c r="C1976" s="206"/>
    </row>
    <row r="1977" spans="1:4" x14ac:dyDescent="0.2">
      <c r="A1977" s="208" t="s">
        <v>8444</v>
      </c>
      <c r="B1977" s="208" t="s">
        <v>8445</v>
      </c>
      <c r="C1977" s="208" t="s">
        <v>209</v>
      </c>
      <c r="D1977" s="212" t="s">
        <v>5754</v>
      </c>
    </row>
    <row r="1978" spans="1:4" x14ac:dyDescent="0.2">
      <c r="A1978" s="211">
        <v>83361</v>
      </c>
      <c r="B1978" s="208" t="s">
        <v>8112</v>
      </c>
      <c r="C1978" s="208" t="s">
        <v>274</v>
      </c>
      <c r="D1978" s="212" t="s">
        <v>10277</v>
      </c>
    </row>
    <row r="1979" spans="1:4" x14ac:dyDescent="0.2">
      <c r="A1979" s="206"/>
      <c r="B1979" s="208" t="s">
        <v>15504</v>
      </c>
      <c r="C1979" s="206"/>
    </row>
    <row r="1980" spans="1:4" x14ac:dyDescent="0.2">
      <c r="A1980" s="206"/>
      <c r="B1980" s="208" t="s">
        <v>15695</v>
      </c>
      <c r="C1980" s="206"/>
    </row>
    <row r="1981" spans="1:4" x14ac:dyDescent="0.2">
      <c r="A1981" s="206"/>
      <c r="B1981" s="211">
        <v>5</v>
      </c>
      <c r="C1981" s="206"/>
    </row>
    <row r="1982" spans="1:4" x14ac:dyDescent="0.2">
      <c r="A1982" s="211">
        <v>83755</v>
      </c>
      <c r="B1982" s="208" t="s">
        <v>8447</v>
      </c>
      <c r="C1982" s="208" t="s">
        <v>281</v>
      </c>
      <c r="D1982" s="212" t="s">
        <v>15696</v>
      </c>
    </row>
    <row r="1983" spans="1:4" x14ac:dyDescent="0.2">
      <c r="A1983" s="211">
        <v>83756</v>
      </c>
      <c r="B1983" s="208" t="s">
        <v>8448</v>
      </c>
      <c r="C1983" s="208" t="s">
        <v>281</v>
      </c>
      <c r="D1983" s="212" t="s">
        <v>6448</v>
      </c>
    </row>
    <row r="1984" spans="1:4" x14ac:dyDescent="0.2">
      <c r="A1984" s="211">
        <v>83757</v>
      </c>
      <c r="B1984" s="208" t="s">
        <v>8450</v>
      </c>
      <c r="C1984" s="208" t="s">
        <v>281</v>
      </c>
      <c r="D1984" s="212" t="s">
        <v>15697</v>
      </c>
    </row>
    <row r="1985" spans="1:4" x14ac:dyDescent="0.2">
      <c r="A1985" s="211">
        <v>83758</v>
      </c>
      <c r="B1985" s="208" t="s">
        <v>8452</v>
      </c>
      <c r="C1985" s="208" t="s">
        <v>209</v>
      </c>
      <c r="D1985" s="212" t="s">
        <v>19927</v>
      </c>
    </row>
    <row r="1986" spans="1:4" x14ac:dyDescent="0.2">
      <c r="A1986" s="211">
        <v>83761</v>
      </c>
      <c r="B1986" s="208" t="s">
        <v>8453</v>
      </c>
      <c r="C1986" s="208" t="s">
        <v>281</v>
      </c>
      <c r="D1986" s="212" t="s">
        <v>7274</v>
      </c>
    </row>
    <row r="1987" spans="1:4" x14ac:dyDescent="0.2">
      <c r="A1987" s="211">
        <v>83762</v>
      </c>
      <c r="B1987" s="208" t="s">
        <v>8454</v>
      </c>
      <c r="C1987" s="208" t="s">
        <v>281</v>
      </c>
      <c r="D1987" s="212" t="s">
        <v>6953</v>
      </c>
    </row>
    <row r="1988" spans="1:4" x14ac:dyDescent="0.2">
      <c r="A1988" s="211">
        <v>83763</v>
      </c>
      <c r="B1988" s="208" t="s">
        <v>8455</v>
      </c>
      <c r="C1988" s="208" t="s">
        <v>209</v>
      </c>
      <c r="D1988" s="212" t="s">
        <v>5392</v>
      </c>
    </row>
    <row r="1989" spans="1:4" x14ac:dyDescent="0.2">
      <c r="A1989" s="211">
        <v>83764</v>
      </c>
      <c r="B1989" s="208" t="s">
        <v>8457</v>
      </c>
      <c r="C1989" s="208" t="s">
        <v>281</v>
      </c>
      <c r="D1989" s="212" t="s">
        <v>5493</v>
      </c>
    </row>
    <row r="1990" spans="1:4" x14ac:dyDescent="0.2">
      <c r="A1990" s="211">
        <v>84000</v>
      </c>
      <c r="B1990" s="208" t="s">
        <v>8458</v>
      </c>
      <c r="C1990" s="208" t="s">
        <v>209</v>
      </c>
      <c r="D1990" s="212" t="s">
        <v>5810</v>
      </c>
    </row>
    <row r="1991" spans="1:4" x14ac:dyDescent="0.2">
      <c r="A1991" s="211">
        <v>84137</v>
      </c>
      <c r="B1991" s="208" t="s">
        <v>8459</v>
      </c>
      <c r="C1991" s="208" t="s">
        <v>281</v>
      </c>
      <c r="D1991" s="212" t="s">
        <v>17016</v>
      </c>
    </row>
    <row r="1992" spans="1:4" x14ac:dyDescent="0.2">
      <c r="A1992" s="206"/>
      <c r="B1992" s="208" t="s">
        <v>8461</v>
      </c>
      <c r="C1992" s="206"/>
    </row>
    <row r="1993" spans="1:4" x14ac:dyDescent="0.2">
      <c r="A1993" s="211">
        <v>84138</v>
      </c>
      <c r="B1993" s="208" t="s">
        <v>8462</v>
      </c>
      <c r="C1993" s="208" t="s">
        <v>281</v>
      </c>
      <c r="D1993" s="212" t="s">
        <v>19928</v>
      </c>
    </row>
    <row r="1994" spans="1:4" x14ac:dyDescent="0.2">
      <c r="A1994" s="206"/>
      <c r="B1994" s="208" t="s">
        <v>8463</v>
      </c>
      <c r="C1994" s="206"/>
    </row>
    <row r="1995" spans="1:4" x14ac:dyDescent="0.2">
      <c r="A1995" s="211">
        <v>84139</v>
      </c>
      <c r="B1995" s="208" t="s">
        <v>8464</v>
      </c>
      <c r="C1995" s="208" t="s">
        <v>281</v>
      </c>
      <c r="D1995" s="212" t="s">
        <v>5922</v>
      </c>
    </row>
    <row r="1996" spans="1:4" x14ac:dyDescent="0.2">
      <c r="A1996" s="206"/>
      <c r="B1996" s="208" t="s">
        <v>8466</v>
      </c>
      <c r="C1996" s="206"/>
    </row>
    <row r="1997" spans="1:4" x14ac:dyDescent="0.2">
      <c r="A1997" s="211">
        <v>84140</v>
      </c>
      <c r="B1997" s="208" t="s">
        <v>8467</v>
      </c>
      <c r="C1997" s="208" t="s">
        <v>281</v>
      </c>
      <c r="D1997" s="212" t="s">
        <v>5809</v>
      </c>
    </row>
    <row r="1998" spans="1:4" x14ac:dyDescent="0.2">
      <c r="A1998" s="206"/>
      <c r="B1998" s="208" t="s">
        <v>8468</v>
      </c>
      <c r="C1998" s="206"/>
    </row>
    <row r="1999" spans="1:4" x14ac:dyDescent="0.2">
      <c r="A1999" s="206"/>
      <c r="B1999" s="206"/>
      <c r="C1999" s="206"/>
    </row>
    <row r="2000" spans="1:4" x14ac:dyDescent="0.2">
      <c r="A2000" s="205" t="s">
        <v>7299</v>
      </c>
      <c r="B2000" s="206"/>
      <c r="C2000" s="206"/>
      <c r="D2000" s="207" t="s">
        <v>15698</v>
      </c>
    </row>
    <row r="2001" spans="1:4" x14ac:dyDescent="0.2">
      <c r="A2001" s="208" t="s">
        <v>7300</v>
      </c>
      <c r="B2001" s="206"/>
      <c r="C2001" s="208" t="s">
        <v>15391</v>
      </c>
    </row>
    <row r="2002" spans="1:4" x14ac:dyDescent="0.2">
      <c r="A2002" s="206"/>
      <c r="B2002" s="206"/>
      <c r="C2002" s="208" t="s">
        <v>15392</v>
      </c>
    </row>
    <row r="2003" spans="1:4" x14ac:dyDescent="0.2">
      <c r="A2003" s="208" t="s">
        <v>15393</v>
      </c>
      <c r="B2003" s="208" t="s">
        <v>15394</v>
      </c>
      <c r="C2003" s="206"/>
    </row>
    <row r="2004" spans="1:4" x14ac:dyDescent="0.2">
      <c r="A2004" s="208" t="s">
        <v>7301</v>
      </c>
      <c r="B2004" s="208" t="s">
        <v>7302</v>
      </c>
      <c r="C2004" s="206"/>
    </row>
    <row r="2005" spans="1:4" x14ac:dyDescent="0.2">
      <c r="A2005" s="208" t="s">
        <v>7303</v>
      </c>
      <c r="B2005" s="206"/>
      <c r="C2005" s="208" t="s">
        <v>7304</v>
      </c>
      <c r="D2005" s="207" t="s">
        <v>15395</v>
      </c>
    </row>
    <row r="2006" spans="1:4" x14ac:dyDescent="0.2">
      <c r="A2006" s="209" t="s">
        <v>40</v>
      </c>
      <c r="B2006" s="209" t="s">
        <v>7305</v>
      </c>
      <c r="C2006" s="209" t="s">
        <v>7306</v>
      </c>
      <c r="D2006" s="210" t="s">
        <v>7307</v>
      </c>
    </row>
    <row r="2007" spans="1:4" x14ac:dyDescent="0.2">
      <c r="A2007" s="208" t="s">
        <v>7476</v>
      </c>
      <c r="B2007" s="208" t="s">
        <v>7477</v>
      </c>
      <c r="C2007" s="206"/>
    </row>
    <row r="2008" spans="1:4" x14ac:dyDescent="0.2">
      <c r="A2008" s="211">
        <v>84155</v>
      </c>
      <c r="B2008" s="208" t="s">
        <v>8471</v>
      </c>
      <c r="C2008" s="208" t="s">
        <v>281</v>
      </c>
      <c r="D2008" s="212" t="s">
        <v>6651</v>
      </c>
    </row>
    <row r="2009" spans="1:4" x14ac:dyDescent="0.2">
      <c r="A2009" s="206"/>
      <c r="B2009" s="208" t="s">
        <v>8472</v>
      </c>
      <c r="C2009" s="206"/>
    </row>
    <row r="2010" spans="1:4" x14ac:dyDescent="0.2">
      <c r="A2010" s="211">
        <v>84156</v>
      </c>
      <c r="B2010" s="208" t="s">
        <v>8473</v>
      </c>
      <c r="C2010" s="208" t="s">
        <v>281</v>
      </c>
      <c r="D2010" s="212" t="s">
        <v>19929</v>
      </c>
    </row>
    <row r="2011" spans="1:4" x14ac:dyDescent="0.2">
      <c r="A2011" s="206"/>
      <c r="B2011" s="208" t="s">
        <v>8474</v>
      </c>
      <c r="C2011" s="206"/>
    </row>
    <row r="2012" spans="1:4" x14ac:dyDescent="0.2">
      <c r="A2012" s="211">
        <v>84157</v>
      </c>
      <c r="B2012" s="208" t="s">
        <v>8475</v>
      </c>
      <c r="C2012" s="208" t="s">
        <v>281</v>
      </c>
      <c r="D2012" s="207" t="s">
        <v>5454</v>
      </c>
    </row>
    <row r="2013" spans="1:4" x14ac:dyDescent="0.2">
      <c r="A2013" s="206"/>
      <c r="B2013" s="208" t="s">
        <v>8476</v>
      </c>
      <c r="C2013" s="206"/>
    </row>
    <row r="2014" spans="1:4" x14ac:dyDescent="0.2">
      <c r="A2014" s="211">
        <v>84160</v>
      </c>
      <c r="B2014" s="208" t="s">
        <v>8477</v>
      </c>
      <c r="C2014" s="208" t="s">
        <v>281</v>
      </c>
      <c r="D2014" s="212" t="s">
        <v>8098</v>
      </c>
    </row>
    <row r="2015" spans="1:4" x14ac:dyDescent="0.2">
      <c r="A2015" s="206"/>
      <c r="B2015" s="208" t="s">
        <v>8478</v>
      </c>
      <c r="C2015" s="206"/>
    </row>
    <row r="2016" spans="1:4" x14ac:dyDescent="0.2">
      <c r="A2016" s="211">
        <v>87026</v>
      </c>
      <c r="B2016" s="208" t="s">
        <v>8259</v>
      </c>
      <c r="C2016" s="208" t="s">
        <v>209</v>
      </c>
      <c r="D2016" s="207" t="s">
        <v>5625</v>
      </c>
    </row>
    <row r="2017" spans="1:4" x14ac:dyDescent="0.2">
      <c r="A2017" s="206"/>
      <c r="B2017" s="208" t="s">
        <v>8479</v>
      </c>
      <c r="C2017" s="206"/>
    </row>
    <row r="2018" spans="1:4" x14ac:dyDescent="0.2">
      <c r="A2018" s="211">
        <v>87441</v>
      </c>
      <c r="B2018" s="208" t="s">
        <v>8480</v>
      </c>
      <c r="C2018" s="208" t="s">
        <v>281</v>
      </c>
      <c r="D2018" s="207" t="s">
        <v>5759</v>
      </c>
    </row>
    <row r="2019" spans="1:4" x14ac:dyDescent="0.2">
      <c r="A2019" s="206"/>
      <c r="B2019" s="208" t="s">
        <v>8481</v>
      </c>
      <c r="C2019" s="206"/>
    </row>
    <row r="2020" spans="1:4" x14ac:dyDescent="0.2">
      <c r="A2020" s="211">
        <v>87442</v>
      </c>
      <c r="B2020" s="208" t="s">
        <v>8480</v>
      </c>
      <c r="C2020" s="208" t="s">
        <v>281</v>
      </c>
      <c r="D2020" s="207" t="s">
        <v>5881</v>
      </c>
    </row>
    <row r="2021" spans="1:4" x14ac:dyDescent="0.2">
      <c r="A2021" s="206"/>
      <c r="B2021" s="208" t="s">
        <v>8482</v>
      </c>
      <c r="C2021" s="206"/>
    </row>
    <row r="2022" spans="1:4" x14ac:dyDescent="0.2">
      <c r="A2022" s="211">
        <v>87443</v>
      </c>
      <c r="B2022" s="208" t="s">
        <v>8480</v>
      </c>
      <c r="C2022" s="208" t="s">
        <v>281</v>
      </c>
      <c r="D2022" s="207" t="s">
        <v>7241</v>
      </c>
    </row>
    <row r="2023" spans="1:4" x14ac:dyDescent="0.2">
      <c r="A2023" s="206"/>
      <c r="B2023" s="208" t="s">
        <v>8483</v>
      </c>
      <c r="C2023" s="206"/>
    </row>
    <row r="2024" spans="1:4" x14ac:dyDescent="0.2">
      <c r="A2024" s="211">
        <v>87444</v>
      </c>
      <c r="B2024" s="208" t="s">
        <v>8480</v>
      </c>
      <c r="C2024" s="208" t="s">
        <v>209</v>
      </c>
      <c r="D2024" s="212" t="s">
        <v>7048</v>
      </c>
    </row>
    <row r="2025" spans="1:4" x14ac:dyDescent="0.2">
      <c r="A2025" s="206"/>
      <c r="B2025" s="208" t="s">
        <v>8484</v>
      </c>
      <c r="C2025" s="206"/>
    </row>
    <row r="2026" spans="1:4" x14ac:dyDescent="0.2">
      <c r="A2026" s="206"/>
      <c r="B2026" s="208" t="s">
        <v>8485</v>
      </c>
      <c r="C2026" s="206"/>
    </row>
    <row r="2027" spans="1:4" x14ac:dyDescent="0.2">
      <c r="A2027" s="211">
        <v>88387</v>
      </c>
      <c r="B2027" s="208" t="s">
        <v>8486</v>
      </c>
      <c r="C2027" s="208" t="s">
        <v>281</v>
      </c>
      <c r="D2027" s="207" t="s">
        <v>6538</v>
      </c>
    </row>
    <row r="2028" spans="1:4" x14ac:dyDescent="0.2">
      <c r="A2028" s="206"/>
      <c r="B2028" s="208" t="s">
        <v>8487</v>
      </c>
      <c r="C2028" s="206"/>
    </row>
    <row r="2029" spans="1:4" x14ac:dyDescent="0.2">
      <c r="A2029" s="211">
        <v>88389</v>
      </c>
      <c r="B2029" s="208" t="s">
        <v>8486</v>
      </c>
      <c r="C2029" s="208" t="s">
        <v>281</v>
      </c>
      <c r="D2029" s="207" t="s">
        <v>8488</v>
      </c>
    </row>
    <row r="2030" spans="1:4" x14ac:dyDescent="0.2">
      <c r="A2030" s="206"/>
      <c r="B2030" s="208" t="s">
        <v>8489</v>
      </c>
      <c r="C2030" s="206"/>
    </row>
    <row r="2031" spans="1:4" x14ac:dyDescent="0.2">
      <c r="A2031" s="211">
        <v>88390</v>
      </c>
      <c r="B2031" s="208" t="s">
        <v>8486</v>
      </c>
      <c r="C2031" s="208" t="s">
        <v>281</v>
      </c>
      <c r="D2031" s="207" t="s">
        <v>8490</v>
      </c>
    </row>
    <row r="2032" spans="1:4" x14ac:dyDescent="0.2">
      <c r="A2032" s="206"/>
      <c r="B2032" s="208" t="s">
        <v>8491</v>
      </c>
      <c r="C2032" s="206"/>
    </row>
    <row r="2033" spans="1:4" x14ac:dyDescent="0.2">
      <c r="A2033" s="211">
        <v>88391</v>
      </c>
      <c r="B2033" s="208" t="s">
        <v>8486</v>
      </c>
      <c r="C2033" s="208" t="s">
        <v>281</v>
      </c>
      <c r="D2033" s="212" t="s">
        <v>5681</v>
      </c>
    </row>
    <row r="2034" spans="1:4" x14ac:dyDescent="0.2">
      <c r="A2034" s="206"/>
      <c r="B2034" s="208" t="s">
        <v>8492</v>
      </c>
      <c r="C2034" s="206"/>
    </row>
    <row r="2035" spans="1:4" x14ac:dyDescent="0.2">
      <c r="A2035" s="211">
        <v>88394</v>
      </c>
      <c r="B2035" s="208" t="s">
        <v>8493</v>
      </c>
      <c r="C2035" s="208" t="s">
        <v>281</v>
      </c>
      <c r="D2035" s="207" t="s">
        <v>5419</v>
      </c>
    </row>
    <row r="2036" spans="1:4" x14ac:dyDescent="0.2">
      <c r="A2036" s="206"/>
      <c r="B2036" s="206"/>
      <c r="C2036" s="206"/>
    </row>
    <row r="2037" spans="1:4" x14ac:dyDescent="0.2">
      <c r="A2037" s="205" t="s">
        <v>7299</v>
      </c>
      <c r="B2037" s="206"/>
      <c r="C2037" s="206"/>
      <c r="D2037" s="207" t="s">
        <v>15699</v>
      </c>
    </row>
    <row r="2038" spans="1:4" x14ac:dyDescent="0.2">
      <c r="A2038" s="208" t="s">
        <v>7300</v>
      </c>
      <c r="B2038" s="206"/>
      <c r="C2038" s="208" t="s">
        <v>15391</v>
      </c>
    </row>
    <row r="2039" spans="1:4" x14ac:dyDescent="0.2">
      <c r="A2039" s="206"/>
      <c r="B2039" s="206"/>
      <c r="C2039" s="208" t="s">
        <v>15392</v>
      </c>
    </row>
    <row r="2040" spans="1:4" x14ac:dyDescent="0.2">
      <c r="A2040" s="208" t="s">
        <v>15393</v>
      </c>
      <c r="B2040" s="208" t="s">
        <v>15394</v>
      </c>
      <c r="C2040" s="206"/>
    </row>
    <row r="2041" spans="1:4" x14ac:dyDescent="0.2">
      <c r="A2041" s="208" t="s">
        <v>7301</v>
      </c>
      <c r="B2041" s="208" t="s">
        <v>7302</v>
      </c>
      <c r="C2041" s="206"/>
    </row>
    <row r="2042" spans="1:4" x14ac:dyDescent="0.2">
      <c r="A2042" s="208" t="s">
        <v>7303</v>
      </c>
      <c r="B2042" s="206"/>
      <c r="C2042" s="208" t="s">
        <v>7304</v>
      </c>
      <c r="D2042" s="207" t="s">
        <v>15395</v>
      </c>
    </row>
    <row r="2043" spans="1:4" x14ac:dyDescent="0.2">
      <c r="A2043" s="209" t="s">
        <v>40</v>
      </c>
      <c r="B2043" s="209" t="s">
        <v>7305</v>
      </c>
      <c r="C2043" s="209" t="s">
        <v>7306</v>
      </c>
      <c r="D2043" s="210" t="s">
        <v>7307</v>
      </c>
    </row>
    <row r="2044" spans="1:4" x14ac:dyDescent="0.2">
      <c r="A2044" s="208" t="s">
        <v>7476</v>
      </c>
      <c r="B2044" s="208" t="s">
        <v>7477</v>
      </c>
      <c r="C2044" s="206"/>
    </row>
    <row r="2045" spans="1:4" x14ac:dyDescent="0.2">
      <c r="A2045" s="206"/>
      <c r="B2045" s="208" t="s">
        <v>8494</v>
      </c>
      <c r="C2045" s="206"/>
    </row>
    <row r="2046" spans="1:4" x14ac:dyDescent="0.2">
      <c r="A2046" s="211">
        <v>88395</v>
      </c>
      <c r="B2046" s="208" t="s">
        <v>8493</v>
      </c>
      <c r="C2046" s="208" t="s">
        <v>281</v>
      </c>
      <c r="D2046" s="207" t="s">
        <v>8495</v>
      </c>
    </row>
    <row r="2047" spans="1:4" x14ac:dyDescent="0.2">
      <c r="A2047" s="206"/>
      <c r="B2047" s="208" t="s">
        <v>8496</v>
      </c>
      <c r="C2047" s="206"/>
    </row>
    <row r="2048" spans="1:4" x14ac:dyDescent="0.2">
      <c r="A2048" s="211">
        <v>88396</v>
      </c>
      <c r="B2048" s="208" t="s">
        <v>8493</v>
      </c>
      <c r="C2048" s="208" t="s">
        <v>281</v>
      </c>
      <c r="D2048" s="207" t="s">
        <v>5418</v>
      </c>
    </row>
    <row r="2049" spans="1:4" x14ac:dyDescent="0.2">
      <c r="A2049" s="206"/>
      <c r="B2049" s="208" t="s">
        <v>8497</v>
      </c>
      <c r="C2049" s="206"/>
    </row>
    <row r="2050" spans="1:4" x14ac:dyDescent="0.2">
      <c r="A2050" s="211">
        <v>88397</v>
      </c>
      <c r="B2050" s="208" t="s">
        <v>8493</v>
      </c>
      <c r="C2050" s="208" t="s">
        <v>281</v>
      </c>
      <c r="D2050" s="212" t="s">
        <v>6431</v>
      </c>
    </row>
    <row r="2051" spans="1:4" x14ac:dyDescent="0.2">
      <c r="A2051" s="206"/>
      <c r="B2051" s="208" t="s">
        <v>8498</v>
      </c>
      <c r="C2051" s="206"/>
    </row>
    <row r="2052" spans="1:4" x14ac:dyDescent="0.2">
      <c r="A2052" s="211">
        <v>88400</v>
      </c>
      <c r="B2052" s="208" t="s">
        <v>8499</v>
      </c>
      <c r="C2052" s="208" t="s">
        <v>281</v>
      </c>
      <c r="D2052" s="207" t="s">
        <v>5673</v>
      </c>
    </row>
    <row r="2053" spans="1:4" x14ac:dyDescent="0.2">
      <c r="A2053" s="206"/>
      <c r="B2053" s="208" t="s">
        <v>8500</v>
      </c>
      <c r="C2053" s="206"/>
    </row>
    <row r="2054" spans="1:4" x14ac:dyDescent="0.2">
      <c r="A2054" s="211">
        <v>88401</v>
      </c>
      <c r="B2054" s="208" t="s">
        <v>8499</v>
      </c>
      <c r="C2054" s="208" t="s">
        <v>281</v>
      </c>
      <c r="D2054" s="207" t="s">
        <v>5457</v>
      </c>
    </row>
    <row r="2055" spans="1:4" x14ac:dyDescent="0.2">
      <c r="A2055" s="206"/>
      <c r="B2055" s="208" t="s">
        <v>8501</v>
      </c>
      <c r="C2055" s="206"/>
    </row>
    <row r="2056" spans="1:4" x14ac:dyDescent="0.2">
      <c r="A2056" s="211">
        <v>88402</v>
      </c>
      <c r="B2056" s="208" t="s">
        <v>8499</v>
      </c>
      <c r="C2056" s="208" t="s">
        <v>281</v>
      </c>
      <c r="D2056" s="207" t="s">
        <v>5342</v>
      </c>
    </row>
    <row r="2057" spans="1:4" x14ac:dyDescent="0.2">
      <c r="A2057" s="206"/>
      <c r="B2057" s="208" t="s">
        <v>8502</v>
      </c>
      <c r="C2057" s="206"/>
    </row>
    <row r="2058" spans="1:4" x14ac:dyDescent="0.2">
      <c r="A2058" s="211">
        <v>88403</v>
      </c>
      <c r="B2058" s="208" t="s">
        <v>8499</v>
      </c>
      <c r="C2058" s="208" t="s">
        <v>281</v>
      </c>
      <c r="D2058" s="207" t="s">
        <v>14744</v>
      </c>
    </row>
    <row r="2059" spans="1:4" x14ac:dyDescent="0.2">
      <c r="A2059" s="206"/>
      <c r="B2059" s="208" t="s">
        <v>8503</v>
      </c>
      <c r="C2059" s="206"/>
    </row>
    <row r="2060" spans="1:4" x14ac:dyDescent="0.2">
      <c r="A2060" s="211">
        <v>88419</v>
      </c>
      <c r="B2060" s="208" t="s">
        <v>8504</v>
      </c>
      <c r="C2060" s="208" t="s">
        <v>281</v>
      </c>
      <c r="D2060" s="212" t="s">
        <v>5820</v>
      </c>
    </row>
    <row r="2061" spans="1:4" x14ac:dyDescent="0.2">
      <c r="A2061" s="206"/>
      <c r="B2061" s="208" t="s">
        <v>8505</v>
      </c>
      <c r="C2061" s="206"/>
    </row>
    <row r="2062" spans="1:4" x14ac:dyDescent="0.2">
      <c r="A2062" s="211">
        <v>88422</v>
      </c>
      <c r="B2062" s="208" t="s">
        <v>8504</v>
      </c>
      <c r="C2062" s="208" t="s">
        <v>281</v>
      </c>
      <c r="D2062" s="212" t="s">
        <v>5825</v>
      </c>
    </row>
    <row r="2063" spans="1:4" x14ac:dyDescent="0.2">
      <c r="A2063" s="206"/>
      <c r="B2063" s="208" t="s">
        <v>8506</v>
      </c>
      <c r="C2063" s="206"/>
    </row>
    <row r="2064" spans="1:4" x14ac:dyDescent="0.2">
      <c r="A2064" s="211">
        <v>88425</v>
      </c>
      <c r="B2064" s="208" t="s">
        <v>8504</v>
      </c>
      <c r="C2064" s="208" t="s">
        <v>281</v>
      </c>
      <c r="D2064" s="212" t="s">
        <v>5255</v>
      </c>
    </row>
    <row r="2065" spans="1:4" x14ac:dyDescent="0.2">
      <c r="A2065" s="206"/>
      <c r="B2065" s="208" t="s">
        <v>8507</v>
      </c>
      <c r="C2065" s="206"/>
    </row>
    <row r="2066" spans="1:4" x14ac:dyDescent="0.2">
      <c r="A2066" s="211">
        <v>88427</v>
      </c>
      <c r="B2066" s="208" t="s">
        <v>8504</v>
      </c>
      <c r="C2066" s="208" t="s">
        <v>281</v>
      </c>
      <c r="D2066" s="212" t="s">
        <v>6326</v>
      </c>
    </row>
    <row r="2067" spans="1:4" x14ac:dyDescent="0.2">
      <c r="A2067" s="206"/>
      <c r="B2067" s="208" t="s">
        <v>8508</v>
      </c>
      <c r="C2067" s="206"/>
    </row>
    <row r="2068" spans="1:4" x14ac:dyDescent="0.2">
      <c r="A2068" s="206"/>
      <c r="B2068" s="208" t="s">
        <v>8509</v>
      </c>
      <c r="C2068" s="206"/>
    </row>
    <row r="2069" spans="1:4" x14ac:dyDescent="0.2">
      <c r="A2069" s="211">
        <v>88434</v>
      </c>
      <c r="B2069" s="208" t="s">
        <v>8510</v>
      </c>
      <c r="C2069" s="208" t="s">
        <v>281</v>
      </c>
      <c r="D2069" s="212" t="s">
        <v>5929</v>
      </c>
    </row>
    <row r="2070" spans="1:4" x14ac:dyDescent="0.2">
      <c r="A2070" s="206"/>
      <c r="B2070" s="208" t="s">
        <v>8511</v>
      </c>
      <c r="C2070" s="206"/>
    </row>
    <row r="2071" spans="1:4" x14ac:dyDescent="0.2">
      <c r="A2071" s="211">
        <v>88435</v>
      </c>
      <c r="B2071" s="208" t="s">
        <v>8510</v>
      </c>
      <c r="C2071" s="208" t="s">
        <v>281</v>
      </c>
      <c r="D2071" s="212" t="s">
        <v>5550</v>
      </c>
    </row>
    <row r="2072" spans="1:4" x14ac:dyDescent="0.2">
      <c r="A2072" s="206"/>
      <c r="B2072" s="208" t="s">
        <v>15700</v>
      </c>
      <c r="C2072" s="206"/>
    </row>
    <row r="2073" spans="1:4" x14ac:dyDescent="0.2">
      <c r="A2073" s="206"/>
      <c r="B2073" s="206"/>
      <c r="C2073" s="206"/>
    </row>
    <row r="2074" spans="1:4" x14ac:dyDescent="0.2">
      <c r="A2074" s="205" t="s">
        <v>7299</v>
      </c>
      <c r="B2074" s="206"/>
      <c r="C2074" s="206"/>
      <c r="D2074" s="207" t="s">
        <v>15701</v>
      </c>
    </row>
    <row r="2075" spans="1:4" x14ac:dyDescent="0.2">
      <c r="A2075" s="208" t="s">
        <v>7300</v>
      </c>
      <c r="B2075" s="206"/>
      <c r="C2075" s="208" t="s">
        <v>15391</v>
      </c>
    </row>
    <row r="2076" spans="1:4" x14ac:dyDescent="0.2">
      <c r="A2076" s="206"/>
      <c r="B2076" s="206"/>
      <c r="C2076" s="208" t="s">
        <v>15392</v>
      </c>
    </row>
    <row r="2077" spans="1:4" x14ac:dyDescent="0.2">
      <c r="A2077" s="208" t="s">
        <v>15393</v>
      </c>
      <c r="B2077" s="208" t="s">
        <v>15394</v>
      </c>
      <c r="C2077" s="206"/>
    </row>
    <row r="2078" spans="1:4" x14ac:dyDescent="0.2">
      <c r="A2078" s="208" t="s">
        <v>7301</v>
      </c>
      <c r="B2078" s="208" t="s">
        <v>7302</v>
      </c>
      <c r="C2078" s="206"/>
    </row>
    <row r="2079" spans="1:4" x14ac:dyDescent="0.2">
      <c r="A2079" s="208" t="s">
        <v>7303</v>
      </c>
      <c r="B2079" s="206"/>
      <c r="C2079" s="208" t="s">
        <v>7304</v>
      </c>
      <c r="D2079" s="207" t="s">
        <v>15395</v>
      </c>
    </row>
    <row r="2080" spans="1:4" x14ac:dyDescent="0.2">
      <c r="A2080" s="209" t="s">
        <v>40</v>
      </c>
      <c r="B2080" s="209" t="s">
        <v>7305</v>
      </c>
      <c r="C2080" s="209" t="s">
        <v>7306</v>
      </c>
      <c r="D2080" s="210" t="s">
        <v>7307</v>
      </c>
    </row>
    <row r="2081" spans="1:4" x14ac:dyDescent="0.2">
      <c r="A2081" s="208" t="s">
        <v>7476</v>
      </c>
      <c r="B2081" s="208" t="s">
        <v>7477</v>
      </c>
      <c r="C2081" s="206"/>
    </row>
    <row r="2082" spans="1:4" x14ac:dyDescent="0.2">
      <c r="A2082" s="211">
        <v>88436</v>
      </c>
      <c r="B2082" s="208" t="s">
        <v>8510</v>
      </c>
      <c r="C2082" s="208" t="s">
        <v>281</v>
      </c>
      <c r="D2082" s="212" t="s">
        <v>5967</v>
      </c>
    </row>
    <row r="2083" spans="1:4" x14ac:dyDescent="0.2">
      <c r="A2083" s="206"/>
      <c r="B2083" s="208" t="s">
        <v>8512</v>
      </c>
      <c r="C2083" s="206"/>
    </row>
    <row r="2084" spans="1:4" x14ac:dyDescent="0.2">
      <c r="A2084" s="211">
        <v>88437</v>
      </c>
      <c r="B2084" s="208" t="s">
        <v>8510</v>
      </c>
      <c r="C2084" s="208" t="s">
        <v>281</v>
      </c>
      <c r="D2084" s="212" t="s">
        <v>6326</v>
      </c>
    </row>
    <row r="2085" spans="1:4" x14ac:dyDescent="0.2">
      <c r="A2085" s="206"/>
      <c r="B2085" s="208" t="s">
        <v>8513</v>
      </c>
      <c r="C2085" s="206"/>
    </row>
    <row r="2086" spans="1:4" x14ac:dyDescent="0.2">
      <c r="A2086" s="211">
        <v>88569</v>
      </c>
      <c r="B2086" s="208" t="s">
        <v>8108</v>
      </c>
      <c r="C2086" s="208" t="s">
        <v>274</v>
      </c>
      <c r="D2086" s="212" t="s">
        <v>6899</v>
      </c>
    </row>
    <row r="2087" spans="1:4" x14ac:dyDescent="0.2">
      <c r="A2087" s="206"/>
      <c r="B2087" s="208" t="s">
        <v>8514</v>
      </c>
      <c r="C2087" s="206"/>
    </row>
    <row r="2088" spans="1:4" x14ac:dyDescent="0.2">
      <c r="A2088" s="211">
        <v>88570</v>
      </c>
      <c r="B2088" s="208" t="s">
        <v>8108</v>
      </c>
      <c r="C2088" s="208" t="s">
        <v>274</v>
      </c>
      <c r="D2088" s="212" t="s">
        <v>5671</v>
      </c>
    </row>
    <row r="2089" spans="1:4" x14ac:dyDescent="0.2">
      <c r="A2089" s="206"/>
      <c r="B2089" s="208" t="s">
        <v>8515</v>
      </c>
      <c r="C2089" s="206"/>
    </row>
    <row r="2090" spans="1:4" x14ac:dyDescent="0.2">
      <c r="A2090" s="211">
        <v>88826</v>
      </c>
      <c r="B2090" s="208" t="s">
        <v>8516</v>
      </c>
      <c r="C2090" s="208" t="s">
        <v>209</v>
      </c>
      <c r="D2090" s="207" t="s">
        <v>5599</v>
      </c>
    </row>
    <row r="2091" spans="1:4" x14ac:dyDescent="0.2">
      <c r="A2091" s="206"/>
      <c r="B2091" s="208" t="s">
        <v>8517</v>
      </c>
      <c r="C2091" s="206"/>
    </row>
    <row r="2092" spans="1:4" x14ac:dyDescent="0.2">
      <c r="A2092" s="206"/>
      <c r="B2092" s="208" t="s">
        <v>7801</v>
      </c>
      <c r="C2092" s="206"/>
    </row>
    <row r="2093" spans="1:4" x14ac:dyDescent="0.2">
      <c r="A2093" s="211">
        <v>88827</v>
      </c>
      <c r="B2093" s="208" t="s">
        <v>8516</v>
      </c>
      <c r="C2093" s="208" t="s">
        <v>209</v>
      </c>
      <c r="D2093" s="207" t="s">
        <v>6642</v>
      </c>
    </row>
    <row r="2094" spans="1:4" x14ac:dyDescent="0.2">
      <c r="A2094" s="206"/>
      <c r="B2094" s="208" t="s">
        <v>8518</v>
      </c>
      <c r="C2094" s="206"/>
    </row>
    <row r="2095" spans="1:4" x14ac:dyDescent="0.2">
      <c r="A2095" s="206"/>
      <c r="B2095" s="208" t="s">
        <v>8519</v>
      </c>
      <c r="C2095" s="206"/>
    </row>
    <row r="2096" spans="1:4" x14ac:dyDescent="0.2">
      <c r="A2096" s="211">
        <v>88828</v>
      </c>
      <c r="B2096" s="208" t="s">
        <v>8516</v>
      </c>
      <c r="C2096" s="208" t="s">
        <v>209</v>
      </c>
      <c r="D2096" s="207" t="s">
        <v>5624</v>
      </c>
    </row>
    <row r="2097" spans="1:4" x14ac:dyDescent="0.2">
      <c r="A2097" s="206"/>
      <c r="B2097" s="208" t="s">
        <v>8520</v>
      </c>
      <c r="C2097" s="206"/>
    </row>
    <row r="2098" spans="1:4" x14ac:dyDescent="0.2">
      <c r="A2098" s="206"/>
      <c r="B2098" s="208" t="s">
        <v>7801</v>
      </c>
      <c r="C2098" s="206"/>
    </row>
    <row r="2099" spans="1:4" x14ac:dyDescent="0.2">
      <c r="A2099" s="211">
        <v>88829</v>
      </c>
      <c r="B2099" s="208" t="s">
        <v>8516</v>
      </c>
      <c r="C2099" s="208" t="s">
        <v>281</v>
      </c>
      <c r="D2099" s="207" t="s">
        <v>5462</v>
      </c>
    </row>
    <row r="2100" spans="1:4" x14ac:dyDescent="0.2">
      <c r="A2100" s="206"/>
      <c r="B2100" s="208" t="s">
        <v>8521</v>
      </c>
      <c r="C2100" s="206"/>
    </row>
    <row r="2101" spans="1:4" x14ac:dyDescent="0.2">
      <c r="A2101" s="206"/>
      <c r="B2101" s="208" t="s">
        <v>8522</v>
      </c>
      <c r="C2101" s="206"/>
    </row>
    <row r="2102" spans="1:4" x14ac:dyDescent="0.2">
      <c r="A2102" s="211">
        <v>88832</v>
      </c>
      <c r="B2102" s="208" t="s">
        <v>7998</v>
      </c>
      <c r="C2102" s="208" t="s">
        <v>281</v>
      </c>
      <c r="D2102" s="212" t="s">
        <v>19679</v>
      </c>
    </row>
    <row r="2103" spans="1:4" x14ac:dyDescent="0.2">
      <c r="A2103" s="206"/>
      <c r="B2103" s="208" t="s">
        <v>8523</v>
      </c>
      <c r="C2103" s="206"/>
    </row>
    <row r="2104" spans="1:4" x14ac:dyDescent="0.2">
      <c r="A2104" s="211">
        <v>88834</v>
      </c>
      <c r="B2104" s="208" t="s">
        <v>7998</v>
      </c>
      <c r="C2104" s="208" t="s">
        <v>281</v>
      </c>
      <c r="D2104" s="212" t="s">
        <v>7880</v>
      </c>
    </row>
    <row r="2105" spans="1:4" x14ac:dyDescent="0.2">
      <c r="A2105" s="206"/>
      <c r="B2105" s="208" t="s">
        <v>8524</v>
      </c>
      <c r="C2105" s="206"/>
    </row>
    <row r="2106" spans="1:4" x14ac:dyDescent="0.2">
      <c r="A2106" s="211">
        <v>88835</v>
      </c>
      <c r="B2106" s="208" t="s">
        <v>7998</v>
      </c>
      <c r="C2106" s="208" t="s">
        <v>281</v>
      </c>
      <c r="D2106" s="212" t="s">
        <v>8861</v>
      </c>
    </row>
    <row r="2107" spans="1:4" x14ac:dyDescent="0.2">
      <c r="A2107" s="206"/>
      <c r="B2107" s="208" t="s">
        <v>8526</v>
      </c>
      <c r="C2107" s="206"/>
    </row>
    <row r="2108" spans="1:4" x14ac:dyDescent="0.2">
      <c r="A2108" s="211">
        <v>88836</v>
      </c>
      <c r="B2108" s="208" t="s">
        <v>7998</v>
      </c>
      <c r="C2108" s="208" t="s">
        <v>209</v>
      </c>
      <c r="D2108" s="212" t="s">
        <v>13056</v>
      </c>
    </row>
    <row r="2109" spans="1:4" x14ac:dyDescent="0.2">
      <c r="A2109" s="206"/>
      <c r="B2109" s="208" t="s">
        <v>8527</v>
      </c>
      <c r="C2109" s="206"/>
    </row>
    <row r="2110" spans="1:4" x14ac:dyDescent="0.2">
      <c r="A2110" s="206"/>
      <c r="B2110" s="206"/>
      <c r="C2110" s="206"/>
    </row>
    <row r="2111" spans="1:4" x14ac:dyDescent="0.2">
      <c r="A2111" s="205" t="s">
        <v>7299</v>
      </c>
      <c r="B2111" s="206"/>
      <c r="C2111" s="206"/>
      <c r="D2111" s="207" t="s">
        <v>15702</v>
      </c>
    </row>
    <row r="2112" spans="1:4" x14ac:dyDescent="0.2">
      <c r="A2112" s="208" t="s">
        <v>7300</v>
      </c>
      <c r="B2112" s="206"/>
      <c r="C2112" s="208" t="s">
        <v>15391</v>
      </c>
    </row>
    <row r="2113" spans="1:4" x14ac:dyDescent="0.2">
      <c r="A2113" s="206"/>
      <c r="B2113" s="206"/>
      <c r="C2113" s="208" t="s">
        <v>15392</v>
      </c>
    </row>
    <row r="2114" spans="1:4" x14ac:dyDescent="0.2">
      <c r="A2114" s="208" t="s">
        <v>15393</v>
      </c>
      <c r="B2114" s="208" t="s">
        <v>15394</v>
      </c>
      <c r="C2114" s="206"/>
    </row>
    <row r="2115" spans="1:4" x14ac:dyDescent="0.2">
      <c r="A2115" s="208" t="s">
        <v>7301</v>
      </c>
      <c r="B2115" s="208" t="s">
        <v>7302</v>
      </c>
      <c r="C2115" s="206"/>
    </row>
    <row r="2116" spans="1:4" x14ac:dyDescent="0.2">
      <c r="A2116" s="208" t="s">
        <v>7303</v>
      </c>
      <c r="B2116" s="206"/>
      <c r="C2116" s="208" t="s">
        <v>7304</v>
      </c>
      <c r="D2116" s="207" t="s">
        <v>15395</v>
      </c>
    </row>
    <row r="2117" spans="1:4" x14ac:dyDescent="0.2">
      <c r="A2117" s="209" t="s">
        <v>40</v>
      </c>
      <c r="B2117" s="209" t="s">
        <v>7305</v>
      </c>
      <c r="C2117" s="209" t="s">
        <v>7306</v>
      </c>
      <c r="D2117" s="210" t="s">
        <v>7307</v>
      </c>
    </row>
    <row r="2118" spans="1:4" x14ac:dyDescent="0.2">
      <c r="A2118" s="208" t="s">
        <v>7476</v>
      </c>
      <c r="B2118" s="208" t="s">
        <v>7477</v>
      </c>
      <c r="C2118" s="206"/>
    </row>
    <row r="2119" spans="1:4" x14ac:dyDescent="0.2">
      <c r="A2119" s="211">
        <v>88839</v>
      </c>
      <c r="B2119" s="208" t="s">
        <v>8528</v>
      </c>
      <c r="C2119" s="208" t="s">
        <v>281</v>
      </c>
      <c r="D2119" s="212" t="s">
        <v>6668</v>
      </c>
    </row>
    <row r="2120" spans="1:4" x14ac:dyDescent="0.2">
      <c r="A2120" s="206"/>
      <c r="B2120" s="208" t="s">
        <v>8529</v>
      </c>
      <c r="C2120" s="206"/>
    </row>
    <row r="2121" spans="1:4" x14ac:dyDescent="0.2">
      <c r="A2121" s="211">
        <v>88840</v>
      </c>
      <c r="B2121" s="208" t="s">
        <v>8528</v>
      </c>
      <c r="C2121" s="208" t="s">
        <v>281</v>
      </c>
      <c r="D2121" s="212" t="s">
        <v>8530</v>
      </c>
    </row>
    <row r="2122" spans="1:4" x14ac:dyDescent="0.2">
      <c r="A2122" s="206"/>
      <c r="B2122" s="208" t="s">
        <v>8531</v>
      </c>
      <c r="C2122" s="206"/>
    </row>
    <row r="2123" spans="1:4" x14ac:dyDescent="0.2">
      <c r="A2123" s="211">
        <v>88841</v>
      </c>
      <c r="B2123" s="208" t="s">
        <v>8528</v>
      </c>
      <c r="C2123" s="208" t="s">
        <v>281</v>
      </c>
      <c r="D2123" s="212" t="s">
        <v>8532</v>
      </c>
    </row>
    <row r="2124" spans="1:4" x14ac:dyDescent="0.2">
      <c r="A2124" s="206"/>
      <c r="B2124" s="208" t="s">
        <v>15703</v>
      </c>
      <c r="C2124" s="206"/>
    </row>
    <row r="2125" spans="1:4" x14ac:dyDescent="0.2">
      <c r="A2125" s="211">
        <v>88842</v>
      </c>
      <c r="B2125" s="208" t="s">
        <v>8528</v>
      </c>
      <c r="C2125" s="208" t="s">
        <v>209</v>
      </c>
      <c r="D2125" s="212" t="s">
        <v>19892</v>
      </c>
    </row>
    <row r="2126" spans="1:4" x14ac:dyDescent="0.2">
      <c r="A2126" s="206"/>
      <c r="B2126" s="208" t="s">
        <v>15704</v>
      </c>
      <c r="C2126" s="206"/>
    </row>
    <row r="2127" spans="1:4" x14ac:dyDescent="0.2">
      <c r="A2127" s="211">
        <v>88847</v>
      </c>
      <c r="B2127" s="208" t="s">
        <v>8100</v>
      </c>
      <c r="C2127" s="208" t="s">
        <v>274</v>
      </c>
      <c r="D2127" s="212" t="s">
        <v>19930</v>
      </c>
    </row>
    <row r="2128" spans="1:4" x14ac:dyDescent="0.2">
      <c r="A2128" s="206"/>
      <c r="B2128" s="208" t="s">
        <v>7726</v>
      </c>
      <c r="C2128" s="206"/>
    </row>
    <row r="2129" spans="1:4" x14ac:dyDescent="0.2">
      <c r="A2129" s="206"/>
      <c r="B2129" s="208" t="s">
        <v>8534</v>
      </c>
      <c r="C2129" s="206"/>
    </row>
    <row r="2130" spans="1:4" x14ac:dyDescent="0.2">
      <c r="A2130" s="211">
        <v>88848</v>
      </c>
      <c r="B2130" s="208" t="s">
        <v>8100</v>
      </c>
      <c r="C2130" s="208" t="s">
        <v>274</v>
      </c>
      <c r="D2130" s="212" t="s">
        <v>5577</v>
      </c>
    </row>
    <row r="2131" spans="1:4" x14ac:dyDescent="0.2">
      <c r="A2131" s="206"/>
      <c r="B2131" s="208" t="s">
        <v>7726</v>
      </c>
      <c r="C2131" s="206"/>
    </row>
    <row r="2132" spans="1:4" x14ac:dyDescent="0.2">
      <c r="A2132" s="206"/>
      <c r="B2132" s="208" t="s">
        <v>8536</v>
      </c>
      <c r="C2132" s="206"/>
    </row>
    <row r="2133" spans="1:4" x14ac:dyDescent="0.2">
      <c r="A2133" s="211">
        <v>88853</v>
      </c>
      <c r="B2133" s="208" t="s">
        <v>8031</v>
      </c>
      <c r="C2133" s="208" t="s">
        <v>281</v>
      </c>
      <c r="D2133" s="207" t="s">
        <v>5601</v>
      </c>
    </row>
    <row r="2134" spans="1:4" x14ac:dyDescent="0.2">
      <c r="A2134" s="206"/>
      <c r="B2134" s="208" t="s">
        <v>15502</v>
      </c>
      <c r="C2134" s="206"/>
    </row>
    <row r="2135" spans="1:4" x14ac:dyDescent="0.2">
      <c r="A2135" s="206"/>
      <c r="B2135" s="208" t="s">
        <v>8537</v>
      </c>
      <c r="C2135" s="206"/>
    </row>
    <row r="2136" spans="1:4" x14ac:dyDescent="0.2">
      <c r="A2136" s="211">
        <v>88854</v>
      </c>
      <c r="B2136" s="208" t="s">
        <v>8031</v>
      </c>
      <c r="C2136" s="208" t="s">
        <v>281</v>
      </c>
      <c r="D2136" s="207" t="s">
        <v>6635</v>
      </c>
    </row>
    <row r="2137" spans="1:4" x14ac:dyDescent="0.2">
      <c r="A2137" s="206"/>
      <c r="B2137" s="208" t="s">
        <v>15502</v>
      </c>
      <c r="C2137" s="206"/>
    </row>
    <row r="2138" spans="1:4" x14ac:dyDescent="0.2">
      <c r="A2138" s="206"/>
      <c r="B2138" s="208" t="s">
        <v>8538</v>
      </c>
      <c r="C2138" s="206"/>
    </row>
    <row r="2139" spans="1:4" x14ac:dyDescent="0.2">
      <c r="A2139" s="211">
        <v>88855</v>
      </c>
      <c r="B2139" s="208" t="s">
        <v>8003</v>
      </c>
      <c r="C2139" s="208" t="s">
        <v>281</v>
      </c>
      <c r="D2139" s="212" t="s">
        <v>5526</v>
      </c>
    </row>
    <row r="2140" spans="1:4" x14ac:dyDescent="0.2">
      <c r="A2140" s="206"/>
      <c r="B2140" s="208" t="s">
        <v>8539</v>
      </c>
      <c r="C2140" s="206"/>
    </row>
    <row r="2141" spans="1:4" x14ac:dyDescent="0.2">
      <c r="A2141" s="211">
        <v>88856</v>
      </c>
      <c r="B2141" s="208" t="s">
        <v>8003</v>
      </c>
      <c r="C2141" s="208" t="s">
        <v>281</v>
      </c>
      <c r="D2141" s="207" t="s">
        <v>5426</v>
      </c>
    </row>
    <row r="2142" spans="1:4" x14ac:dyDescent="0.2">
      <c r="A2142" s="206"/>
      <c r="B2142" s="208" t="s">
        <v>8540</v>
      </c>
      <c r="C2142" s="206"/>
    </row>
    <row r="2143" spans="1:4" x14ac:dyDescent="0.2">
      <c r="A2143" s="211">
        <v>88857</v>
      </c>
      <c r="B2143" s="208" t="s">
        <v>8005</v>
      </c>
      <c r="C2143" s="208" t="s">
        <v>281</v>
      </c>
      <c r="D2143" s="212" t="s">
        <v>6761</v>
      </c>
    </row>
    <row r="2144" spans="1:4" x14ac:dyDescent="0.2">
      <c r="A2144" s="206"/>
      <c r="B2144" s="208" t="s">
        <v>7682</v>
      </c>
      <c r="C2144" s="206"/>
    </row>
    <row r="2145" spans="1:4" x14ac:dyDescent="0.2">
      <c r="A2145" s="206"/>
      <c r="B2145" s="208" t="s">
        <v>8541</v>
      </c>
      <c r="C2145" s="206"/>
    </row>
    <row r="2146" spans="1:4" x14ac:dyDescent="0.2">
      <c r="A2146" s="206"/>
      <c r="B2146" s="208" t="s">
        <v>8184</v>
      </c>
      <c r="C2146" s="206"/>
    </row>
    <row r="2147" spans="1:4" x14ac:dyDescent="0.2">
      <c r="A2147" s="206"/>
      <c r="B2147" s="206"/>
      <c r="C2147" s="206"/>
    </row>
    <row r="2148" spans="1:4" x14ac:dyDescent="0.2">
      <c r="A2148" s="205" t="s">
        <v>7299</v>
      </c>
      <c r="B2148" s="206"/>
      <c r="C2148" s="206"/>
      <c r="D2148" s="207" t="s">
        <v>15705</v>
      </c>
    </row>
    <row r="2149" spans="1:4" x14ac:dyDescent="0.2">
      <c r="A2149" s="208" t="s">
        <v>7300</v>
      </c>
      <c r="B2149" s="206"/>
      <c r="C2149" s="208" t="s">
        <v>15391</v>
      </c>
    </row>
    <row r="2150" spans="1:4" x14ac:dyDescent="0.2">
      <c r="A2150" s="206"/>
      <c r="B2150" s="206"/>
      <c r="C2150" s="208" t="s">
        <v>15392</v>
      </c>
    </row>
    <row r="2151" spans="1:4" x14ac:dyDescent="0.2">
      <c r="A2151" s="208" t="s">
        <v>15393</v>
      </c>
      <c r="B2151" s="208" t="s">
        <v>15394</v>
      </c>
      <c r="C2151" s="206"/>
    </row>
    <row r="2152" spans="1:4" x14ac:dyDescent="0.2">
      <c r="A2152" s="208" t="s">
        <v>7301</v>
      </c>
      <c r="B2152" s="208" t="s">
        <v>7302</v>
      </c>
      <c r="C2152" s="206"/>
    </row>
    <row r="2153" spans="1:4" x14ac:dyDescent="0.2">
      <c r="A2153" s="208" t="s">
        <v>7303</v>
      </c>
      <c r="B2153" s="206"/>
      <c r="C2153" s="208" t="s">
        <v>7304</v>
      </c>
      <c r="D2153" s="207" t="s">
        <v>15395</v>
      </c>
    </row>
    <row r="2154" spans="1:4" x14ac:dyDescent="0.2">
      <c r="A2154" s="209" t="s">
        <v>40</v>
      </c>
      <c r="B2154" s="209" t="s">
        <v>7305</v>
      </c>
      <c r="C2154" s="209" t="s">
        <v>7306</v>
      </c>
      <c r="D2154" s="210" t="s">
        <v>7307</v>
      </c>
    </row>
    <row r="2155" spans="1:4" x14ac:dyDescent="0.2">
      <c r="A2155" s="208" t="s">
        <v>7476</v>
      </c>
      <c r="B2155" s="208" t="s">
        <v>7477</v>
      </c>
      <c r="C2155" s="206"/>
    </row>
    <row r="2156" spans="1:4" x14ac:dyDescent="0.2">
      <c r="A2156" s="211">
        <v>88858</v>
      </c>
      <c r="B2156" s="208" t="s">
        <v>8005</v>
      </c>
      <c r="C2156" s="208" t="s">
        <v>281</v>
      </c>
      <c r="D2156" s="212" t="s">
        <v>6899</v>
      </c>
    </row>
    <row r="2157" spans="1:4" x14ac:dyDescent="0.2">
      <c r="A2157" s="206"/>
      <c r="B2157" s="208" t="s">
        <v>7682</v>
      </c>
      <c r="C2157" s="206"/>
    </row>
    <row r="2158" spans="1:4" x14ac:dyDescent="0.2">
      <c r="A2158" s="206"/>
      <c r="B2158" s="208" t="s">
        <v>8542</v>
      </c>
      <c r="C2158" s="206"/>
    </row>
    <row r="2159" spans="1:4" x14ac:dyDescent="0.2">
      <c r="A2159" s="206"/>
      <c r="B2159" s="208" t="s">
        <v>8186</v>
      </c>
      <c r="C2159" s="206"/>
    </row>
    <row r="2160" spans="1:4" x14ac:dyDescent="0.2">
      <c r="A2160" s="211">
        <v>88859</v>
      </c>
      <c r="B2160" s="208" t="s">
        <v>8009</v>
      </c>
      <c r="C2160" s="208" t="s">
        <v>281</v>
      </c>
      <c r="D2160" s="212" t="s">
        <v>6647</v>
      </c>
    </row>
    <row r="2161" spans="1:4" x14ac:dyDescent="0.2">
      <c r="A2161" s="206"/>
      <c r="B2161" s="208" t="s">
        <v>7686</v>
      </c>
      <c r="C2161" s="206"/>
    </row>
    <row r="2162" spans="1:4" x14ac:dyDescent="0.2">
      <c r="A2162" s="206"/>
      <c r="B2162" s="208" t="s">
        <v>15706</v>
      </c>
      <c r="C2162" s="206"/>
    </row>
    <row r="2163" spans="1:4" x14ac:dyDescent="0.2">
      <c r="A2163" s="206"/>
      <c r="B2163" s="208" t="s">
        <v>8184</v>
      </c>
      <c r="C2163" s="206"/>
    </row>
    <row r="2164" spans="1:4" x14ac:dyDescent="0.2">
      <c r="A2164" s="211">
        <v>88860</v>
      </c>
      <c r="B2164" s="208" t="s">
        <v>8009</v>
      </c>
      <c r="C2164" s="208" t="s">
        <v>281</v>
      </c>
      <c r="D2164" s="212" t="s">
        <v>5265</v>
      </c>
    </row>
    <row r="2165" spans="1:4" x14ac:dyDescent="0.2">
      <c r="A2165" s="206"/>
      <c r="B2165" s="208" t="s">
        <v>7686</v>
      </c>
      <c r="C2165" s="206"/>
    </row>
    <row r="2166" spans="1:4" x14ac:dyDescent="0.2">
      <c r="A2166" s="206"/>
      <c r="B2166" s="208" t="s">
        <v>8543</v>
      </c>
      <c r="C2166" s="206"/>
    </row>
    <row r="2167" spans="1:4" x14ac:dyDescent="0.2">
      <c r="A2167" s="206"/>
      <c r="B2167" s="208" t="s">
        <v>8186</v>
      </c>
      <c r="C2167" s="206"/>
    </row>
    <row r="2168" spans="1:4" x14ac:dyDescent="0.2">
      <c r="A2168" s="211">
        <v>88900</v>
      </c>
      <c r="B2168" s="208" t="s">
        <v>8544</v>
      </c>
      <c r="C2168" s="208" t="s">
        <v>281</v>
      </c>
      <c r="D2168" s="212" t="s">
        <v>19931</v>
      </c>
    </row>
    <row r="2169" spans="1:4" x14ac:dyDescent="0.2">
      <c r="A2169" s="206"/>
      <c r="B2169" s="208" t="s">
        <v>8545</v>
      </c>
      <c r="C2169" s="206"/>
    </row>
    <row r="2170" spans="1:4" x14ac:dyDescent="0.2">
      <c r="A2170" s="211">
        <v>88902</v>
      </c>
      <c r="B2170" s="208" t="s">
        <v>8544</v>
      </c>
      <c r="C2170" s="208" t="s">
        <v>281</v>
      </c>
      <c r="D2170" s="212" t="s">
        <v>11739</v>
      </c>
    </row>
    <row r="2171" spans="1:4" x14ac:dyDescent="0.2">
      <c r="A2171" s="206"/>
      <c r="B2171" s="208" t="s">
        <v>8547</v>
      </c>
      <c r="C2171" s="206"/>
    </row>
    <row r="2172" spans="1:4" x14ac:dyDescent="0.2">
      <c r="A2172" s="211">
        <v>88903</v>
      </c>
      <c r="B2172" s="208" t="s">
        <v>8544</v>
      </c>
      <c r="C2172" s="208" t="s">
        <v>281</v>
      </c>
      <c r="D2172" s="212" t="s">
        <v>19932</v>
      </c>
    </row>
    <row r="2173" spans="1:4" x14ac:dyDescent="0.2">
      <c r="A2173" s="206"/>
      <c r="B2173" s="208" t="s">
        <v>8548</v>
      </c>
      <c r="C2173" s="206"/>
    </row>
    <row r="2174" spans="1:4" x14ac:dyDescent="0.2">
      <c r="A2174" s="211">
        <v>88904</v>
      </c>
      <c r="B2174" s="208" t="s">
        <v>8544</v>
      </c>
      <c r="C2174" s="208" t="s">
        <v>209</v>
      </c>
      <c r="D2174" s="212" t="s">
        <v>19933</v>
      </c>
    </row>
    <row r="2175" spans="1:4" x14ac:dyDescent="0.2">
      <c r="A2175" s="206"/>
      <c r="B2175" s="208" t="s">
        <v>8549</v>
      </c>
      <c r="C2175" s="206"/>
    </row>
    <row r="2176" spans="1:4" x14ac:dyDescent="0.2">
      <c r="A2176" s="211">
        <v>89009</v>
      </c>
      <c r="B2176" s="208" t="s">
        <v>8069</v>
      </c>
      <c r="C2176" s="208" t="s">
        <v>209</v>
      </c>
      <c r="D2176" s="212" t="s">
        <v>6473</v>
      </c>
    </row>
    <row r="2177" spans="1:4" x14ac:dyDescent="0.2">
      <c r="A2177" s="206"/>
      <c r="B2177" s="208" t="s">
        <v>8550</v>
      </c>
      <c r="C2177" s="206"/>
    </row>
    <row r="2178" spans="1:4" x14ac:dyDescent="0.2">
      <c r="A2178" s="211">
        <v>89010</v>
      </c>
      <c r="B2178" s="208" t="s">
        <v>8069</v>
      </c>
      <c r="C2178" s="208" t="s">
        <v>209</v>
      </c>
      <c r="D2178" s="212" t="s">
        <v>5533</v>
      </c>
    </row>
    <row r="2179" spans="1:4" x14ac:dyDescent="0.2">
      <c r="A2179" s="206"/>
      <c r="B2179" s="208" t="s">
        <v>8551</v>
      </c>
      <c r="C2179" s="206"/>
    </row>
    <row r="2180" spans="1:4" x14ac:dyDescent="0.2">
      <c r="A2180" s="211">
        <v>89011</v>
      </c>
      <c r="B2180" s="208" t="s">
        <v>8005</v>
      </c>
      <c r="C2180" s="208" t="s">
        <v>209</v>
      </c>
      <c r="D2180" s="212" t="s">
        <v>15356</v>
      </c>
    </row>
    <row r="2181" spans="1:4" x14ac:dyDescent="0.2">
      <c r="A2181" s="206"/>
      <c r="B2181" s="208" t="s">
        <v>7720</v>
      </c>
      <c r="C2181" s="206"/>
    </row>
    <row r="2182" spans="1:4" x14ac:dyDescent="0.2">
      <c r="A2182" s="206"/>
      <c r="B2182" s="208" t="s">
        <v>7721</v>
      </c>
      <c r="C2182" s="206"/>
    </row>
    <row r="2183" spans="1:4" x14ac:dyDescent="0.2">
      <c r="A2183" s="206"/>
      <c r="B2183" s="208" t="s">
        <v>8552</v>
      </c>
      <c r="C2183" s="206"/>
    </row>
    <row r="2184" spans="1:4" x14ac:dyDescent="0.2">
      <c r="A2184" s="206"/>
      <c r="B2184" s="206"/>
      <c r="C2184" s="206"/>
    </row>
    <row r="2185" spans="1:4" x14ac:dyDescent="0.2">
      <c r="A2185" s="205" t="s">
        <v>7299</v>
      </c>
      <c r="B2185" s="206"/>
      <c r="C2185" s="206"/>
      <c r="D2185" s="207" t="s">
        <v>15707</v>
      </c>
    </row>
    <row r="2186" spans="1:4" x14ac:dyDescent="0.2">
      <c r="A2186" s="208" t="s">
        <v>7300</v>
      </c>
      <c r="B2186" s="206"/>
      <c r="C2186" s="208" t="s">
        <v>15391</v>
      </c>
    </row>
    <row r="2187" spans="1:4" x14ac:dyDescent="0.2">
      <c r="A2187" s="206"/>
      <c r="B2187" s="206"/>
      <c r="C2187" s="208" t="s">
        <v>15392</v>
      </c>
    </row>
    <row r="2188" spans="1:4" x14ac:dyDescent="0.2">
      <c r="A2188" s="208" t="s">
        <v>15393</v>
      </c>
      <c r="B2188" s="208" t="s">
        <v>15394</v>
      </c>
      <c r="C2188" s="206"/>
    </row>
    <row r="2189" spans="1:4" x14ac:dyDescent="0.2">
      <c r="A2189" s="208" t="s">
        <v>7301</v>
      </c>
      <c r="B2189" s="208" t="s">
        <v>7302</v>
      </c>
      <c r="C2189" s="206"/>
    </row>
    <row r="2190" spans="1:4" x14ac:dyDescent="0.2">
      <c r="A2190" s="208" t="s">
        <v>7303</v>
      </c>
      <c r="B2190" s="206"/>
      <c r="C2190" s="208" t="s">
        <v>7304</v>
      </c>
      <c r="D2190" s="207" t="s">
        <v>15395</v>
      </c>
    </row>
    <row r="2191" spans="1:4" x14ac:dyDescent="0.2">
      <c r="A2191" s="209" t="s">
        <v>40</v>
      </c>
      <c r="B2191" s="209" t="s">
        <v>7305</v>
      </c>
      <c r="C2191" s="209" t="s">
        <v>7306</v>
      </c>
      <c r="D2191" s="210" t="s">
        <v>7307</v>
      </c>
    </row>
    <row r="2192" spans="1:4" x14ac:dyDescent="0.2">
      <c r="A2192" s="208" t="s">
        <v>7476</v>
      </c>
      <c r="B2192" s="208" t="s">
        <v>7477</v>
      </c>
      <c r="C2192" s="206"/>
    </row>
    <row r="2193" spans="1:4" x14ac:dyDescent="0.2">
      <c r="A2193" s="211">
        <v>89012</v>
      </c>
      <c r="B2193" s="208" t="s">
        <v>8005</v>
      </c>
      <c r="C2193" s="208" t="s">
        <v>209</v>
      </c>
      <c r="D2193" s="212" t="s">
        <v>5266</v>
      </c>
    </row>
    <row r="2194" spans="1:4" x14ac:dyDescent="0.2">
      <c r="A2194" s="206"/>
      <c r="B2194" s="208" t="s">
        <v>7720</v>
      </c>
      <c r="C2194" s="206"/>
    </row>
    <row r="2195" spans="1:4" x14ac:dyDescent="0.2">
      <c r="A2195" s="206"/>
      <c r="B2195" s="208" t="s">
        <v>7721</v>
      </c>
      <c r="C2195" s="206"/>
    </row>
    <row r="2196" spans="1:4" x14ac:dyDescent="0.2">
      <c r="A2196" s="206"/>
      <c r="B2196" s="208" t="s">
        <v>8553</v>
      </c>
      <c r="C2196" s="206"/>
    </row>
    <row r="2197" spans="1:4" x14ac:dyDescent="0.2">
      <c r="A2197" s="211">
        <v>89013</v>
      </c>
      <c r="B2197" s="208" t="s">
        <v>8072</v>
      </c>
      <c r="C2197" s="208" t="s">
        <v>281</v>
      </c>
      <c r="D2197" s="212" t="s">
        <v>8554</v>
      </c>
    </row>
    <row r="2198" spans="1:4" x14ac:dyDescent="0.2">
      <c r="A2198" s="206"/>
      <c r="B2198" s="208" t="s">
        <v>8555</v>
      </c>
      <c r="C2198" s="206"/>
    </row>
    <row r="2199" spans="1:4" x14ac:dyDescent="0.2">
      <c r="A2199" s="211">
        <v>89014</v>
      </c>
      <c r="B2199" s="208" t="s">
        <v>8072</v>
      </c>
      <c r="C2199" s="208" t="s">
        <v>281</v>
      </c>
      <c r="D2199" s="212" t="s">
        <v>8556</v>
      </c>
    </row>
    <row r="2200" spans="1:4" x14ac:dyDescent="0.2">
      <c r="A2200" s="206"/>
      <c r="B2200" s="208" t="s">
        <v>8557</v>
      </c>
      <c r="C2200" s="206"/>
    </row>
    <row r="2201" spans="1:4" x14ac:dyDescent="0.2">
      <c r="A2201" s="211">
        <v>89015</v>
      </c>
      <c r="B2201" s="208" t="s">
        <v>8230</v>
      </c>
      <c r="C2201" s="208" t="s">
        <v>281</v>
      </c>
      <c r="D2201" s="212" t="s">
        <v>5526</v>
      </c>
    </row>
    <row r="2202" spans="1:4" x14ac:dyDescent="0.2">
      <c r="A2202" s="206"/>
      <c r="B2202" s="208" t="s">
        <v>8558</v>
      </c>
      <c r="C2202" s="206"/>
    </row>
    <row r="2203" spans="1:4" x14ac:dyDescent="0.2">
      <c r="A2203" s="211">
        <v>89016</v>
      </c>
      <c r="B2203" s="208" t="s">
        <v>8230</v>
      </c>
      <c r="C2203" s="208" t="s">
        <v>281</v>
      </c>
      <c r="D2203" s="207" t="s">
        <v>5458</v>
      </c>
    </row>
    <row r="2204" spans="1:4" x14ac:dyDescent="0.2">
      <c r="A2204" s="206"/>
      <c r="B2204" s="208" t="s">
        <v>8559</v>
      </c>
      <c r="C2204" s="206"/>
    </row>
    <row r="2205" spans="1:4" x14ac:dyDescent="0.2">
      <c r="A2205" s="211">
        <v>89017</v>
      </c>
      <c r="B2205" s="208" t="s">
        <v>8067</v>
      </c>
      <c r="C2205" s="208" t="s">
        <v>281</v>
      </c>
      <c r="D2205" s="212" t="s">
        <v>8560</v>
      </c>
    </row>
    <row r="2206" spans="1:4" x14ac:dyDescent="0.2">
      <c r="A2206" s="206"/>
      <c r="B2206" s="208" t="s">
        <v>8561</v>
      </c>
      <c r="C2206" s="206"/>
    </row>
    <row r="2207" spans="1:4" x14ac:dyDescent="0.2">
      <c r="A2207" s="211">
        <v>89018</v>
      </c>
      <c r="B2207" s="208" t="s">
        <v>8067</v>
      </c>
      <c r="C2207" s="208" t="s">
        <v>281</v>
      </c>
      <c r="D2207" s="212" t="s">
        <v>8562</v>
      </c>
    </row>
    <row r="2208" spans="1:4" x14ac:dyDescent="0.2">
      <c r="A2208" s="206"/>
      <c r="B2208" s="208" t="s">
        <v>15708</v>
      </c>
      <c r="C2208" s="206"/>
    </row>
    <row r="2209" spans="1:4" x14ac:dyDescent="0.2">
      <c r="A2209" s="211">
        <v>89019</v>
      </c>
      <c r="B2209" s="208" t="s">
        <v>8137</v>
      </c>
      <c r="C2209" s="208" t="s">
        <v>281</v>
      </c>
      <c r="D2209" s="207" t="s">
        <v>8495</v>
      </c>
    </row>
    <row r="2210" spans="1:4" x14ac:dyDescent="0.2">
      <c r="A2210" s="206"/>
      <c r="B2210" s="208" t="s">
        <v>7806</v>
      </c>
      <c r="C2210" s="206"/>
    </row>
    <row r="2211" spans="1:4" x14ac:dyDescent="0.2">
      <c r="A2211" s="206"/>
      <c r="B2211" s="208" t="s">
        <v>8563</v>
      </c>
      <c r="C2211" s="206"/>
    </row>
    <row r="2212" spans="1:4" x14ac:dyDescent="0.2">
      <c r="A2212" s="211">
        <v>89020</v>
      </c>
      <c r="B2212" s="208" t="s">
        <v>8137</v>
      </c>
      <c r="C2212" s="208" t="s">
        <v>281</v>
      </c>
      <c r="D2212" s="207" t="s">
        <v>8199</v>
      </c>
    </row>
    <row r="2213" spans="1:4" x14ac:dyDescent="0.2">
      <c r="A2213" s="206"/>
      <c r="B2213" s="208" t="s">
        <v>7806</v>
      </c>
      <c r="C2213" s="206"/>
    </row>
    <row r="2214" spans="1:4" x14ac:dyDescent="0.2">
      <c r="A2214" s="206"/>
      <c r="B2214" s="208" t="s">
        <v>8564</v>
      </c>
      <c r="C2214" s="206"/>
    </row>
    <row r="2215" spans="1:4" x14ac:dyDescent="0.2">
      <c r="A2215" s="211">
        <v>89023</v>
      </c>
      <c r="B2215" s="208" t="s">
        <v>8565</v>
      </c>
      <c r="C2215" s="208" t="s">
        <v>281</v>
      </c>
      <c r="D2215" s="212" t="s">
        <v>5453</v>
      </c>
    </row>
    <row r="2216" spans="1:4" x14ac:dyDescent="0.2">
      <c r="A2216" s="206"/>
      <c r="B2216" s="208" t="s">
        <v>8566</v>
      </c>
      <c r="C2216" s="206"/>
    </row>
    <row r="2217" spans="1:4" x14ac:dyDescent="0.2">
      <c r="A2217" s="211">
        <v>89024</v>
      </c>
      <c r="B2217" s="208" t="s">
        <v>8567</v>
      </c>
      <c r="C2217" s="208" t="s">
        <v>281</v>
      </c>
      <c r="D2217" s="207" t="s">
        <v>5759</v>
      </c>
    </row>
    <row r="2218" spans="1:4" x14ac:dyDescent="0.2">
      <c r="A2218" s="206"/>
      <c r="B2218" s="208" t="s">
        <v>8568</v>
      </c>
      <c r="C2218" s="206"/>
    </row>
    <row r="2219" spans="1:4" x14ac:dyDescent="0.2">
      <c r="A2219" s="211">
        <v>89025</v>
      </c>
      <c r="B2219" s="208" t="s">
        <v>8569</v>
      </c>
      <c r="C2219" s="208" t="s">
        <v>281</v>
      </c>
      <c r="D2219" s="207" t="s">
        <v>7935</v>
      </c>
    </row>
    <row r="2220" spans="1:4" x14ac:dyDescent="0.2">
      <c r="A2220" s="206"/>
      <c r="B2220" s="208" t="s">
        <v>8570</v>
      </c>
      <c r="C2220" s="206"/>
    </row>
    <row r="2221" spans="1:4" x14ac:dyDescent="0.2">
      <c r="A2221" s="206"/>
      <c r="B2221" s="206"/>
      <c r="C2221" s="206"/>
    </row>
    <row r="2222" spans="1:4" x14ac:dyDescent="0.2">
      <c r="A2222" s="205" t="s">
        <v>7299</v>
      </c>
      <c r="B2222" s="206"/>
      <c r="C2222" s="206"/>
      <c r="D2222" s="207" t="s">
        <v>15709</v>
      </c>
    </row>
    <row r="2223" spans="1:4" x14ac:dyDescent="0.2">
      <c r="A2223" s="208" t="s">
        <v>7300</v>
      </c>
      <c r="B2223" s="206"/>
      <c r="C2223" s="208" t="s">
        <v>15391</v>
      </c>
    </row>
    <row r="2224" spans="1:4" x14ac:dyDescent="0.2">
      <c r="A2224" s="206"/>
      <c r="B2224" s="206"/>
      <c r="C2224" s="208" t="s">
        <v>15392</v>
      </c>
    </row>
    <row r="2225" spans="1:4" x14ac:dyDescent="0.2">
      <c r="A2225" s="208" t="s">
        <v>15393</v>
      </c>
      <c r="B2225" s="208" t="s">
        <v>15394</v>
      </c>
      <c r="C2225" s="206"/>
    </row>
    <row r="2226" spans="1:4" x14ac:dyDescent="0.2">
      <c r="A2226" s="208" t="s">
        <v>7301</v>
      </c>
      <c r="B2226" s="208" t="s">
        <v>7302</v>
      </c>
      <c r="C2226" s="206"/>
    </row>
    <row r="2227" spans="1:4" x14ac:dyDescent="0.2">
      <c r="A2227" s="208" t="s">
        <v>7303</v>
      </c>
      <c r="B2227" s="206"/>
      <c r="C2227" s="208" t="s">
        <v>7304</v>
      </c>
      <c r="D2227" s="207" t="s">
        <v>15395</v>
      </c>
    </row>
    <row r="2228" spans="1:4" x14ac:dyDescent="0.2">
      <c r="A2228" s="209" t="s">
        <v>40</v>
      </c>
      <c r="B2228" s="209" t="s">
        <v>7305</v>
      </c>
      <c r="C2228" s="209" t="s">
        <v>7306</v>
      </c>
      <c r="D2228" s="210" t="s">
        <v>7307</v>
      </c>
    </row>
    <row r="2229" spans="1:4" x14ac:dyDescent="0.2">
      <c r="A2229" s="208" t="s">
        <v>7476</v>
      </c>
      <c r="B2229" s="208" t="s">
        <v>7477</v>
      </c>
      <c r="C2229" s="206"/>
    </row>
    <row r="2230" spans="1:4" x14ac:dyDescent="0.2">
      <c r="A2230" s="211">
        <v>89026</v>
      </c>
      <c r="B2230" s="208" t="s">
        <v>8571</v>
      </c>
      <c r="C2230" s="208" t="s">
        <v>209</v>
      </c>
      <c r="D2230" s="212" t="s">
        <v>19934</v>
      </c>
    </row>
    <row r="2231" spans="1:4" x14ac:dyDescent="0.2">
      <c r="A2231" s="206"/>
      <c r="B2231" s="208" t="s">
        <v>8572</v>
      </c>
      <c r="C2231" s="206"/>
    </row>
    <row r="2232" spans="1:4" x14ac:dyDescent="0.2">
      <c r="A2232" s="211">
        <v>89029</v>
      </c>
      <c r="B2232" s="208" t="s">
        <v>8074</v>
      </c>
      <c r="C2232" s="208" t="s">
        <v>281</v>
      </c>
      <c r="D2232" s="212" t="s">
        <v>8573</v>
      </c>
    </row>
    <row r="2233" spans="1:4" x14ac:dyDescent="0.2">
      <c r="A2233" s="206"/>
      <c r="B2233" s="208" t="s">
        <v>8574</v>
      </c>
      <c r="C2233" s="206"/>
    </row>
    <row r="2234" spans="1:4" x14ac:dyDescent="0.2">
      <c r="A2234" s="211">
        <v>89030</v>
      </c>
      <c r="B2234" s="208" t="s">
        <v>8074</v>
      </c>
      <c r="C2234" s="208" t="s">
        <v>281</v>
      </c>
      <c r="D2234" s="212" t="s">
        <v>8575</v>
      </c>
    </row>
    <row r="2235" spans="1:4" x14ac:dyDescent="0.2">
      <c r="A2235" s="206"/>
      <c r="B2235" s="208" t="s">
        <v>8576</v>
      </c>
      <c r="C2235" s="206"/>
    </row>
    <row r="2236" spans="1:4" x14ac:dyDescent="0.2">
      <c r="A2236" s="211">
        <v>89033</v>
      </c>
      <c r="B2236" s="208" t="s">
        <v>8060</v>
      </c>
      <c r="C2236" s="208" t="s">
        <v>209</v>
      </c>
      <c r="D2236" s="212" t="s">
        <v>5452</v>
      </c>
    </row>
    <row r="2237" spans="1:4" x14ac:dyDescent="0.2">
      <c r="A2237" s="206"/>
      <c r="B2237" s="208" t="s">
        <v>8214</v>
      </c>
      <c r="C2237" s="206"/>
    </row>
    <row r="2238" spans="1:4" x14ac:dyDescent="0.2">
      <c r="A2238" s="211">
        <v>89034</v>
      </c>
      <c r="B2238" s="208" t="s">
        <v>8060</v>
      </c>
      <c r="C2238" s="208" t="s">
        <v>209</v>
      </c>
      <c r="D2238" s="212" t="s">
        <v>5915</v>
      </c>
    </row>
    <row r="2239" spans="1:4" x14ac:dyDescent="0.2">
      <c r="A2239" s="206"/>
      <c r="B2239" s="208" t="s">
        <v>8215</v>
      </c>
      <c r="C2239" s="206"/>
    </row>
    <row r="2240" spans="1:4" x14ac:dyDescent="0.2">
      <c r="A2240" s="211">
        <v>89128</v>
      </c>
      <c r="B2240" s="208" t="s">
        <v>8270</v>
      </c>
      <c r="C2240" s="208" t="s">
        <v>209</v>
      </c>
      <c r="D2240" s="212" t="s">
        <v>11471</v>
      </c>
    </row>
    <row r="2241" spans="1:4" x14ac:dyDescent="0.2">
      <c r="A2241" s="206"/>
      <c r="B2241" s="208" t="s">
        <v>8577</v>
      </c>
      <c r="C2241" s="206"/>
    </row>
    <row r="2242" spans="1:4" x14ac:dyDescent="0.2">
      <c r="A2242" s="206"/>
      <c r="B2242" s="211">
        <v>4</v>
      </c>
      <c r="C2242" s="206"/>
    </row>
    <row r="2243" spans="1:4" x14ac:dyDescent="0.2">
      <c r="A2243" s="211">
        <v>89129</v>
      </c>
      <c r="B2243" s="208" t="s">
        <v>8270</v>
      </c>
      <c r="C2243" s="208" t="s">
        <v>209</v>
      </c>
      <c r="D2243" s="212" t="s">
        <v>6593</v>
      </c>
    </row>
    <row r="2244" spans="1:4" x14ac:dyDescent="0.2">
      <c r="A2244" s="206"/>
      <c r="B2244" s="208" t="s">
        <v>8579</v>
      </c>
      <c r="C2244" s="206"/>
    </row>
    <row r="2245" spans="1:4" x14ac:dyDescent="0.2">
      <c r="A2245" s="211">
        <v>89130</v>
      </c>
      <c r="B2245" s="208" t="s">
        <v>8126</v>
      </c>
      <c r="C2245" s="208" t="s">
        <v>281</v>
      </c>
      <c r="D2245" s="212" t="s">
        <v>6749</v>
      </c>
    </row>
    <row r="2246" spans="1:4" x14ac:dyDescent="0.2">
      <c r="A2246" s="206"/>
      <c r="B2246" s="208" t="s">
        <v>8581</v>
      </c>
      <c r="C2246" s="206"/>
    </row>
    <row r="2247" spans="1:4" x14ac:dyDescent="0.2">
      <c r="A2247" s="211">
        <v>89131</v>
      </c>
      <c r="B2247" s="208" t="s">
        <v>8126</v>
      </c>
      <c r="C2247" s="208" t="s">
        <v>281</v>
      </c>
      <c r="D2247" s="212" t="s">
        <v>18302</v>
      </c>
    </row>
    <row r="2248" spans="1:4" x14ac:dyDescent="0.2">
      <c r="A2248" s="206"/>
      <c r="B2248" s="208" t="s">
        <v>8582</v>
      </c>
      <c r="C2248" s="206"/>
    </row>
    <row r="2249" spans="1:4" x14ac:dyDescent="0.2">
      <c r="A2249" s="211">
        <v>89210</v>
      </c>
      <c r="B2249" s="208" t="s">
        <v>8020</v>
      </c>
      <c r="C2249" s="208" t="s">
        <v>281</v>
      </c>
      <c r="D2249" s="212" t="s">
        <v>17889</v>
      </c>
    </row>
    <row r="2250" spans="1:4" x14ac:dyDescent="0.2">
      <c r="A2250" s="206"/>
      <c r="B2250" s="208" t="s">
        <v>7690</v>
      </c>
      <c r="C2250" s="206"/>
    </row>
    <row r="2251" spans="1:4" x14ac:dyDescent="0.2">
      <c r="A2251" s="206"/>
      <c r="B2251" s="208" t="s">
        <v>8583</v>
      </c>
      <c r="C2251" s="206"/>
    </row>
    <row r="2252" spans="1:4" x14ac:dyDescent="0.2">
      <c r="A2252" s="211">
        <v>89211</v>
      </c>
      <c r="B2252" s="208" t="s">
        <v>8020</v>
      </c>
      <c r="C2252" s="208" t="s">
        <v>281</v>
      </c>
      <c r="D2252" s="212" t="s">
        <v>5468</v>
      </c>
    </row>
    <row r="2253" spans="1:4" x14ac:dyDescent="0.2">
      <c r="A2253" s="206"/>
      <c r="B2253" s="208" t="s">
        <v>7690</v>
      </c>
      <c r="C2253" s="206"/>
    </row>
    <row r="2254" spans="1:4" x14ac:dyDescent="0.2">
      <c r="A2254" s="206"/>
      <c r="B2254" s="208" t="s">
        <v>8584</v>
      </c>
      <c r="C2254" s="206"/>
    </row>
    <row r="2255" spans="1:4" x14ac:dyDescent="0.2">
      <c r="A2255" s="211">
        <v>89212</v>
      </c>
      <c r="B2255" s="208" t="s">
        <v>8585</v>
      </c>
      <c r="C2255" s="208" t="s">
        <v>281</v>
      </c>
      <c r="D2255" s="212" t="s">
        <v>5917</v>
      </c>
    </row>
    <row r="2256" spans="1:4" x14ac:dyDescent="0.2">
      <c r="A2256" s="206"/>
      <c r="B2256" s="208" t="s">
        <v>8586</v>
      </c>
      <c r="C2256" s="206"/>
    </row>
    <row r="2257" spans="1:4" x14ac:dyDescent="0.2">
      <c r="A2257" s="211">
        <v>89213</v>
      </c>
      <c r="B2257" s="208" t="s">
        <v>8585</v>
      </c>
      <c r="C2257" s="208" t="s">
        <v>281</v>
      </c>
      <c r="D2257" s="212" t="s">
        <v>5450</v>
      </c>
    </row>
    <row r="2258" spans="1:4" x14ac:dyDescent="0.2">
      <c r="A2258" s="206"/>
      <c r="B2258" s="206"/>
      <c r="C2258" s="206"/>
    </row>
    <row r="2259" spans="1:4" x14ac:dyDescent="0.2">
      <c r="A2259" s="205" t="s">
        <v>7299</v>
      </c>
      <c r="B2259" s="206"/>
      <c r="C2259" s="206"/>
      <c r="D2259" s="207" t="s">
        <v>15710</v>
      </c>
    </row>
    <row r="2260" spans="1:4" x14ac:dyDescent="0.2">
      <c r="A2260" s="208" t="s">
        <v>7300</v>
      </c>
      <c r="B2260" s="206"/>
      <c r="C2260" s="208" t="s">
        <v>15391</v>
      </c>
    </row>
    <row r="2261" spans="1:4" x14ac:dyDescent="0.2">
      <c r="A2261" s="206"/>
      <c r="B2261" s="206"/>
      <c r="C2261" s="208" t="s">
        <v>15392</v>
      </c>
    </row>
    <row r="2262" spans="1:4" x14ac:dyDescent="0.2">
      <c r="A2262" s="208" t="s">
        <v>15393</v>
      </c>
      <c r="B2262" s="208" t="s">
        <v>15394</v>
      </c>
      <c r="C2262" s="206"/>
    </row>
    <row r="2263" spans="1:4" x14ac:dyDescent="0.2">
      <c r="A2263" s="208" t="s">
        <v>7301</v>
      </c>
      <c r="B2263" s="208" t="s">
        <v>7302</v>
      </c>
      <c r="C2263" s="206"/>
    </row>
    <row r="2264" spans="1:4" x14ac:dyDescent="0.2">
      <c r="A2264" s="208" t="s">
        <v>7303</v>
      </c>
      <c r="B2264" s="206"/>
      <c r="C2264" s="208" t="s">
        <v>7304</v>
      </c>
      <c r="D2264" s="207" t="s">
        <v>15395</v>
      </c>
    </row>
    <row r="2265" spans="1:4" x14ac:dyDescent="0.2">
      <c r="A2265" s="209" t="s">
        <v>40</v>
      </c>
      <c r="B2265" s="209" t="s">
        <v>7305</v>
      </c>
      <c r="C2265" s="209" t="s">
        <v>7306</v>
      </c>
      <c r="D2265" s="210" t="s">
        <v>7307</v>
      </c>
    </row>
    <row r="2266" spans="1:4" x14ac:dyDescent="0.2">
      <c r="A2266" s="208" t="s">
        <v>7476</v>
      </c>
      <c r="B2266" s="208" t="s">
        <v>7477</v>
      </c>
      <c r="C2266" s="206"/>
    </row>
    <row r="2267" spans="1:4" x14ac:dyDescent="0.2">
      <c r="A2267" s="206"/>
      <c r="B2267" s="208" t="s">
        <v>8588</v>
      </c>
      <c r="C2267" s="206"/>
    </row>
    <row r="2268" spans="1:4" x14ac:dyDescent="0.2">
      <c r="A2268" s="211">
        <v>89214</v>
      </c>
      <c r="B2268" s="208" t="s">
        <v>8585</v>
      </c>
      <c r="C2268" s="208" t="s">
        <v>281</v>
      </c>
      <c r="D2268" s="212" t="s">
        <v>5971</v>
      </c>
    </row>
    <row r="2269" spans="1:4" x14ac:dyDescent="0.2">
      <c r="A2269" s="206"/>
      <c r="B2269" s="208" t="s">
        <v>8589</v>
      </c>
      <c r="C2269" s="206"/>
    </row>
    <row r="2270" spans="1:4" x14ac:dyDescent="0.2">
      <c r="A2270" s="211">
        <v>89215</v>
      </c>
      <c r="B2270" s="208" t="s">
        <v>8585</v>
      </c>
      <c r="C2270" s="208" t="s">
        <v>209</v>
      </c>
      <c r="D2270" s="212" t="s">
        <v>19935</v>
      </c>
    </row>
    <row r="2271" spans="1:4" x14ac:dyDescent="0.2">
      <c r="A2271" s="206"/>
      <c r="B2271" s="208" t="s">
        <v>8590</v>
      </c>
      <c r="C2271" s="206"/>
    </row>
    <row r="2272" spans="1:4" x14ac:dyDescent="0.2">
      <c r="A2272" s="211">
        <v>89219</v>
      </c>
      <c r="B2272" s="208" t="s">
        <v>8128</v>
      </c>
      <c r="C2272" s="208" t="s">
        <v>281</v>
      </c>
      <c r="D2272" s="212" t="s">
        <v>6070</v>
      </c>
    </row>
    <row r="2273" spans="1:4" x14ac:dyDescent="0.2">
      <c r="A2273" s="206"/>
      <c r="B2273" s="208" t="s">
        <v>8591</v>
      </c>
      <c r="C2273" s="206"/>
    </row>
    <row r="2274" spans="1:4" x14ac:dyDescent="0.2">
      <c r="A2274" s="206"/>
      <c r="B2274" s="208" t="s">
        <v>8592</v>
      </c>
      <c r="C2274" s="206"/>
    </row>
    <row r="2275" spans="1:4" x14ac:dyDescent="0.2">
      <c r="A2275" s="211">
        <v>89220</v>
      </c>
      <c r="B2275" s="208" t="s">
        <v>8128</v>
      </c>
      <c r="C2275" s="208" t="s">
        <v>281</v>
      </c>
      <c r="D2275" s="212" t="s">
        <v>5902</v>
      </c>
    </row>
    <row r="2276" spans="1:4" x14ac:dyDescent="0.2">
      <c r="A2276" s="206"/>
      <c r="B2276" s="208" t="s">
        <v>8593</v>
      </c>
      <c r="C2276" s="206"/>
    </row>
    <row r="2277" spans="1:4" x14ac:dyDescent="0.2">
      <c r="A2277" s="206"/>
      <c r="B2277" s="208" t="s">
        <v>8485</v>
      </c>
      <c r="C2277" s="206"/>
    </row>
    <row r="2278" spans="1:4" x14ac:dyDescent="0.2">
      <c r="A2278" s="211">
        <v>89221</v>
      </c>
      <c r="B2278" s="208" t="s">
        <v>8594</v>
      </c>
      <c r="C2278" s="208" t="s">
        <v>281</v>
      </c>
      <c r="D2278" s="212" t="s">
        <v>5904</v>
      </c>
    </row>
    <row r="2279" spans="1:4" x14ac:dyDescent="0.2">
      <c r="A2279" s="206"/>
      <c r="B2279" s="208" t="s">
        <v>8595</v>
      </c>
      <c r="C2279" s="206"/>
    </row>
    <row r="2280" spans="1:4" x14ac:dyDescent="0.2">
      <c r="A2280" s="206"/>
      <c r="B2280" s="208" t="s">
        <v>7816</v>
      </c>
      <c r="C2280" s="206"/>
    </row>
    <row r="2281" spans="1:4" x14ac:dyDescent="0.2">
      <c r="A2281" s="211">
        <v>89222</v>
      </c>
      <c r="B2281" s="208" t="s">
        <v>8594</v>
      </c>
      <c r="C2281" s="208" t="s">
        <v>281</v>
      </c>
      <c r="D2281" s="207" t="s">
        <v>6910</v>
      </c>
    </row>
    <row r="2282" spans="1:4" x14ac:dyDescent="0.2">
      <c r="A2282" s="206"/>
      <c r="B2282" s="208" t="s">
        <v>8596</v>
      </c>
      <c r="C2282" s="206"/>
    </row>
    <row r="2283" spans="1:4" x14ac:dyDescent="0.2">
      <c r="A2283" s="206"/>
      <c r="B2283" s="208" t="s">
        <v>8519</v>
      </c>
      <c r="C2283" s="206"/>
    </row>
    <row r="2284" spans="1:4" x14ac:dyDescent="0.2">
      <c r="A2284" s="211">
        <v>89223</v>
      </c>
      <c r="B2284" s="208" t="s">
        <v>8594</v>
      </c>
      <c r="C2284" s="208" t="s">
        <v>281</v>
      </c>
      <c r="D2284" s="207" t="s">
        <v>7057</v>
      </c>
    </row>
    <row r="2285" spans="1:4" x14ac:dyDescent="0.2">
      <c r="A2285" s="206"/>
      <c r="B2285" s="208" t="s">
        <v>8597</v>
      </c>
      <c r="C2285" s="206"/>
    </row>
    <row r="2286" spans="1:4" x14ac:dyDescent="0.2">
      <c r="A2286" s="206"/>
      <c r="B2286" s="208" t="s">
        <v>7816</v>
      </c>
      <c r="C2286" s="206"/>
    </row>
    <row r="2287" spans="1:4" x14ac:dyDescent="0.2">
      <c r="A2287" s="211">
        <v>89224</v>
      </c>
      <c r="B2287" s="208" t="s">
        <v>8594</v>
      </c>
      <c r="C2287" s="208" t="s">
        <v>281</v>
      </c>
      <c r="D2287" s="212" t="s">
        <v>5327</v>
      </c>
    </row>
    <row r="2288" spans="1:4" x14ac:dyDescent="0.2">
      <c r="A2288" s="206"/>
      <c r="B2288" s="208" t="s">
        <v>8598</v>
      </c>
      <c r="C2288" s="206"/>
    </row>
    <row r="2289" spans="1:4" x14ac:dyDescent="0.2">
      <c r="A2289" s="206"/>
      <c r="B2289" s="208" t="s">
        <v>8599</v>
      </c>
      <c r="C2289" s="206"/>
    </row>
    <row r="2290" spans="1:4" x14ac:dyDescent="0.2">
      <c r="A2290" s="211">
        <v>89228</v>
      </c>
      <c r="B2290" s="208" t="s">
        <v>8121</v>
      </c>
      <c r="C2290" s="208" t="s">
        <v>209</v>
      </c>
      <c r="D2290" s="212" t="s">
        <v>8600</v>
      </c>
    </row>
    <row r="2291" spans="1:4" x14ac:dyDescent="0.2">
      <c r="A2291" s="206"/>
      <c r="B2291" s="208" t="s">
        <v>8601</v>
      </c>
      <c r="C2291" s="206"/>
    </row>
    <row r="2292" spans="1:4" x14ac:dyDescent="0.2">
      <c r="A2292" s="211">
        <v>89229</v>
      </c>
      <c r="B2292" s="208" t="s">
        <v>8121</v>
      </c>
      <c r="C2292" s="208" t="s">
        <v>209</v>
      </c>
      <c r="D2292" s="212" t="s">
        <v>5289</v>
      </c>
    </row>
    <row r="2293" spans="1:4" x14ac:dyDescent="0.2">
      <c r="A2293" s="206"/>
      <c r="B2293" s="208" t="s">
        <v>8602</v>
      </c>
      <c r="C2293" s="206"/>
    </row>
    <row r="2294" spans="1:4" x14ac:dyDescent="0.2">
      <c r="A2294" s="211">
        <v>89230</v>
      </c>
      <c r="B2294" s="208" t="s">
        <v>8603</v>
      </c>
      <c r="C2294" s="208" t="s">
        <v>281</v>
      </c>
      <c r="D2294" s="212" t="s">
        <v>8604</v>
      </c>
    </row>
    <row r="2295" spans="1:4" x14ac:dyDescent="0.2">
      <c r="A2295" s="206"/>
      <c r="B2295" s="206"/>
      <c r="C2295" s="206"/>
    </row>
    <row r="2296" spans="1:4" x14ac:dyDescent="0.2">
      <c r="A2296" s="205" t="s">
        <v>7299</v>
      </c>
      <c r="B2296" s="206"/>
      <c r="C2296" s="206"/>
      <c r="D2296" s="207" t="s">
        <v>15711</v>
      </c>
    </row>
    <row r="2297" spans="1:4" x14ac:dyDescent="0.2">
      <c r="A2297" s="208" t="s">
        <v>7300</v>
      </c>
      <c r="B2297" s="206"/>
      <c r="C2297" s="208" t="s">
        <v>15391</v>
      </c>
    </row>
    <row r="2298" spans="1:4" x14ac:dyDescent="0.2">
      <c r="A2298" s="206"/>
      <c r="B2298" s="206"/>
      <c r="C2298" s="208" t="s">
        <v>15392</v>
      </c>
    </row>
    <row r="2299" spans="1:4" x14ac:dyDescent="0.2">
      <c r="A2299" s="208" t="s">
        <v>15393</v>
      </c>
      <c r="B2299" s="208" t="s">
        <v>15394</v>
      </c>
      <c r="C2299" s="206"/>
    </row>
    <row r="2300" spans="1:4" x14ac:dyDescent="0.2">
      <c r="A2300" s="208" t="s">
        <v>7301</v>
      </c>
      <c r="B2300" s="208" t="s">
        <v>7302</v>
      </c>
      <c r="C2300" s="206"/>
    </row>
    <row r="2301" spans="1:4" x14ac:dyDescent="0.2">
      <c r="A2301" s="208" t="s">
        <v>7303</v>
      </c>
      <c r="B2301" s="206"/>
      <c r="C2301" s="208" t="s">
        <v>7304</v>
      </c>
      <c r="D2301" s="207" t="s">
        <v>15395</v>
      </c>
    </row>
    <row r="2302" spans="1:4" x14ac:dyDescent="0.2">
      <c r="A2302" s="209" t="s">
        <v>40</v>
      </c>
      <c r="B2302" s="209" t="s">
        <v>7305</v>
      </c>
      <c r="C2302" s="209" t="s">
        <v>7306</v>
      </c>
      <c r="D2302" s="210" t="s">
        <v>7307</v>
      </c>
    </row>
    <row r="2303" spans="1:4" x14ac:dyDescent="0.2">
      <c r="A2303" s="208" t="s">
        <v>7476</v>
      </c>
      <c r="B2303" s="208" t="s">
        <v>7477</v>
      </c>
      <c r="C2303" s="206"/>
    </row>
    <row r="2304" spans="1:4" x14ac:dyDescent="0.2">
      <c r="A2304" s="206"/>
      <c r="B2304" s="208" t="s">
        <v>8605</v>
      </c>
      <c r="C2304" s="206"/>
    </row>
    <row r="2305" spans="1:4" x14ac:dyDescent="0.2">
      <c r="A2305" s="211">
        <v>89231</v>
      </c>
      <c r="B2305" s="208" t="s">
        <v>8603</v>
      </c>
      <c r="C2305" s="208" t="s">
        <v>281</v>
      </c>
      <c r="D2305" s="212" t="s">
        <v>8606</v>
      </c>
    </row>
    <row r="2306" spans="1:4" x14ac:dyDescent="0.2">
      <c r="A2306" s="206"/>
      <c r="B2306" s="208" t="s">
        <v>8607</v>
      </c>
      <c r="C2306" s="206"/>
    </row>
    <row r="2307" spans="1:4" x14ac:dyDescent="0.2">
      <c r="A2307" s="211">
        <v>89232</v>
      </c>
      <c r="B2307" s="208" t="s">
        <v>8603</v>
      </c>
      <c r="C2307" s="208" t="s">
        <v>281</v>
      </c>
      <c r="D2307" s="212" t="s">
        <v>8608</v>
      </c>
    </row>
    <row r="2308" spans="1:4" x14ac:dyDescent="0.2">
      <c r="A2308" s="206"/>
      <c r="B2308" s="208" t="s">
        <v>8609</v>
      </c>
      <c r="C2308" s="206"/>
    </row>
    <row r="2309" spans="1:4" x14ac:dyDescent="0.2">
      <c r="A2309" s="211">
        <v>89233</v>
      </c>
      <c r="B2309" s="208" t="s">
        <v>8603</v>
      </c>
      <c r="C2309" s="208" t="s">
        <v>209</v>
      </c>
      <c r="D2309" s="212" t="s">
        <v>15712</v>
      </c>
    </row>
    <row r="2310" spans="1:4" x14ac:dyDescent="0.2">
      <c r="A2310" s="206"/>
      <c r="B2310" s="208" t="s">
        <v>8610</v>
      </c>
      <c r="C2310" s="206"/>
    </row>
    <row r="2311" spans="1:4" x14ac:dyDescent="0.2">
      <c r="A2311" s="211">
        <v>89236</v>
      </c>
      <c r="B2311" s="208" t="s">
        <v>8611</v>
      </c>
      <c r="C2311" s="208" t="s">
        <v>281</v>
      </c>
      <c r="D2311" s="212" t="s">
        <v>6187</v>
      </c>
    </row>
    <row r="2312" spans="1:4" x14ac:dyDescent="0.2">
      <c r="A2312" s="206"/>
      <c r="B2312" s="208" t="s">
        <v>8612</v>
      </c>
      <c r="C2312" s="206"/>
    </row>
    <row r="2313" spans="1:4" x14ac:dyDescent="0.2">
      <c r="A2313" s="211">
        <v>89237</v>
      </c>
      <c r="B2313" s="208" t="s">
        <v>8611</v>
      </c>
      <c r="C2313" s="208" t="s">
        <v>281</v>
      </c>
      <c r="D2313" s="212" t="s">
        <v>8613</v>
      </c>
    </row>
    <row r="2314" spans="1:4" x14ac:dyDescent="0.2">
      <c r="A2314" s="206"/>
      <c r="B2314" s="208" t="s">
        <v>8614</v>
      </c>
      <c r="C2314" s="206"/>
    </row>
    <row r="2315" spans="1:4" x14ac:dyDescent="0.2">
      <c r="A2315" s="211">
        <v>89238</v>
      </c>
      <c r="B2315" s="208" t="s">
        <v>8611</v>
      </c>
      <c r="C2315" s="208" t="s">
        <v>281</v>
      </c>
      <c r="D2315" s="212" t="s">
        <v>8615</v>
      </c>
    </row>
    <row r="2316" spans="1:4" x14ac:dyDescent="0.2">
      <c r="A2316" s="206"/>
      <c r="B2316" s="208" t="s">
        <v>8616</v>
      </c>
      <c r="C2316" s="206"/>
    </row>
    <row r="2317" spans="1:4" x14ac:dyDescent="0.2">
      <c r="A2317" s="211">
        <v>89239</v>
      </c>
      <c r="B2317" s="208" t="s">
        <v>8611</v>
      </c>
      <c r="C2317" s="208" t="s">
        <v>209</v>
      </c>
      <c r="D2317" s="212" t="s">
        <v>19936</v>
      </c>
    </row>
    <row r="2318" spans="1:4" x14ac:dyDescent="0.2">
      <c r="A2318" s="206"/>
      <c r="B2318" s="208" t="s">
        <v>8617</v>
      </c>
      <c r="C2318" s="206"/>
    </row>
    <row r="2319" spans="1:4" x14ac:dyDescent="0.2">
      <c r="A2319" s="211">
        <v>89240</v>
      </c>
      <c r="B2319" s="208" t="s">
        <v>8056</v>
      </c>
      <c r="C2319" s="208" t="s">
        <v>209</v>
      </c>
      <c r="D2319" s="212" t="s">
        <v>8618</v>
      </c>
    </row>
    <row r="2320" spans="1:4" x14ac:dyDescent="0.2">
      <c r="A2320" s="206"/>
      <c r="B2320" s="208" t="s">
        <v>8619</v>
      </c>
      <c r="C2320" s="206"/>
    </row>
    <row r="2321" spans="1:4" x14ac:dyDescent="0.2">
      <c r="A2321" s="206"/>
      <c r="B2321" s="208" t="s">
        <v>7973</v>
      </c>
      <c r="C2321" s="206"/>
    </row>
    <row r="2322" spans="1:4" x14ac:dyDescent="0.2">
      <c r="A2322" s="211">
        <v>89241</v>
      </c>
      <c r="B2322" s="208" t="s">
        <v>8056</v>
      </c>
      <c r="C2322" s="208" t="s">
        <v>209</v>
      </c>
      <c r="D2322" s="212" t="s">
        <v>8006</v>
      </c>
    </row>
    <row r="2323" spans="1:4" x14ac:dyDescent="0.2">
      <c r="A2323" s="206"/>
      <c r="B2323" s="208" t="s">
        <v>8620</v>
      </c>
      <c r="C2323" s="206"/>
    </row>
    <row r="2324" spans="1:4" x14ac:dyDescent="0.2">
      <c r="A2324" s="211">
        <v>89246</v>
      </c>
      <c r="B2324" s="208" t="s">
        <v>8621</v>
      </c>
      <c r="C2324" s="208" t="s">
        <v>281</v>
      </c>
      <c r="D2324" s="212" t="s">
        <v>8622</v>
      </c>
    </row>
    <row r="2325" spans="1:4" x14ac:dyDescent="0.2">
      <c r="A2325" s="206"/>
      <c r="B2325" s="208" t="s">
        <v>8623</v>
      </c>
      <c r="C2325" s="206"/>
    </row>
    <row r="2326" spans="1:4" x14ac:dyDescent="0.2">
      <c r="A2326" s="211">
        <v>89247</v>
      </c>
      <c r="B2326" s="208" t="s">
        <v>8621</v>
      </c>
      <c r="C2326" s="208" t="s">
        <v>281</v>
      </c>
      <c r="D2326" s="212" t="s">
        <v>8624</v>
      </c>
    </row>
    <row r="2327" spans="1:4" x14ac:dyDescent="0.2">
      <c r="A2327" s="206"/>
      <c r="B2327" s="208" t="s">
        <v>8625</v>
      </c>
      <c r="C2327" s="206"/>
    </row>
    <row r="2328" spans="1:4" x14ac:dyDescent="0.2">
      <c r="A2328" s="211">
        <v>89248</v>
      </c>
      <c r="B2328" s="208" t="s">
        <v>8621</v>
      </c>
      <c r="C2328" s="208" t="s">
        <v>281</v>
      </c>
      <c r="D2328" s="212" t="s">
        <v>8626</v>
      </c>
    </row>
    <row r="2329" spans="1:4" x14ac:dyDescent="0.2">
      <c r="A2329" s="206"/>
      <c r="B2329" s="208" t="s">
        <v>8627</v>
      </c>
      <c r="C2329" s="206"/>
    </row>
    <row r="2330" spans="1:4" x14ac:dyDescent="0.2">
      <c r="A2330" s="211">
        <v>89249</v>
      </c>
      <c r="B2330" s="208" t="s">
        <v>8621</v>
      </c>
      <c r="C2330" s="208" t="s">
        <v>209</v>
      </c>
      <c r="D2330" s="212" t="s">
        <v>19937</v>
      </c>
    </row>
    <row r="2331" spans="1:4" x14ac:dyDescent="0.2">
      <c r="A2331" s="206"/>
      <c r="B2331" s="208" t="s">
        <v>8628</v>
      </c>
      <c r="C2331" s="206"/>
    </row>
    <row r="2332" spans="1:4" x14ac:dyDescent="0.2">
      <c r="A2332" s="206"/>
      <c r="B2332" s="206"/>
      <c r="C2332" s="206"/>
    </row>
    <row r="2333" spans="1:4" x14ac:dyDescent="0.2">
      <c r="A2333" s="205" t="s">
        <v>7299</v>
      </c>
      <c r="B2333" s="206"/>
      <c r="C2333" s="206"/>
      <c r="D2333" s="207" t="s">
        <v>15713</v>
      </c>
    </row>
    <row r="2334" spans="1:4" x14ac:dyDescent="0.2">
      <c r="A2334" s="208" t="s">
        <v>7300</v>
      </c>
      <c r="B2334" s="206"/>
      <c r="C2334" s="208" t="s">
        <v>15391</v>
      </c>
    </row>
    <row r="2335" spans="1:4" x14ac:dyDescent="0.2">
      <c r="A2335" s="206"/>
      <c r="B2335" s="206"/>
      <c r="C2335" s="208" t="s">
        <v>15392</v>
      </c>
    </row>
    <row r="2336" spans="1:4" x14ac:dyDescent="0.2">
      <c r="A2336" s="208" t="s">
        <v>15393</v>
      </c>
      <c r="B2336" s="208" t="s">
        <v>15394</v>
      </c>
      <c r="C2336" s="206"/>
    </row>
    <row r="2337" spans="1:4" x14ac:dyDescent="0.2">
      <c r="A2337" s="208" t="s">
        <v>7301</v>
      </c>
      <c r="B2337" s="208" t="s">
        <v>7302</v>
      </c>
      <c r="C2337" s="206"/>
    </row>
    <row r="2338" spans="1:4" x14ac:dyDescent="0.2">
      <c r="A2338" s="208" t="s">
        <v>7303</v>
      </c>
      <c r="B2338" s="206"/>
      <c r="C2338" s="208" t="s">
        <v>7304</v>
      </c>
      <c r="D2338" s="207" t="s">
        <v>15395</v>
      </c>
    </row>
    <row r="2339" spans="1:4" x14ac:dyDescent="0.2">
      <c r="A2339" s="209" t="s">
        <v>40</v>
      </c>
      <c r="B2339" s="209" t="s">
        <v>7305</v>
      </c>
      <c r="C2339" s="209" t="s">
        <v>7306</v>
      </c>
      <c r="D2339" s="210" t="s">
        <v>7307</v>
      </c>
    </row>
    <row r="2340" spans="1:4" x14ac:dyDescent="0.2">
      <c r="A2340" s="208" t="s">
        <v>7476</v>
      </c>
      <c r="B2340" s="208" t="s">
        <v>7477</v>
      </c>
      <c r="C2340" s="206"/>
    </row>
    <row r="2341" spans="1:4" x14ac:dyDescent="0.2">
      <c r="A2341" s="211">
        <v>89253</v>
      </c>
      <c r="B2341" s="208" t="s">
        <v>8629</v>
      </c>
      <c r="C2341" s="208" t="s">
        <v>281</v>
      </c>
      <c r="D2341" s="212" t="s">
        <v>8630</v>
      </c>
    </row>
    <row r="2342" spans="1:4" x14ac:dyDescent="0.2">
      <c r="A2342" s="206"/>
      <c r="B2342" s="208" t="s">
        <v>8631</v>
      </c>
      <c r="C2342" s="206"/>
    </row>
    <row r="2343" spans="1:4" x14ac:dyDescent="0.2">
      <c r="A2343" s="206"/>
      <c r="B2343" s="211">
        <v>2014</v>
      </c>
      <c r="C2343" s="206"/>
    </row>
    <row r="2344" spans="1:4" x14ac:dyDescent="0.2">
      <c r="A2344" s="211">
        <v>89254</v>
      </c>
      <c r="B2344" s="208" t="s">
        <v>8629</v>
      </c>
      <c r="C2344" s="208" t="s">
        <v>281</v>
      </c>
      <c r="D2344" s="212" t="s">
        <v>8391</v>
      </c>
    </row>
    <row r="2345" spans="1:4" x14ac:dyDescent="0.2">
      <c r="A2345" s="206"/>
      <c r="B2345" s="208" t="s">
        <v>8632</v>
      </c>
      <c r="C2345" s="206"/>
    </row>
    <row r="2346" spans="1:4" x14ac:dyDescent="0.2">
      <c r="A2346" s="211">
        <v>89255</v>
      </c>
      <c r="B2346" s="208" t="s">
        <v>8629</v>
      </c>
      <c r="C2346" s="208" t="s">
        <v>281</v>
      </c>
      <c r="D2346" s="212" t="s">
        <v>8633</v>
      </c>
    </row>
    <row r="2347" spans="1:4" x14ac:dyDescent="0.2">
      <c r="A2347" s="206"/>
      <c r="B2347" s="208" t="s">
        <v>8634</v>
      </c>
      <c r="C2347" s="206"/>
    </row>
    <row r="2348" spans="1:4" x14ac:dyDescent="0.2">
      <c r="A2348" s="206"/>
      <c r="B2348" s="208" t="s">
        <v>7973</v>
      </c>
      <c r="C2348" s="206"/>
    </row>
    <row r="2349" spans="1:4" x14ac:dyDescent="0.2">
      <c r="A2349" s="211">
        <v>89256</v>
      </c>
      <c r="B2349" s="208" t="s">
        <v>8629</v>
      </c>
      <c r="C2349" s="208" t="s">
        <v>209</v>
      </c>
      <c r="D2349" s="212" t="s">
        <v>6305</v>
      </c>
    </row>
    <row r="2350" spans="1:4" x14ac:dyDescent="0.2">
      <c r="A2350" s="206"/>
      <c r="B2350" s="208" t="s">
        <v>8635</v>
      </c>
      <c r="C2350" s="206"/>
    </row>
    <row r="2351" spans="1:4" x14ac:dyDescent="0.2">
      <c r="A2351" s="206"/>
      <c r="B2351" s="208" t="s">
        <v>8636</v>
      </c>
      <c r="C2351" s="206"/>
    </row>
    <row r="2352" spans="1:4" x14ac:dyDescent="0.2">
      <c r="A2352" s="211">
        <v>89259</v>
      </c>
      <c r="B2352" s="208" t="s">
        <v>8637</v>
      </c>
      <c r="C2352" s="208" t="s">
        <v>281</v>
      </c>
      <c r="D2352" s="212" t="s">
        <v>6035</v>
      </c>
    </row>
    <row r="2353" spans="1:4" x14ac:dyDescent="0.2">
      <c r="A2353" s="206"/>
      <c r="B2353" s="208" t="s">
        <v>15485</v>
      </c>
      <c r="C2353" s="206"/>
    </row>
    <row r="2354" spans="1:4" x14ac:dyDescent="0.2">
      <c r="A2354" s="206"/>
      <c r="B2354" s="208" t="s">
        <v>15714</v>
      </c>
      <c r="C2354" s="206"/>
    </row>
    <row r="2355" spans="1:4" x14ac:dyDescent="0.2">
      <c r="A2355" s="211">
        <v>89260</v>
      </c>
      <c r="B2355" s="208" t="s">
        <v>8637</v>
      </c>
      <c r="C2355" s="208" t="s">
        <v>281</v>
      </c>
      <c r="D2355" s="212" t="s">
        <v>5901</v>
      </c>
    </row>
    <row r="2356" spans="1:4" x14ac:dyDescent="0.2">
      <c r="A2356" s="206"/>
      <c r="B2356" s="208" t="s">
        <v>15485</v>
      </c>
      <c r="C2356" s="206"/>
    </row>
    <row r="2357" spans="1:4" x14ac:dyDescent="0.2">
      <c r="A2357" s="206"/>
      <c r="B2357" s="208" t="s">
        <v>15715</v>
      </c>
      <c r="C2357" s="206"/>
    </row>
    <row r="2358" spans="1:4" x14ac:dyDescent="0.2">
      <c r="A2358" s="211">
        <v>89262</v>
      </c>
      <c r="B2358" s="208" t="s">
        <v>8637</v>
      </c>
      <c r="C2358" s="208" t="s">
        <v>281</v>
      </c>
      <c r="D2358" s="212" t="s">
        <v>6330</v>
      </c>
    </row>
    <row r="2359" spans="1:4" x14ac:dyDescent="0.2">
      <c r="A2359" s="206"/>
      <c r="B2359" s="208" t="s">
        <v>15485</v>
      </c>
      <c r="C2359" s="206"/>
    </row>
    <row r="2360" spans="1:4" x14ac:dyDescent="0.2">
      <c r="A2360" s="206"/>
      <c r="B2360" s="208" t="s">
        <v>15716</v>
      </c>
      <c r="C2360" s="206"/>
    </row>
    <row r="2361" spans="1:4" x14ac:dyDescent="0.2">
      <c r="A2361" s="211">
        <v>89264</v>
      </c>
      <c r="B2361" s="208" t="s">
        <v>15649</v>
      </c>
      <c r="C2361" s="208" t="s">
        <v>274</v>
      </c>
      <c r="D2361" s="212" t="s">
        <v>5605</v>
      </c>
    </row>
    <row r="2362" spans="1:4" x14ac:dyDescent="0.2">
      <c r="A2362" s="206"/>
      <c r="B2362" s="208" t="s">
        <v>15471</v>
      </c>
      <c r="C2362" s="206"/>
    </row>
    <row r="2363" spans="1:4" x14ac:dyDescent="0.2">
      <c r="A2363" s="206"/>
      <c r="B2363" s="208" t="s">
        <v>15472</v>
      </c>
      <c r="C2363" s="206"/>
    </row>
    <row r="2364" spans="1:4" x14ac:dyDescent="0.2">
      <c r="A2364" s="206"/>
      <c r="B2364" s="208" t="s">
        <v>15717</v>
      </c>
      <c r="C2364" s="206"/>
    </row>
    <row r="2365" spans="1:4" x14ac:dyDescent="0.2">
      <c r="A2365" s="211">
        <v>89265</v>
      </c>
      <c r="B2365" s="208" t="s">
        <v>15649</v>
      </c>
      <c r="C2365" s="208" t="s">
        <v>274</v>
      </c>
      <c r="D2365" s="212" t="s">
        <v>5804</v>
      </c>
    </row>
    <row r="2366" spans="1:4" x14ac:dyDescent="0.2">
      <c r="A2366" s="206"/>
      <c r="B2366" s="208" t="s">
        <v>15471</v>
      </c>
      <c r="C2366" s="206"/>
    </row>
    <row r="2367" spans="1:4" x14ac:dyDescent="0.2">
      <c r="A2367" s="206"/>
      <c r="B2367" s="208" t="s">
        <v>15472</v>
      </c>
      <c r="C2367" s="206"/>
    </row>
    <row r="2368" spans="1:4" x14ac:dyDescent="0.2">
      <c r="A2368" s="206"/>
      <c r="B2368" s="208" t="s">
        <v>15718</v>
      </c>
      <c r="C2368" s="206"/>
    </row>
    <row r="2369" spans="1:4" x14ac:dyDescent="0.2">
      <c r="A2369" s="206"/>
      <c r="B2369" s="206"/>
      <c r="C2369" s="206"/>
    </row>
    <row r="2370" spans="1:4" x14ac:dyDescent="0.2">
      <c r="A2370" s="205" t="s">
        <v>7299</v>
      </c>
      <c r="B2370" s="206"/>
      <c r="C2370" s="206"/>
      <c r="D2370" s="207" t="s">
        <v>15719</v>
      </c>
    </row>
    <row r="2371" spans="1:4" x14ac:dyDescent="0.2">
      <c r="A2371" s="208" t="s">
        <v>7300</v>
      </c>
      <c r="B2371" s="206"/>
      <c r="C2371" s="208" t="s">
        <v>15391</v>
      </c>
    </row>
    <row r="2372" spans="1:4" x14ac:dyDescent="0.2">
      <c r="A2372" s="206"/>
      <c r="B2372" s="206"/>
      <c r="C2372" s="208" t="s">
        <v>15392</v>
      </c>
    </row>
    <row r="2373" spans="1:4" x14ac:dyDescent="0.2">
      <c r="A2373" s="208" t="s">
        <v>15393</v>
      </c>
      <c r="B2373" s="208" t="s">
        <v>15394</v>
      </c>
      <c r="C2373" s="206"/>
    </row>
    <row r="2374" spans="1:4" x14ac:dyDescent="0.2">
      <c r="A2374" s="208" t="s">
        <v>7301</v>
      </c>
      <c r="B2374" s="208" t="s">
        <v>7302</v>
      </c>
      <c r="C2374" s="206"/>
    </row>
    <row r="2375" spans="1:4" x14ac:dyDescent="0.2">
      <c r="A2375" s="208" t="s">
        <v>7303</v>
      </c>
      <c r="B2375" s="206"/>
      <c r="C2375" s="208" t="s">
        <v>7304</v>
      </c>
      <c r="D2375" s="207" t="s">
        <v>15395</v>
      </c>
    </row>
    <row r="2376" spans="1:4" x14ac:dyDescent="0.2">
      <c r="A2376" s="209" t="s">
        <v>40</v>
      </c>
      <c r="B2376" s="209" t="s">
        <v>7305</v>
      </c>
      <c r="C2376" s="209" t="s">
        <v>7306</v>
      </c>
      <c r="D2376" s="210" t="s">
        <v>7307</v>
      </c>
    </row>
    <row r="2377" spans="1:4" x14ac:dyDescent="0.2">
      <c r="A2377" s="208" t="s">
        <v>7476</v>
      </c>
      <c r="B2377" s="208" t="s">
        <v>7477</v>
      </c>
      <c r="C2377" s="206"/>
    </row>
    <row r="2378" spans="1:4" x14ac:dyDescent="0.2">
      <c r="A2378" s="211">
        <v>89266</v>
      </c>
      <c r="B2378" s="208" t="s">
        <v>15649</v>
      </c>
      <c r="C2378" s="208" t="s">
        <v>274</v>
      </c>
      <c r="D2378" s="207" t="s">
        <v>6488</v>
      </c>
    </row>
    <row r="2379" spans="1:4" x14ac:dyDescent="0.2">
      <c r="A2379" s="206"/>
      <c r="B2379" s="208" t="s">
        <v>15471</v>
      </c>
      <c r="C2379" s="206"/>
    </row>
    <row r="2380" spans="1:4" x14ac:dyDescent="0.2">
      <c r="A2380" s="206"/>
      <c r="B2380" s="208" t="s">
        <v>15472</v>
      </c>
      <c r="C2380" s="206"/>
    </row>
    <row r="2381" spans="1:4" x14ac:dyDescent="0.2">
      <c r="A2381" s="206"/>
      <c r="B2381" s="208" t="s">
        <v>15720</v>
      </c>
      <c r="C2381" s="206"/>
    </row>
    <row r="2382" spans="1:4" x14ac:dyDescent="0.2">
      <c r="A2382" s="211">
        <v>89267</v>
      </c>
      <c r="B2382" s="208" t="s">
        <v>8639</v>
      </c>
      <c r="C2382" s="208" t="s">
        <v>281</v>
      </c>
      <c r="D2382" s="212" t="s">
        <v>6772</v>
      </c>
    </row>
    <row r="2383" spans="1:4" x14ac:dyDescent="0.2">
      <c r="A2383" s="206"/>
      <c r="B2383" s="208" t="s">
        <v>15721</v>
      </c>
      <c r="C2383" s="206"/>
    </row>
    <row r="2384" spans="1:4" x14ac:dyDescent="0.2">
      <c r="A2384" s="206"/>
      <c r="B2384" s="208" t="s">
        <v>7973</v>
      </c>
      <c r="C2384" s="206"/>
    </row>
    <row r="2385" spans="1:4" x14ac:dyDescent="0.2">
      <c r="A2385" s="211">
        <v>89268</v>
      </c>
      <c r="B2385" s="208" t="s">
        <v>8639</v>
      </c>
      <c r="C2385" s="208" t="s">
        <v>281</v>
      </c>
      <c r="D2385" s="212" t="s">
        <v>6726</v>
      </c>
    </row>
    <row r="2386" spans="1:4" x14ac:dyDescent="0.2">
      <c r="A2386" s="206"/>
      <c r="B2386" s="208" t="s">
        <v>15722</v>
      </c>
      <c r="C2386" s="206"/>
    </row>
    <row r="2387" spans="1:4" x14ac:dyDescent="0.2">
      <c r="A2387" s="211">
        <v>89269</v>
      </c>
      <c r="B2387" s="208" t="s">
        <v>8639</v>
      </c>
      <c r="C2387" s="208" t="s">
        <v>281</v>
      </c>
      <c r="D2387" s="212" t="s">
        <v>17111</v>
      </c>
    </row>
    <row r="2388" spans="1:4" x14ac:dyDescent="0.2">
      <c r="A2388" s="206"/>
      <c r="B2388" s="208" t="s">
        <v>8640</v>
      </c>
      <c r="C2388" s="206"/>
    </row>
    <row r="2389" spans="1:4" x14ac:dyDescent="0.2">
      <c r="A2389" s="206"/>
      <c r="B2389" s="208" t="s">
        <v>7816</v>
      </c>
      <c r="C2389" s="206"/>
    </row>
    <row r="2390" spans="1:4" x14ac:dyDescent="0.2">
      <c r="A2390" s="211">
        <v>89270</v>
      </c>
      <c r="B2390" s="208" t="s">
        <v>8639</v>
      </c>
      <c r="C2390" s="208" t="s">
        <v>281</v>
      </c>
      <c r="D2390" s="212" t="s">
        <v>15723</v>
      </c>
    </row>
    <row r="2391" spans="1:4" x14ac:dyDescent="0.2">
      <c r="A2391" s="206"/>
      <c r="B2391" s="208" t="s">
        <v>15724</v>
      </c>
      <c r="C2391" s="206"/>
    </row>
    <row r="2392" spans="1:4" x14ac:dyDescent="0.2">
      <c r="A2392" s="206"/>
      <c r="B2392" s="211">
        <v>14</v>
      </c>
      <c r="C2392" s="206"/>
    </row>
    <row r="2393" spans="1:4" x14ac:dyDescent="0.2">
      <c r="A2393" s="211">
        <v>89271</v>
      </c>
      <c r="B2393" s="208" t="s">
        <v>8639</v>
      </c>
      <c r="C2393" s="208" t="s">
        <v>209</v>
      </c>
      <c r="D2393" s="212" t="s">
        <v>19932</v>
      </c>
    </row>
    <row r="2394" spans="1:4" x14ac:dyDescent="0.2">
      <c r="A2394" s="206"/>
      <c r="B2394" s="208" t="s">
        <v>15725</v>
      </c>
      <c r="C2394" s="206"/>
    </row>
    <row r="2395" spans="1:4" x14ac:dyDescent="0.2">
      <c r="A2395" s="206"/>
      <c r="B2395" s="208" t="s">
        <v>8059</v>
      </c>
      <c r="C2395" s="206"/>
    </row>
    <row r="2396" spans="1:4" x14ac:dyDescent="0.2">
      <c r="A2396" s="211">
        <v>89274</v>
      </c>
      <c r="B2396" s="208" t="s">
        <v>8642</v>
      </c>
      <c r="C2396" s="208" t="s">
        <v>281</v>
      </c>
      <c r="D2396" s="212" t="s">
        <v>6390</v>
      </c>
    </row>
    <row r="2397" spans="1:4" x14ac:dyDescent="0.2">
      <c r="A2397" s="206"/>
      <c r="B2397" s="208" t="s">
        <v>8643</v>
      </c>
      <c r="C2397" s="206"/>
    </row>
    <row r="2398" spans="1:4" x14ac:dyDescent="0.2">
      <c r="A2398" s="211">
        <v>89275</v>
      </c>
      <c r="B2398" s="208" t="s">
        <v>8642</v>
      </c>
      <c r="C2398" s="208" t="s">
        <v>281</v>
      </c>
      <c r="D2398" s="207" t="s">
        <v>6655</v>
      </c>
    </row>
    <row r="2399" spans="1:4" x14ac:dyDescent="0.2">
      <c r="A2399" s="206"/>
      <c r="B2399" s="208" t="s">
        <v>8644</v>
      </c>
      <c r="C2399" s="206"/>
    </row>
    <row r="2400" spans="1:4" x14ac:dyDescent="0.2">
      <c r="A2400" s="211">
        <v>89276</v>
      </c>
      <c r="B2400" s="208" t="s">
        <v>8642</v>
      </c>
      <c r="C2400" s="208" t="s">
        <v>281</v>
      </c>
      <c r="D2400" s="212" t="s">
        <v>5702</v>
      </c>
    </row>
    <row r="2401" spans="1:4" x14ac:dyDescent="0.2">
      <c r="A2401" s="206"/>
      <c r="B2401" s="208" t="s">
        <v>8645</v>
      </c>
      <c r="C2401" s="206"/>
    </row>
    <row r="2402" spans="1:4" x14ac:dyDescent="0.2">
      <c r="A2402" s="211">
        <v>89277</v>
      </c>
      <c r="B2402" s="208" t="s">
        <v>8642</v>
      </c>
      <c r="C2402" s="208" t="s">
        <v>209</v>
      </c>
      <c r="D2402" s="212" t="s">
        <v>5476</v>
      </c>
    </row>
    <row r="2403" spans="1:4" x14ac:dyDescent="0.2">
      <c r="A2403" s="206"/>
      <c r="B2403" s="208" t="s">
        <v>8646</v>
      </c>
      <c r="C2403" s="206"/>
    </row>
    <row r="2404" spans="1:4" x14ac:dyDescent="0.2">
      <c r="A2404" s="206"/>
      <c r="B2404" s="208" t="s">
        <v>8647</v>
      </c>
      <c r="C2404" s="206"/>
    </row>
    <row r="2405" spans="1:4" x14ac:dyDescent="0.2">
      <c r="A2405" s="211">
        <v>89280</v>
      </c>
      <c r="B2405" s="208" t="s">
        <v>8081</v>
      </c>
      <c r="C2405" s="208" t="s">
        <v>281</v>
      </c>
      <c r="D2405" s="212" t="s">
        <v>15726</v>
      </c>
    </row>
    <row r="2406" spans="1:4" x14ac:dyDescent="0.2">
      <c r="A2406" s="206"/>
      <c r="B2406" s="206"/>
      <c r="C2406" s="206"/>
    </row>
    <row r="2407" spans="1:4" x14ac:dyDescent="0.2">
      <c r="A2407" s="205" t="s">
        <v>7299</v>
      </c>
      <c r="B2407" s="206"/>
      <c r="C2407" s="206"/>
      <c r="D2407" s="207" t="s">
        <v>15727</v>
      </c>
    </row>
    <row r="2408" spans="1:4" x14ac:dyDescent="0.2">
      <c r="A2408" s="208" t="s">
        <v>7300</v>
      </c>
      <c r="B2408" s="206"/>
      <c r="C2408" s="208" t="s">
        <v>15391</v>
      </c>
    </row>
    <row r="2409" spans="1:4" x14ac:dyDescent="0.2">
      <c r="A2409" s="206"/>
      <c r="B2409" s="206"/>
      <c r="C2409" s="208" t="s">
        <v>15392</v>
      </c>
    </row>
    <row r="2410" spans="1:4" x14ac:dyDescent="0.2">
      <c r="A2410" s="208" t="s">
        <v>15393</v>
      </c>
      <c r="B2410" s="208" t="s">
        <v>15394</v>
      </c>
      <c r="C2410" s="206"/>
    </row>
    <row r="2411" spans="1:4" x14ac:dyDescent="0.2">
      <c r="A2411" s="208" t="s">
        <v>7301</v>
      </c>
      <c r="B2411" s="208" t="s">
        <v>7302</v>
      </c>
      <c r="C2411" s="206"/>
    </row>
    <row r="2412" spans="1:4" x14ac:dyDescent="0.2">
      <c r="A2412" s="208" t="s">
        <v>7303</v>
      </c>
      <c r="B2412" s="206"/>
      <c r="C2412" s="208" t="s">
        <v>7304</v>
      </c>
      <c r="D2412" s="207" t="s">
        <v>15395</v>
      </c>
    </row>
    <row r="2413" spans="1:4" x14ac:dyDescent="0.2">
      <c r="A2413" s="209" t="s">
        <v>40</v>
      </c>
      <c r="B2413" s="209" t="s">
        <v>7305</v>
      </c>
      <c r="C2413" s="209" t="s">
        <v>7306</v>
      </c>
      <c r="D2413" s="210" t="s">
        <v>7307</v>
      </c>
    </row>
    <row r="2414" spans="1:4" x14ac:dyDescent="0.2">
      <c r="A2414" s="208" t="s">
        <v>7476</v>
      </c>
      <c r="B2414" s="208" t="s">
        <v>7477</v>
      </c>
      <c r="C2414" s="206"/>
    </row>
    <row r="2415" spans="1:4" x14ac:dyDescent="0.2">
      <c r="A2415" s="206"/>
      <c r="B2415" s="208" t="s">
        <v>8648</v>
      </c>
      <c r="C2415" s="206"/>
    </row>
    <row r="2416" spans="1:4" x14ac:dyDescent="0.2">
      <c r="A2416" s="206"/>
      <c r="B2416" s="208" t="s">
        <v>8519</v>
      </c>
      <c r="C2416" s="206"/>
    </row>
    <row r="2417" spans="1:4" x14ac:dyDescent="0.2">
      <c r="A2417" s="211">
        <v>89281</v>
      </c>
      <c r="B2417" s="208" t="s">
        <v>8081</v>
      </c>
      <c r="C2417" s="208" t="s">
        <v>281</v>
      </c>
      <c r="D2417" s="212" t="s">
        <v>7790</v>
      </c>
    </row>
    <row r="2418" spans="1:4" x14ac:dyDescent="0.2">
      <c r="A2418" s="206"/>
      <c r="B2418" s="208" t="s">
        <v>8649</v>
      </c>
      <c r="C2418" s="206"/>
    </row>
    <row r="2419" spans="1:4" x14ac:dyDescent="0.2">
      <c r="A2419" s="211">
        <v>89870</v>
      </c>
      <c r="B2419" s="208" t="s">
        <v>8650</v>
      </c>
      <c r="C2419" s="208" t="s">
        <v>274</v>
      </c>
      <c r="D2419" s="212" t="s">
        <v>5668</v>
      </c>
    </row>
    <row r="2420" spans="1:4" x14ac:dyDescent="0.2">
      <c r="A2420" s="206"/>
      <c r="B2420" s="208" t="s">
        <v>7831</v>
      </c>
      <c r="C2420" s="206"/>
    </row>
    <row r="2421" spans="1:4" x14ac:dyDescent="0.2">
      <c r="A2421" s="206"/>
      <c r="B2421" s="208" t="s">
        <v>8651</v>
      </c>
      <c r="C2421" s="206"/>
    </row>
    <row r="2422" spans="1:4" x14ac:dyDescent="0.2">
      <c r="A2422" s="211">
        <v>89871</v>
      </c>
      <c r="B2422" s="208" t="s">
        <v>8650</v>
      </c>
      <c r="C2422" s="208" t="s">
        <v>274</v>
      </c>
      <c r="D2422" s="212" t="s">
        <v>7703</v>
      </c>
    </row>
    <row r="2423" spans="1:4" x14ac:dyDescent="0.2">
      <c r="A2423" s="206"/>
      <c r="B2423" s="208" t="s">
        <v>7831</v>
      </c>
      <c r="C2423" s="206"/>
    </row>
    <row r="2424" spans="1:4" x14ac:dyDescent="0.2">
      <c r="A2424" s="206"/>
      <c r="B2424" s="208" t="s">
        <v>8652</v>
      </c>
      <c r="C2424" s="206"/>
    </row>
    <row r="2425" spans="1:4" x14ac:dyDescent="0.2">
      <c r="A2425" s="211">
        <v>89872</v>
      </c>
      <c r="B2425" s="208" t="s">
        <v>8650</v>
      </c>
      <c r="C2425" s="208" t="s">
        <v>274</v>
      </c>
      <c r="D2425" s="207" t="s">
        <v>6464</v>
      </c>
    </row>
    <row r="2426" spans="1:4" x14ac:dyDescent="0.2">
      <c r="A2426" s="206"/>
      <c r="B2426" s="208" t="s">
        <v>7831</v>
      </c>
      <c r="C2426" s="206"/>
    </row>
    <row r="2427" spans="1:4" x14ac:dyDescent="0.2">
      <c r="A2427" s="206"/>
      <c r="B2427" s="208" t="s">
        <v>8653</v>
      </c>
      <c r="C2427" s="206"/>
    </row>
    <row r="2428" spans="1:4" x14ac:dyDescent="0.2">
      <c r="A2428" s="211">
        <v>89873</v>
      </c>
      <c r="B2428" s="208" t="s">
        <v>8650</v>
      </c>
      <c r="C2428" s="208" t="s">
        <v>274</v>
      </c>
      <c r="D2428" s="212" t="s">
        <v>9420</v>
      </c>
    </row>
    <row r="2429" spans="1:4" x14ac:dyDescent="0.2">
      <c r="A2429" s="206"/>
      <c r="B2429" s="208" t="s">
        <v>7831</v>
      </c>
      <c r="C2429" s="206"/>
    </row>
    <row r="2430" spans="1:4" x14ac:dyDescent="0.2">
      <c r="A2430" s="206"/>
      <c r="B2430" s="208" t="s">
        <v>8655</v>
      </c>
      <c r="C2430" s="206"/>
    </row>
    <row r="2431" spans="1:4" x14ac:dyDescent="0.2">
      <c r="A2431" s="211">
        <v>89874</v>
      </c>
      <c r="B2431" s="208" t="s">
        <v>8650</v>
      </c>
      <c r="C2431" s="208" t="s">
        <v>209</v>
      </c>
      <c r="D2431" s="212" t="s">
        <v>19938</v>
      </c>
    </row>
    <row r="2432" spans="1:4" x14ac:dyDescent="0.2">
      <c r="A2432" s="206"/>
      <c r="B2432" s="208" t="s">
        <v>7831</v>
      </c>
      <c r="C2432" s="206"/>
    </row>
    <row r="2433" spans="1:4" x14ac:dyDescent="0.2">
      <c r="A2433" s="206"/>
      <c r="B2433" s="208" t="s">
        <v>8657</v>
      </c>
      <c r="C2433" s="206"/>
    </row>
    <row r="2434" spans="1:4" x14ac:dyDescent="0.2">
      <c r="A2434" s="211">
        <v>89878</v>
      </c>
      <c r="B2434" s="208" t="s">
        <v>8658</v>
      </c>
      <c r="C2434" s="208" t="s">
        <v>274</v>
      </c>
      <c r="D2434" s="212" t="s">
        <v>18589</v>
      </c>
    </row>
    <row r="2435" spans="1:4" x14ac:dyDescent="0.2">
      <c r="A2435" s="206"/>
      <c r="B2435" s="208" t="s">
        <v>7834</v>
      </c>
      <c r="C2435" s="206"/>
    </row>
    <row r="2436" spans="1:4" x14ac:dyDescent="0.2">
      <c r="A2436" s="206"/>
      <c r="B2436" s="208" t="s">
        <v>8651</v>
      </c>
      <c r="C2436" s="206"/>
    </row>
    <row r="2437" spans="1:4" x14ac:dyDescent="0.2">
      <c r="A2437" s="211">
        <v>89879</v>
      </c>
      <c r="B2437" s="208" t="s">
        <v>8658</v>
      </c>
      <c r="C2437" s="208" t="s">
        <v>274</v>
      </c>
      <c r="D2437" s="212" t="s">
        <v>5729</v>
      </c>
    </row>
    <row r="2438" spans="1:4" x14ac:dyDescent="0.2">
      <c r="A2438" s="206"/>
      <c r="B2438" s="208" t="s">
        <v>7834</v>
      </c>
      <c r="C2438" s="206"/>
    </row>
    <row r="2439" spans="1:4" x14ac:dyDescent="0.2">
      <c r="A2439" s="206"/>
      <c r="B2439" s="208" t="s">
        <v>8652</v>
      </c>
      <c r="C2439" s="206"/>
    </row>
    <row r="2440" spans="1:4" x14ac:dyDescent="0.2">
      <c r="A2440" s="211">
        <v>89880</v>
      </c>
      <c r="B2440" s="208" t="s">
        <v>8658</v>
      </c>
      <c r="C2440" s="208" t="s">
        <v>274</v>
      </c>
      <c r="D2440" s="207" t="s">
        <v>5750</v>
      </c>
    </row>
    <row r="2441" spans="1:4" x14ac:dyDescent="0.2">
      <c r="A2441" s="206"/>
      <c r="B2441" s="208" t="s">
        <v>7834</v>
      </c>
      <c r="C2441" s="206"/>
    </row>
    <row r="2442" spans="1:4" x14ac:dyDescent="0.2">
      <c r="A2442" s="206"/>
      <c r="B2442" s="208" t="s">
        <v>8653</v>
      </c>
      <c r="C2442" s="206"/>
    </row>
    <row r="2443" spans="1:4" x14ac:dyDescent="0.2">
      <c r="A2443" s="206"/>
      <c r="B2443" s="206"/>
      <c r="C2443" s="206"/>
    </row>
    <row r="2444" spans="1:4" x14ac:dyDescent="0.2">
      <c r="A2444" s="205" t="s">
        <v>7299</v>
      </c>
      <c r="B2444" s="206"/>
      <c r="C2444" s="206"/>
      <c r="D2444" s="207" t="s">
        <v>15728</v>
      </c>
    </row>
    <row r="2445" spans="1:4" x14ac:dyDescent="0.2">
      <c r="A2445" s="208" t="s">
        <v>7300</v>
      </c>
      <c r="B2445" s="206"/>
      <c r="C2445" s="208" t="s">
        <v>15391</v>
      </c>
    </row>
    <row r="2446" spans="1:4" x14ac:dyDescent="0.2">
      <c r="A2446" s="206"/>
      <c r="B2446" s="206"/>
      <c r="C2446" s="208" t="s">
        <v>15392</v>
      </c>
    </row>
    <row r="2447" spans="1:4" x14ac:dyDescent="0.2">
      <c r="A2447" s="208" t="s">
        <v>15393</v>
      </c>
      <c r="B2447" s="208" t="s">
        <v>15394</v>
      </c>
      <c r="C2447" s="206"/>
    </row>
    <row r="2448" spans="1:4" x14ac:dyDescent="0.2">
      <c r="A2448" s="208" t="s">
        <v>7301</v>
      </c>
      <c r="B2448" s="208" t="s">
        <v>7302</v>
      </c>
      <c r="C2448" s="206"/>
    </row>
    <row r="2449" spans="1:4" x14ac:dyDescent="0.2">
      <c r="A2449" s="208" t="s">
        <v>7303</v>
      </c>
      <c r="B2449" s="206"/>
      <c r="C2449" s="208" t="s">
        <v>7304</v>
      </c>
      <c r="D2449" s="207" t="s">
        <v>15395</v>
      </c>
    </row>
    <row r="2450" spans="1:4" x14ac:dyDescent="0.2">
      <c r="A2450" s="209" t="s">
        <v>40</v>
      </c>
      <c r="B2450" s="209" t="s">
        <v>7305</v>
      </c>
      <c r="C2450" s="209" t="s">
        <v>7306</v>
      </c>
      <c r="D2450" s="210" t="s">
        <v>7307</v>
      </c>
    </row>
    <row r="2451" spans="1:4" x14ac:dyDescent="0.2">
      <c r="A2451" s="208" t="s">
        <v>7476</v>
      </c>
      <c r="B2451" s="208" t="s">
        <v>7477</v>
      </c>
      <c r="C2451" s="206"/>
    </row>
    <row r="2452" spans="1:4" x14ac:dyDescent="0.2">
      <c r="A2452" s="211">
        <v>89881</v>
      </c>
      <c r="B2452" s="208" t="s">
        <v>8658</v>
      </c>
      <c r="C2452" s="208" t="s">
        <v>274</v>
      </c>
      <c r="D2452" s="212" t="s">
        <v>18516</v>
      </c>
    </row>
    <row r="2453" spans="1:4" x14ac:dyDescent="0.2">
      <c r="A2453" s="206"/>
      <c r="B2453" s="208" t="s">
        <v>7834</v>
      </c>
      <c r="C2453" s="206"/>
    </row>
    <row r="2454" spans="1:4" x14ac:dyDescent="0.2">
      <c r="A2454" s="206"/>
      <c r="B2454" s="208" t="s">
        <v>8655</v>
      </c>
      <c r="C2454" s="206"/>
    </row>
    <row r="2455" spans="1:4" x14ac:dyDescent="0.2">
      <c r="A2455" s="211">
        <v>89882</v>
      </c>
      <c r="B2455" s="208" t="s">
        <v>8658</v>
      </c>
      <c r="C2455" s="208" t="s">
        <v>209</v>
      </c>
      <c r="D2455" s="212" t="s">
        <v>19939</v>
      </c>
    </row>
    <row r="2456" spans="1:4" x14ac:dyDescent="0.2">
      <c r="A2456" s="206"/>
      <c r="B2456" s="208" t="s">
        <v>7834</v>
      </c>
      <c r="C2456" s="206"/>
    </row>
    <row r="2457" spans="1:4" x14ac:dyDescent="0.2">
      <c r="A2457" s="206"/>
      <c r="B2457" s="208" t="s">
        <v>8657</v>
      </c>
      <c r="C2457" s="206"/>
    </row>
    <row r="2458" spans="1:4" x14ac:dyDescent="0.2">
      <c r="A2458" s="211">
        <v>90582</v>
      </c>
      <c r="B2458" s="208" t="s">
        <v>8661</v>
      </c>
      <c r="C2458" s="208" t="s">
        <v>281</v>
      </c>
      <c r="D2458" s="212" t="s">
        <v>5375</v>
      </c>
    </row>
    <row r="2459" spans="1:4" x14ac:dyDescent="0.2">
      <c r="A2459" s="206"/>
      <c r="B2459" s="208" t="s">
        <v>15729</v>
      </c>
      <c r="C2459" s="206"/>
    </row>
    <row r="2460" spans="1:4" x14ac:dyDescent="0.2">
      <c r="A2460" s="211">
        <v>90583</v>
      </c>
      <c r="B2460" s="208" t="s">
        <v>8661</v>
      </c>
      <c r="C2460" s="208" t="s">
        <v>281</v>
      </c>
      <c r="D2460" s="207" t="s">
        <v>8199</v>
      </c>
    </row>
    <row r="2461" spans="1:4" x14ac:dyDescent="0.2">
      <c r="A2461" s="206"/>
      <c r="B2461" s="208" t="s">
        <v>15730</v>
      </c>
      <c r="C2461" s="206"/>
    </row>
    <row r="2462" spans="1:4" x14ac:dyDescent="0.2">
      <c r="A2462" s="211">
        <v>90584</v>
      </c>
      <c r="B2462" s="208" t="s">
        <v>8661</v>
      </c>
      <c r="C2462" s="208" t="s">
        <v>281</v>
      </c>
      <c r="D2462" s="207" t="s">
        <v>5601</v>
      </c>
    </row>
    <row r="2463" spans="1:4" x14ac:dyDescent="0.2">
      <c r="A2463" s="206"/>
      <c r="B2463" s="208" t="s">
        <v>15731</v>
      </c>
      <c r="C2463" s="206"/>
    </row>
    <row r="2464" spans="1:4" x14ac:dyDescent="0.2">
      <c r="A2464" s="211">
        <v>90585</v>
      </c>
      <c r="B2464" s="208" t="s">
        <v>8661</v>
      </c>
      <c r="C2464" s="208" t="s">
        <v>281</v>
      </c>
      <c r="D2464" s="207" t="s">
        <v>5672</v>
      </c>
    </row>
    <row r="2465" spans="1:4" x14ac:dyDescent="0.2">
      <c r="A2465" s="206"/>
      <c r="B2465" s="208" t="s">
        <v>15732</v>
      </c>
      <c r="C2465" s="206"/>
    </row>
    <row r="2466" spans="1:4" x14ac:dyDescent="0.2">
      <c r="A2466" s="211">
        <v>90621</v>
      </c>
      <c r="B2466" s="208" t="s">
        <v>15733</v>
      </c>
      <c r="C2466" s="208" t="s">
        <v>281</v>
      </c>
      <c r="D2466" s="207" t="s">
        <v>16950</v>
      </c>
    </row>
    <row r="2467" spans="1:4" x14ac:dyDescent="0.2">
      <c r="A2467" s="206"/>
      <c r="B2467" s="208" t="s">
        <v>15734</v>
      </c>
      <c r="C2467" s="206"/>
    </row>
    <row r="2468" spans="1:4" x14ac:dyDescent="0.2">
      <c r="A2468" s="211">
        <v>90622</v>
      </c>
      <c r="B2468" s="208" t="s">
        <v>15733</v>
      </c>
      <c r="C2468" s="208" t="s">
        <v>281</v>
      </c>
      <c r="D2468" s="207" t="s">
        <v>6640</v>
      </c>
    </row>
    <row r="2469" spans="1:4" x14ac:dyDescent="0.2">
      <c r="A2469" s="206"/>
      <c r="B2469" s="208" t="s">
        <v>15735</v>
      </c>
      <c r="C2469" s="206"/>
    </row>
    <row r="2470" spans="1:4" x14ac:dyDescent="0.2">
      <c r="A2470" s="211">
        <v>90623</v>
      </c>
      <c r="B2470" s="208" t="s">
        <v>15733</v>
      </c>
      <c r="C2470" s="208" t="s">
        <v>281</v>
      </c>
      <c r="D2470" s="207" t="s">
        <v>6669</v>
      </c>
    </row>
    <row r="2471" spans="1:4" x14ac:dyDescent="0.2">
      <c r="A2471" s="206"/>
      <c r="B2471" s="208" t="s">
        <v>15736</v>
      </c>
      <c r="C2471" s="206"/>
    </row>
    <row r="2472" spans="1:4" x14ac:dyDescent="0.2">
      <c r="A2472" s="211">
        <v>90624</v>
      </c>
      <c r="B2472" s="208" t="s">
        <v>15733</v>
      </c>
      <c r="C2472" s="208" t="s">
        <v>281</v>
      </c>
      <c r="D2472" s="212" t="s">
        <v>5681</v>
      </c>
    </row>
    <row r="2473" spans="1:4" x14ac:dyDescent="0.2">
      <c r="A2473" s="206"/>
      <c r="B2473" s="208" t="s">
        <v>15737</v>
      </c>
      <c r="C2473" s="206"/>
    </row>
    <row r="2474" spans="1:4" x14ac:dyDescent="0.2">
      <c r="A2474" s="211">
        <v>90627</v>
      </c>
      <c r="B2474" s="208" t="s">
        <v>15738</v>
      </c>
      <c r="C2474" s="208" t="s">
        <v>281</v>
      </c>
      <c r="D2474" s="212" t="s">
        <v>13686</v>
      </c>
    </row>
    <row r="2475" spans="1:4" x14ac:dyDescent="0.2">
      <c r="A2475" s="206"/>
      <c r="B2475" s="208" t="s">
        <v>15739</v>
      </c>
      <c r="C2475" s="206"/>
    </row>
    <row r="2476" spans="1:4" x14ac:dyDescent="0.2">
      <c r="A2476" s="211">
        <v>90628</v>
      </c>
      <c r="B2476" s="208" t="s">
        <v>15738</v>
      </c>
      <c r="C2476" s="208" t="s">
        <v>281</v>
      </c>
      <c r="D2476" s="212" t="s">
        <v>5575</v>
      </c>
    </row>
    <row r="2477" spans="1:4" x14ac:dyDescent="0.2">
      <c r="A2477" s="206"/>
      <c r="B2477" s="208" t="s">
        <v>15740</v>
      </c>
      <c r="C2477" s="206"/>
    </row>
    <row r="2478" spans="1:4" x14ac:dyDescent="0.2">
      <c r="A2478" s="211">
        <v>90629</v>
      </c>
      <c r="B2478" s="208" t="s">
        <v>15738</v>
      </c>
      <c r="C2478" s="208" t="s">
        <v>281</v>
      </c>
      <c r="D2478" s="212" t="s">
        <v>7283</v>
      </c>
    </row>
    <row r="2479" spans="1:4" x14ac:dyDescent="0.2">
      <c r="A2479" s="206"/>
      <c r="B2479" s="208" t="s">
        <v>15741</v>
      </c>
      <c r="C2479" s="206"/>
    </row>
    <row r="2480" spans="1:4" x14ac:dyDescent="0.2">
      <c r="A2480" s="206"/>
      <c r="B2480" s="206"/>
      <c r="C2480" s="206"/>
    </row>
    <row r="2481" spans="1:4" x14ac:dyDescent="0.2">
      <c r="A2481" s="205" t="s">
        <v>7299</v>
      </c>
      <c r="B2481" s="206"/>
      <c r="C2481" s="206"/>
      <c r="D2481" s="207" t="s">
        <v>15742</v>
      </c>
    </row>
    <row r="2482" spans="1:4" x14ac:dyDescent="0.2">
      <c r="A2482" s="208" t="s">
        <v>7300</v>
      </c>
      <c r="B2482" s="206"/>
      <c r="C2482" s="208" t="s">
        <v>15391</v>
      </c>
    </row>
    <row r="2483" spans="1:4" x14ac:dyDescent="0.2">
      <c r="A2483" s="206"/>
      <c r="B2483" s="206"/>
      <c r="C2483" s="208" t="s">
        <v>15392</v>
      </c>
    </row>
    <row r="2484" spans="1:4" x14ac:dyDescent="0.2">
      <c r="A2484" s="208" t="s">
        <v>15393</v>
      </c>
      <c r="B2484" s="208" t="s">
        <v>15394</v>
      </c>
      <c r="C2484" s="206"/>
    </row>
    <row r="2485" spans="1:4" x14ac:dyDescent="0.2">
      <c r="A2485" s="208" t="s">
        <v>7301</v>
      </c>
      <c r="B2485" s="208" t="s">
        <v>7302</v>
      </c>
      <c r="C2485" s="206"/>
    </row>
    <row r="2486" spans="1:4" x14ac:dyDescent="0.2">
      <c r="A2486" s="208" t="s">
        <v>7303</v>
      </c>
      <c r="B2486" s="206"/>
      <c r="C2486" s="208" t="s">
        <v>7304</v>
      </c>
      <c r="D2486" s="207" t="s">
        <v>15395</v>
      </c>
    </row>
    <row r="2487" spans="1:4" x14ac:dyDescent="0.2">
      <c r="A2487" s="209" t="s">
        <v>40</v>
      </c>
      <c r="B2487" s="209" t="s">
        <v>7305</v>
      </c>
      <c r="C2487" s="209" t="s">
        <v>7306</v>
      </c>
      <c r="D2487" s="210" t="s">
        <v>7307</v>
      </c>
    </row>
    <row r="2488" spans="1:4" x14ac:dyDescent="0.2">
      <c r="A2488" s="208" t="s">
        <v>7476</v>
      </c>
      <c r="B2488" s="208" t="s">
        <v>7477</v>
      </c>
      <c r="C2488" s="206"/>
    </row>
    <row r="2489" spans="1:4" x14ac:dyDescent="0.2">
      <c r="A2489" s="211">
        <v>90630</v>
      </c>
      <c r="B2489" s="208" t="s">
        <v>15738</v>
      </c>
      <c r="C2489" s="208" t="s">
        <v>281</v>
      </c>
      <c r="D2489" s="212" t="s">
        <v>6826</v>
      </c>
    </row>
    <row r="2490" spans="1:4" x14ac:dyDescent="0.2">
      <c r="A2490" s="206"/>
      <c r="B2490" s="208" t="s">
        <v>15743</v>
      </c>
      <c r="C2490" s="206"/>
    </row>
    <row r="2491" spans="1:4" x14ac:dyDescent="0.2">
      <c r="A2491" s="206"/>
      <c r="B2491" s="211">
        <v>5</v>
      </c>
      <c r="C2491" s="206"/>
    </row>
    <row r="2492" spans="1:4" x14ac:dyDescent="0.2">
      <c r="A2492" s="211">
        <v>90633</v>
      </c>
      <c r="B2492" s="208" t="s">
        <v>15744</v>
      </c>
      <c r="C2492" s="208" t="s">
        <v>281</v>
      </c>
      <c r="D2492" s="212" t="s">
        <v>5723</v>
      </c>
    </row>
    <row r="2493" spans="1:4" x14ac:dyDescent="0.2">
      <c r="A2493" s="206"/>
      <c r="B2493" s="208" t="s">
        <v>15517</v>
      </c>
      <c r="C2493" s="206"/>
    </row>
    <row r="2494" spans="1:4" x14ac:dyDescent="0.2">
      <c r="A2494" s="206"/>
      <c r="B2494" s="208" t="s">
        <v>15745</v>
      </c>
      <c r="C2494" s="206"/>
    </row>
    <row r="2495" spans="1:4" x14ac:dyDescent="0.2">
      <c r="A2495" s="211">
        <v>90634</v>
      </c>
      <c r="B2495" s="208" t="s">
        <v>15744</v>
      </c>
      <c r="C2495" s="208" t="s">
        <v>281</v>
      </c>
      <c r="D2495" s="207" t="s">
        <v>7488</v>
      </c>
    </row>
    <row r="2496" spans="1:4" x14ac:dyDescent="0.2">
      <c r="A2496" s="206"/>
      <c r="B2496" s="208" t="s">
        <v>15517</v>
      </c>
      <c r="C2496" s="206"/>
    </row>
    <row r="2497" spans="1:4" x14ac:dyDescent="0.2">
      <c r="A2497" s="206"/>
      <c r="B2497" s="208" t="s">
        <v>15746</v>
      </c>
      <c r="C2497" s="206"/>
    </row>
    <row r="2498" spans="1:4" x14ac:dyDescent="0.2">
      <c r="A2498" s="211">
        <v>90635</v>
      </c>
      <c r="B2498" s="208" t="s">
        <v>15744</v>
      </c>
      <c r="C2498" s="208" t="s">
        <v>281</v>
      </c>
      <c r="D2498" s="212" t="s">
        <v>5752</v>
      </c>
    </row>
    <row r="2499" spans="1:4" x14ac:dyDescent="0.2">
      <c r="A2499" s="206"/>
      <c r="B2499" s="208" t="s">
        <v>15517</v>
      </c>
      <c r="C2499" s="206"/>
    </row>
    <row r="2500" spans="1:4" x14ac:dyDescent="0.2">
      <c r="A2500" s="206"/>
      <c r="B2500" s="208" t="s">
        <v>15747</v>
      </c>
      <c r="C2500" s="206"/>
    </row>
    <row r="2501" spans="1:4" x14ac:dyDescent="0.2">
      <c r="A2501" s="211">
        <v>90636</v>
      </c>
      <c r="B2501" s="208" t="s">
        <v>15744</v>
      </c>
      <c r="C2501" s="208" t="s">
        <v>281</v>
      </c>
      <c r="D2501" s="212" t="s">
        <v>5385</v>
      </c>
    </row>
    <row r="2502" spans="1:4" x14ac:dyDescent="0.2">
      <c r="A2502" s="206"/>
      <c r="B2502" s="208" t="s">
        <v>15517</v>
      </c>
      <c r="C2502" s="206"/>
    </row>
    <row r="2503" spans="1:4" x14ac:dyDescent="0.2">
      <c r="A2503" s="206"/>
      <c r="B2503" s="208" t="s">
        <v>15748</v>
      </c>
      <c r="C2503" s="206"/>
    </row>
    <row r="2504" spans="1:4" x14ac:dyDescent="0.2">
      <c r="A2504" s="211">
        <v>90639</v>
      </c>
      <c r="B2504" s="208" t="s">
        <v>15749</v>
      </c>
      <c r="C2504" s="208" t="s">
        <v>281</v>
      </c>
      <c r="D2504" s="212" t="s">
        <v>5746</v>
      </c>
    </row>
    <row r="2505" spans="1:4" x14ac:dyDescent="0.2">
      <c r="A2505" s="206"/>
      <c r="B2505" s="208" t="s">
        <v>15750</v>
      </c>
      <c r="C2505" s="206"/>
    </row>
    <row r="2506" spans="1:4" x14ac:dyDescent="0.2">
      <c r="A2506" s="211">
        <v>90640</v>
      </c>
      <c r="B2506" s="208" t="s">
        <v>15749</v>
      </c>
      <c r="C2506" s="208" t="s">
        <v>281</v>
      </c>
      <c r="D2506" s="207" t="s">
        <v>5926</v>
      </c>
    </row>
    <row r="2507" spans="1:4" x14ac:dyDescent="0.2">
      <c r="A2507" s="206"/>
      <c r="B2507" s="208" t="s">
        <v>15751</v>
      </c>
      <c r="C2507" s="206"/>
    </row>
    <row r="2508" spans="1:4" x14ac:dyDescent="0.2">
      <c r="A2508" s="211">
        <v>90641</v>
      </c>
      <c r="B2508" s="208" t="s">
        <v>15749</v>
      </c>
      <c r="C2508" s="208" t="s">
        <v>281</v>
      </c>
      <c r="D2508" s="212" t="s">
        <v>5562</v>
      </c>
    </row>
    <row r="2509" spans="1:4" x14ac:dyDescent="0.2">
      <c r="A2509" s="206"/>
      <c r="B2509" s="208" t="s">
        <v>15752</v>
      </c>
      <c r="C2509" s="206"/>
    </row>
    <row r="2510" spans="1:4" x14ac:dyDescent="0.2">
      <c r="A2510" s="211">
        <v>90642</v>
      </c>
      <c r="B2510" s="208" t="s">
        <v>15749</v>
      </c>
      <c r="C2510" s="208" t="s">
        <v>209</v>
      </c>
      <c r="D2510" s="212" t="s">
        <v>5337</v>
      </c>
    </row>
    <row r="2511" spans="1:4" x14ac:dyDescent="0.2">
      <c r="A2511" s="206"/>
      <c r="B2511" s="208" t="s">
        <v>15753</v>
      </c>
      <c r="C2511" s="206"/>
    </row>
    <row r="2512" spans="1:4" x14ac:dyDescent="0.2">
      <c r="A2512" s="206"/>
      <c r="B2512" s="208" t="s">
        <v>10009</v>
      </c>
      <c r="C2512" s="206"/>
    </row>
    <row r="2513" spans="1:4" x14ac:dyDescent="0.2">
      <c r="A2513" s="211">
        <v>90646</v>
      </c>
      <c r="B2513" s="208" t="s">
        <v>15754</v>
      </c>
      <c r="C2513" s="208" t="s">
        <v>281</v>
      </c>
      <c r="D2513" s="207" t="s">
        <v>8408</v>
      </c>
    </row>
    <row r="2514" spans="1:4" x14ac:dyDescent="0.2">
      <c r="A2514" s="206"/>
      <c r="B2514" s="208" t="s">
        <v>15522</v>
      </c>
      <c r="C2514" s="206"/>
    </row>
    <row r="2515" spans="1:4" x14ac:dyDescent="0.2">
      <c r="A2515" s="206"/>
      <c r="B2515" s="208" t="s">
        <v>15755</v>
      </c>
      <c r="C2515" s="206"/>
    </row>
    <row r="2516" spans="1:4" x14ac:dyDescent="0.2">
      <c r="A2516" s="211">
        <v>90647</v>
      </c>
      <c r="B2516" s="208" t="s">
        <v>15754</v>
      </c>
      <c r="C2516" s="208" t="s">
        <v>281</v>
      </c>
      <c r="D2516" s="207" t="s">
        <v>6640</v>
      </c>
    </row>
    <row r="2517" spans="1:4" x14ac:dyDescent="0.2">
      <c r="A2517" s="206"/>
      <c r="B2517" s="206"/>
      <c r="C2517" s="206"/>
    </row>
    <row r="2518" spans="1:4" x14ac:dyDescent="0.2">
      <c r="A2518" s="205" t="s">
        <v>7299</v>
      </c>
      <c r="B2518" s="206"/>
      <c r="C2518" s="206"/>
      <c r="D2518" s="207" t="s">
        <v>15756</v>
      </c>
    </row>
    <row r="2519" spans="1:4" x14ac:dyDescent="0.2">
      <c r="A2519" s="208" t="s">
        <v>7300</v>
      </c>
      <c r="B2519" s="206"/>
      <c r="C2519" s="208" t="s">
        <v>15391</v>
      </c>
    </row>
    <row r="2520" spans="1:4" x14ac:dyDescent="0.2">
      <c r="A2520" s="206"/>
      <c r="B2520" s="206"/>
      <c r="C2520" s="208" t="s">
        <v>15392</v>
      </c>
    </row>
    <row r="2521" spans="1:4" x14ac:dyDescent="0.2">
      <c r="A2521" s="208" t="s">
        <v>15393</v>
      </c>
      <c r="B2521" s="208" t="s">
        <v>15394</v>
      </c>
      <c r="C2521" s="206"/>
    </row>
    <row r="2522" spans="1:4" x14ac:dyDescent="0.2">
      <c r="A2522" s="208" t="s">
        <v>7301</v>
      </c>
      <c r="B2522" s="208" t="s">
        <v>7302</v>
      </c>
      <c r="C2522" s="206"/>
    </row>
    <row r="2523" spans="1:4" x14ac:dyDescent="0.2">
      <c r="A2523" s="208" t="s">
        <v>7303</v>
      </c>
      <c r="B2523" s="206"/>
      <c r="C2523" s="208" t="s">
        <v>7304</v>
      </c>
      <c r="D2523" s="207" t="s">
        <v>15395</v>
      </c>
    </row>
    <row r="2524" spans="1:4" x14ac:dyDescent="0.2">
      <c r="A2524" s="209" t="s">
        <v>40</v>
      </c>
      <c r="B2524" s="209" t="s">
        <v>7305</v>
      </c>
      <c r="C2524" s="209" t="s">
        <v>7306</v>
      </c>
      <c r="D2524" s="210" t="s">
        <v>7307</v>
      </c>
    </row>
    <row r="2525" spans="1:4" x14ac:dyDescent="0.2">
      <c r="A2525" s="208" t="s">
        <v>7476</v>
      </c>
      <c r="B2525" s="208" t="s">
        <v>7477</v>
      </c>
      <c r="C2525" s="206"/>
    </row>
    <row r="2526" spans="1:4" x14ac:dyDescent="0.2">
      <c r="A2526" s="206"/>
      <c r="B2526" s="208" t="s">
        <v>15522</v>
      </c>
      <c r="C2526" s="206"/>
    </row>
    <row r="2527" spans="1:4" x14ac:dyDescent="0.2">
      <c r="A2527" s="206"/>
      <c r="B2527" s="208" t="s">
        <v>15757</v>
      </c>
      <c r="C2527" s="206"/>
    </row>
    <row r="2528" spans="1:4" x14ac:dyDescent="0.2">
      <c r="A2528" s="211">
        <v>90648</v>
      </c>
      <c r="B2528" s="208" t="s">
        <v>15754</v>
      </c>
      <c r="C2528" s="208" t="s">
        <v>281</v>
      </c>
      <c r="D2528" s="207" t="s">
        <v>19940</v>
      </c>
    </row>
    <row r="2529" spans="1:4" x14ac:dyDescent="0.2">
      <c r="A2529" s="206"/>
      <c r="B2529" s="208" t="s">
        <v>15522</v>
      </c>
      <c r="C2529" s="206"/>
    </row>
    <row r="2530" spans="1:4" x14ac:dyDescent="0.2">
      <c r="A2530" s="206"/>
      <c r="B2530" s="208" t="s">
        <v>15758</v>
      </c>
      <c r="C2530" s="206"/>
    </row>
    <row r="2531" spans="1:4" x14ac:dyDescent="0.2">
      <c r="A2531" s="211">
        <v>90649</v>
      </c>
      <c r="B2531" s="208" t="s">
        <v>15754</v>
      </c>
      <c r="C2531" s="208" t="s">
        <v>209</v>
      </c>
      <c r="D2531" s="212" t="s">
        <v>11571</v>
      </c>
    </row>
    <row r="2532" spans="1:4" x14ac:dyDescent="0.2">
      <c r="A2532" s="206"/>
      <c r="B2532" s="208" t="s">
        <v>15522</v>
      </c>
      <c r="C2532" s="206"/>
    </row>
    <row r="2533" spans="1:4" x14ac:dyDescent="0.2">
      <c r="A2533" s="206"/>
      <c r="B2533" s="208" t="s">
        <v>15759</v>
      </c>
      <c r="C2533" s="206"/>
    </row>
    <row r="2534" spans="1:4" x14ac:dyDescent="0.2">
      <c r="A2534" s="211">
        <v>90652</v>
      </c>
      <c r="B2534" s="208" t="s">
        <v>15760</v>
      </c>
      <c r="C2534" s="208" t="s">
        <v>281</v>
      </c>
      <c r="D2534" s="212" t="s">
        <v>6605</v>
      </c>
    </row>
    <row r="2535" spans="1:4" x14ac:dyDescent="0.2">
      <c r="A2535" s="206"/>
      <c r="B2535" s="208" t="s">
        <v>15761</v>
      </c>
      <c r="C2535" s="206"/>
    </row>
    <row r="2536" spans="1:4" x14ac:dyDescent="0.2">
      <c r="A2536" s="211">
        <v>90653</v>
      </c>
      <c r="B2536" s="208" t="s">
        <v>15762</v>
      </c>
      <c r="C2536" s="208" t="s">
        <v>281</v>
      </c>
      <c r="D2536" s="207" t="s">
        <v>5486</v>
      </c>
    </row>
    <row r="2537" spans="1:4" x14ac:dyDescent="0.2">
      <c r="A2537" s="206"/>
      <c r="B2537" s="208" t="s">
        <v>15763</v>
      </c>
      <c r="C2537" s="206"/>
    </row>
    <row r="2538" spans="1:4" x14ac:dyDescent="0.2">
      <c r="A2538" s="211">
        <v>90654</v>
      </c>
      <c r="B2538" s="208" t="s">
        <v>15764</v>
      </c>
      <c r="C2538" s="208" t="s">
        <v>281</v>
      </c>
      <c r="D2538" s="212" t="s">
        <v>5709</v>
      </c>
    </row>
    <row r="2539" spans="1:4" x14ac:dyDescent="0.2">
      <c r="A2539" s="206"/>
      <c r="B2539" s="208" t="s">
        <v>15765</v>
      </c>
      <c r="C2539" s="206"/>
    </row>
    <row r="2540" spans="1:4" x14ac:dyDescent="0.2">
      <c r="A2540" s="211">
        <v>90655</v>
      </c>
      <c r="B2540" s="208" t="s">
        <v>15766</v>
      </c>
      <c r="C2540" s="208" t="s">
        <v>209</v>
      </c>
      <c r="D2540" s="212" t="s">
        <v>5410</v>
      </c>
    </row>
    <row r="2541" spans="1:4" x14ac:dyDescent="0.2">
      <c r="A2541" s="206"/>
      <c r="B2541" s="208" t="s">
        <v>15767</v>
      </c>
      <c r="C2541" s="206"/>
    </row>
    <row r="2542" spans="1:4" x14ac:dyDescent="0.2">
      <c r="A2542" s="211">
        <v>90658</v>
      </c>
      <c r="B2542" s="208" t="s">
        <v>15768</v>
      </c>
      <c r="C2542" s="208" t="s">
        <v>281</v>
      </c>
      <c r="D2542" s="212" t="s">
        <v>6371</v>
      </c>
    </row>
    <row r="2543" spans="1:4" x14ac:dyDescent="0.2">
      <c r="A2543" s="206"/>
      <c r="B2543" s="208" t="s">
        <v>15761</v>
      </c>
      <c r="C2543" s="206"/>
    </row>
    <row r="2544" spans="1:4" x14ac:dyDescent="0.2">
      <c r="A2544" s="211">
        <v>90659</v>
      </c>
      <c r="B2544" s="208" t="s">
        <v>15769</v>
      </c>
      <c r="C2544" s="208" t="s">
        <v>281</v>
      </c>
      <c r="D2544" s="207" t="s">
        <v>7935</v>
      </c>
    </row>
    <row r="2545" spans="1:4" x14ac:dyDescent="0.2">
      <c r="A2545" s="206"/>
      <c r="B2545" s="208" t="s">
        <v>15763</v>
      </c>
      <c r="C2545" s="206"/>
    </row>
    <row r="2546" spans="1:4" x14ac:dyDescent="0.2">
      <c r="A2546" s="211">
        <v>90660</v>
      </c>
      <c r="B2546" s="208" t="s">
        <v>15770</v>
      </c>
      <c r="C2546" s="208" t="s">
        <v>281</v>
      </c>
      <c r="D2546" s="212" t="s">
        <v>6239</v>
      </c>
    </row>
    <row r="2547" spans="1:4" x14ac:dyDescent="0.2">
      <c r="A2547" s="206"/>
      <c r="B2547" s="208" t="s">
        <v>15765</v>
      </c>
      <c r="C2547" s="206"/>
    </row>
    <row r="2548" spans="1:4" x14ac:dyDescent="0.2">
      <c r="A2548" s="211">
        <v>90661</v>
      </c>
      <c r="B2548" s="208" t="s">
        <v>15771</v>
      </c>
      <c r="C2548" s="208" t="s">
        <v>209</v>
      </c>
      <c r="D2548" s="212" t="s">
        <v>5410</v>
      </c>
    </row>
    <row r="2549" spans="1:4" x14ac:dyDescent="0.2">
      <c r="A2549" s="206"/>
      <c r="B2549" s="208" t="s">
        <v>15767</v>
      </c>
      <c r="C2549" s="206"/>
    </row>
    <row r="2550" spans="1:4" x14ac:dyDescent="0.2">
      <c r="A2550" s="211">
        <v>90664</v>
      </c>
      <c r="B2550" s="208" t="s">
        <v>15772</v>
      </c>
      <c r="C2550" s="208" t="s">
        <v>281</v>
      </c>
      <c r="D2550" s="212" t="s">
        <v>8188</v>
      </c>
    </row>
    <row r="2551" spans="1:4" x14ac:dyDescent="0.2">
      <c r="A2551" s="206"/>
      <c r="B2551" s="208" t="s">
        <v>15528</v>
      </c>
      <c r="C2551" s="206"/>
    </row>
    <row r="2552" spans="1:4" x14ac:dyDescent="0.2">
      <c r="A2552" s="206"/>
      <c r="B2552" s="208" t="s">
        <v>15773</v>
      </c>
      <c r="C2552" s="206"/>
    </row>
    <row r="2553" spans="1:4" x14ac:dyDescent="0.2">
      <c r="A2553" s="211">
        <v>90665</v>
      </c>
      <c r="B2553" s="208" t="s">
        <v>15772</v>
      </c>
      <c r="C2553" s="208" t="s">
        <v>281</v>
      </c>
      <c r="D2553" s="207" t="s">
        <v>5462</v>
      </c>
    </row>
    <row r="2554" spans="1:4" x14ac:dyDescent="0.2">
      <c r="A2554" s="206"/>
      <c r="B2554" s="206"/>
      <c r="C2554" s="206"/>
    </row>
    <row r="2555" spans="1:4" x14ac:dyDescent="0.2">
      <c r="A2555" s="205" t="s">
        <v>7299</v>
      </c>
      <c r="B2555" s="206"/>
      <c r="C2555" s="206"/>
      <c r="D2555" s="207" t="s">
        <v>15774</v>
      </c>
    </row>
    <row r="2556" spans="1:4" x14ac:dyDescent="0.2">
      <c r="A2556" s="208" t="s">
        <v>7300</v>
      </c>
      <c r="B2556" s="206"/>
      <c r="C2556" s="208" t="s">
        <v>15391</v>
      </c>
    </row>
    <row r="2557" spans="1:4" x14ac:dyDescent="0.2">
      <c r="A2557" s="206"/>
      <c r="B2557" s="206"/>
      <c r="C2557" s="208" t="s">
        <v>15392</v>
      </c>
    </row>
    <row r="2558" spans="1:4" x14ac:dyDescent="0.2">
      <c r="A2558" s="208" t="s">
        <v>15393</v>
      </c>
      <c r="B2558" s="208" t="s">
        <v>15394</v>
      </c>
      <c r="C2558" s="206"/>
    </row>
    <row r="2559" spans="1:4" x14ac:dyDescent="0.2">
      <c r="A2559" s="208" t="s">
        <v>7301</v>
      </c>
      <c r="B2559" s="208" t="s">
        <v>7302</v>
      </c>
      <c r="C2559" s="206"/>
    </row>
    <row r="2560" spans="1:4" x14ac:dyDescent="0.2">
      <c r="A2560" s="208" t="s">
        <v>7303</v>
      </c>
      <c r="B2560" s="206"/>
      <c r="C2560" s="208" t="s">
        <v>7304</v>
      </c>
      <c r="D2560" s="207" t="s">
        <v>15395</v>
      </c>
    </row>
    <row r="2561" spans="1:4" x14ac:dyDescent="0.2">
      <c r="A2561" s="209" t="s">
        <v>40</v>
      </c>
      <c r="B2561" s="209" t="s">
        <v>7305</v>
      </c>
      <c r="C2561" s="209" t="s">
        <v>7306</v>
      </c>
      <c r="D2561" s="210" t="s">
        <v>7307</v>
      </c>
    </row>
    <row r="2562" spans="1:4" x14ac:dyDescent="0.2">
      <c r="A2562" s="208" t="s">
        <v>7476</v>
      </c>
      <c r="B2562" s="208" t="s">
        <v>7477</v>
      </c>
      <c r="C2562" s="206"/>
    </row>
    <row r="2563" spans="1:4" x14ac:dyDescent="0.2">
      <c r="A2563" s="206"/>
      <c r="B2563" s="208" t="s">
        <v>15528</v>
      </c>
      <c r="C2563" s="206"/>
    </row>
    <row r="2564" spans="1:4" x14ac:dyDescent="0.2">
      <c r="A2564" s="206"/>
      <c r="B2564" s="208" t="s">
        <v>15775</v>
      </c>
      <c r="C2564" s="206"/>
    </row>
    <row r="2565" spans="1:4" x14ac:dyDescent="0.2">
      <c r="A2565" s="211">
        <v>90666</v>
      </c>
      <c r="B2565" s="208" t="s">
        <v>15772</v>
      </c>
      <c r="C2565" s="208" t="s">
        <v>281</v>
      </c>
      <c r="D2565" s="212" t="s">
        <v>5804</v>
      </c>
    </row>
    <row r="2566" spans="1:4" x14ac:dyDescent="0.2">
      <c r="A2566" s="206"/>
      <c r="B2566" s="208" t="s">
        <v>15528</v>
      </c>
      <c r="C2566" s="206"/>
    </row>
    <row r="2567" spans="1:4" x14ac:dyDescent="0.2">
      <c r="A2567" s="206"/>
      <c r="B2567" s="208" t="s">
        <v>15776</v>
      </c>
      <c r="C2567" s="206"/>
    </row>
    <row r="2568" spans="1:4" x14ac:dyDescent="0.2">
      <c r="A2568" s="211">
        <v>90667</v>
      </c>
      <c r="B2568" s="208" t="s">
        <v>15772</v>
      </c>
      <c r="C2568" s="208" t="s">
        <v>209</v>
      </c>
      <c r="D2568" s="212" t="s">
        <v>6989</v>
      </c>
    </row>
    <row r="2569" spans="1:4" x14ac:dyDescent="0.2">
      <c r="A2569" s="206"/>
      <c r="B2569" s="208" t="s">
        <v>15528</v>
      </c>
      <c r="C2569" s="206"/>
    </row>
    <row r="2570" spans="1:4" x14ac:dyDescent="0.2">
      <c r="A2570" s="206"/>
      <c r="B2570" s="208" t="s">
        <v>15777</v>
      </c>
      <c r="C2570" s="206"/>
    </row>
    <row r="2571" spans="1:4" x14ac:dyDescent="0.2">
      <c r="A2571" s="211">
        <v>90670</v>
      </c>
      <c r="B2571" s="208" t="s">
        <v>15778</v>
      </c>
      <c r="C2571" s="208" t="s">
        <v>281</v>
      </c>
      <c r="D2571" s="212" t="s">
        <v>9092</v>
      </c>
    </row>
    <row r="2572" spans="1:4" x14ac:dyDescent="0.2">
      <c r="A2572" s="206"/>
      <c r="B2572" s="208" t="s">
        <v>15532</v>
      </c>
      <c r="C2572" s="206"/>
    </row>
    <row r="2573" spans="1:4" x14ac:dyDescent="0.2">
      <c r="A2573" s="206"/>
      <c r="B2573" s="208" t="s">
        <v>15779</v>
      </c>
      <c r="C2573" s="206"/>
    </row>
    <row r="2574" spans="1:4" x14ac:dyDescent="0.2">
      <c r="A2574" s="206"/>
      <c r="B2574" s="208" t="s">
        <v>15780</v>
      </c>
      <c r="C2574" s="206"/>
    </row>
    <row r="2575" spans="1:4" x14ac:dyDescent="0.2">
      <c r="A2575" s="211">
        <v>90671</v>
      </c>
      <c r="B2575" s="208" t="s">
        <v>15778</v>
      </c>
      <c r="C2575" s="208" t="s">
        <v>281</v>
      </c>
      <c r="D2575" s="212" t="s">
        <v>17270</v>
      </c>
    </row>
    <row r="2576" spans="1:4" x14ac:dyDescent="0.2">
      <c r="A2576" s="206"/>
      <c r="B2576" s="208" t="s">
        <v>15532</v>
      </c>
      <c r="C2576" s="206"/>
    </row>
    <row r="2577" spans="1:4" x14ac:dyDescent="0.2">
      <c r="A2577" s="206"/>
      <c r="B2577" s="208" t="s">
        <v>15781</v>
      </c>
      <c r="C2577" s="206"/>
    </row>
    <row r="2578" spans="1:4" x14ac:dyDescent="0.2">
      <c r="A2578" s="206"/>
      <c r="B2578" s="208" t="s">
        <v>15782</v>
      </c>
      <c r="C2578" s="206"/>
    </row>
    <row r="2579" spans="1:4" x14ac:dyDescent="0.2">
      <c r="A2579" s="211">
        <v>90672</v>
      </c>
      <c r="B2579" s="208" t="s">
        <v>15778</v>
      </c>
      <c r="C2579" s="208" t="s">
        <v>281</v>
      </c>
      <c r="D2579" s="212" t="s">
        <v>19941</v>
      </c>
    </row>
    <row r="2580" spans="1:4" x14ac:dyDescent="0.2">
      <c r="A2580" s="206"/>
      <c r="B2580" s="208" t="s">
        <v>15532</v>
      </c>
      <c r="C2580" s="206"/>
    </row>
    <row r="2581" spans="1:4" x14ac:dyDescent="0.2">
      <c r="A2581" s="206"/>
      <c r="B2581" s="208" t="s">
        <v>15783</v>
      </c>
      <c r="C2581" s="206"/>
    </row>
    <row r="2582" spans="1:4" x14ac:dyDescent="0.2">
      <c r="A2582" s="206"/>
      <c r="B2582" s="208" t="s">
        <v>15784</v>
      </c>
      <c r="C2582" s="206"/>
    </row>
    <row r="2583" spans="1:4" x14ac:dyDescent="0.2">
      <c r="A2583" s="211">
        <v>90673</v>
      </c>
      <c r="B2583" s="208" t="s">
        <v>15778</v>
      </c>
      <c r="C2583" s="208" t="s">
        <v>209</v>
      </c>
      <c r="D2583" s="212" t="s">
        <v>19942</v>
      </c>
    </row>
    <row r="2584" spans="1:4" x14ac:dyDescent="0.2">
      <c r="A2584" s="206"/>
      <c r="B2584" s="208" t="s">
        <v>15532</v>
      </c>
      <c r="C2584" s="206"/>
    </row>
    <row r="2585" spans="1:4" x14ac:dyDescent="0.2">
      <c r="A2585" s="206"/>
      <c r="B2585" s="208" t="s">
        <v>15785</v>
      </c>
      <c r="C2585" s="206"/>
    </row>
    <row r="2586" spans="1:4" x14ac:dyDescent="0.2">
      <c r="A2586" s="206"/>
      <c r="B2586" s="208" t="s">
        <v>15786</v>
      </c>
      <c r="C2586" s="206"/>
    </row>
    <row r="2587" spans="1:4" x14ac:dyDescent="0.2">
      <c r="A2587" s="211">
        <v>90676</v>
      </c>
      <c r="B2587" s="208" t="s">
        <v>15787</v>
      </c>
      <c r="C2587" s="208" t="s">
        <v>281</v>
      </c>
      <c r="D2587" s="212" t="s">
        <v>16954</v>
      </c>
    </row>
    <row r="2588" spans="1:4" x14ac:dyDescent="0.2">
      <c r="A2588" s="206"/>
      <c r="B2588" s="208" t="s">
        <v>15536</v>
      </c>
      <c r="C2588" s="206"/>
    </row>
    <row r="2589" spans="1:4" x14ac:dyDescent="0.2">
      <c r="A2589" s="206"/>
      <c r="B2589" s="208" t="s">
        <v>15788</v>
      </c>
      <c r="C2589" s="206"/>
    </row>
    <row r="2590" spans="1:4" x14ac:dyDescent="0.2">
      <c r="A2590" s="206"/>
      <c r="B2590" s="208" t="s">
        <v>15789</v>
      </c>
      <c r="C2590" s="206"/>
    </row>
    <row r="2591" spans="1:4" x14ac:dyDescent="0.2">
      <c r="A2591" s="206"/>
      <c r="B2591" s="206"/>
      <c r="C2591" s="206"/>
    </row>
    <row r="2592" spans="1:4" x14ac:dyDescent="0.2">
      <c r="A2592" s="205" t="s">
        <v>7299</v>
      </c>
      <c r="B2592" s="206"/>
      <c r="C2592" s="206"/>
      <c r="D2592" s="207" t="s">
        <v>15790</v>
      </c>
    </row>
    <row r="2593" spans="1:4" x14ac:dyDescent="0.2">
      <c r="A2593" s="208" t="s">
        <v>7300</v>
      </c>
      <c r="B2593" s="206"/>
      <c r="C2593" s="208" t="s">
        <v>15391</v>
      </c>
    </row>
    <row r="2594" spans="1:4" x14ac:dyDescent="0.2">
      <c r="A2594" s="206"/>
      <c r="B2594" s="206"/>
      <c r="C2594" s="208" t="s">
        <v>15392</v>
      </c>
    </row>
    <row r="2595" spans="1:4" x14ac:dyDescent="0.2">
      <c r="A2595" s="208" t="s">
        <v>15393</v>
      </c>
      <c r="B2595" s="208" t="s">
        <v>15394</v>
      </c>
      <c r="C2595" s="206"/>
    </row>
    <row r="2596" spans="1:4" x14ac:dyDescent="0.2">
      <c r="A2596" s="208" t="s">
        <v>7301</v>
      </c>
      <c r="B2596" s="208" t="s">
        <v>7302</v>
      </c>
      <c r="C2596" s="206"/>
    </row>
    <row r="2597" spans="1:4" x14ac:dyDescent="0.2">
      <c r="A2597" s="208" t="s">
        <v>7303</v>
      </c>
      <c r="B2597" s="206"/>
      <c r="C2597" s="208" t="s">
        <v>7304</v>
      </c>
      <c r="D2597" s="207" t="s">
        <v>15395</v>
      </c>
    </row>
    <row r="2598" spans="1:4" x14ac:dyDescent="0.2">
      <c r="A2598" s="209" t="s">
        <v>40</v>
      </c>
      <c r="B2598" s="209" t="s">
        <v>7305</v>
      </c>
      <c r="C2598" s="209" t="s">
        <v>7306</v>
      </c>
      <c r="D2598" s="210" t="s">
        <v>7307</v>
      </c>
    </row>
    <row r="2599" spans="1:4" x14ac:dyDescent="0.2">
      <c r="A2599" s="208" t="s">
        <v>7476</v>
      </c>
      <c r="B2599" s="208" t="s">
        <v>7477</v>
      </c>
      <c r="C2599" s="206"/>
    </row>
    <row r="2600" spans="1:4" x14ac:dyDescent="0.2">
      <c r="A2600" s="211">
        <v>90677</v>
      </c>
      <c r="B2600" s="208" t="s">
        <v>15787</v>
      </c>
      <c r="C2600" s="208" t="s">
        <v>281</v>
      </c>
      <c r="D2600" s="212" t="s">
        <v>8377</v>
      </c>
    </row>
    <row r="2601" spans="1:4" x14ac:dyDescent="0.2">
      <c r="A2601" s="206"/>
      <c r="B2601" s="208" t="s">
        <v>15536</v>
      </c>
      <c r="C2601" s="206"/>
    </row>
    <row r="2602" spans="1:4" x14ac:dyDescent="0.2">
      <c r="A2602" s="206"/>
      <c r="B2602" s="208" t="s">
        <v>15791</v>
      </c>
      <c r="C2602" s="206"/>
    </row>
    <row r="2603" spans="1:4" x14ac:dyDescent="0.2">
      <c r="A2603" s="206"/>
      <c r="B2603" s="211">
        <v>15</v>
      </c>
      <c r="C2603" s="206"/>
    </row>
    <row r="2604" spans="1:4" x14ac:dyDescent="0.2">
      <c r="A2604" s="211">
        <v>90678</v>
      </c>
      <c r="B2604" s="208" t="s">
        <v>15787</v>
      </c>
      <c r="C2604" s="208" t="s">
        <v>281</v>
      </c>
      <c r="D2604" s="212" t="s">
        <v>19943</v>
      </c>
    </row>
    <row r="2605" spans="1:4" x14ac:dyDescent="0.2">
      <c r="A2605" s="206"/>
      <c r="B2605" s="208" t="s">
        <v>15536</v>
      </c>
      <c r="C2605" s="206"/>
    </row>
    <row r="2606" spans="1:4" x14ac:dyDescent="0.2">
      <c r="A2606" s="206"/>
      <c r="B2606" s="208" t="s">
        <v>15792</v>
      </c>
      <c r="C2606" s="206"/>
    </row>
    <row r="2607" spans="1:4" x14ac:dyDescent="0.2">
      <c r="A2607" s="206"/>
      <c r="B2607" s="208" t="s">
        <v>15538</v>
      </c>
      <c r="C2607" s="206"/>
    </row>
    <row r="2608" spans="1:4" x14ac:dyDescent="0.2">
      <c r="A2608" s="211">
        <v>90679</v>
      </c>
      <c r="B2608" s="208" t="s">
        <v>15787</v>
      </c>
      <c r="C2608" s="208" t="s">
        <v>209</v>
      </c>
      <c r="D2608" s="212" t="s">
        <v>19944</v>
      </c>
    </row>
    <row r="2609" spans="1:4" x14ac:dyDescent="0.2">
      <c r="A2609" s="206"/>
      <c r="B2609" s="208" t="s">
        <v>15536</v>
      </c>
      <c r="C2609" s="206"/>
    </row>
    <row r="2610" spans="1:4" x14ac:dyDescent="0.2">
      <c r="A2610" s="206"/>
      <c r="B2610" s="208" t="s">
        <v>15793</v>
      </c>
      <c r="C2610" s="206"/>
    </row>
    <row r="2611" spans="1:4" x14ac:dyDescent="0.2">
      <c r="A2611" s="206"/>
      <c r="B2611" s="208" t="s">
        <v>15794</v>
      </c>
      <c r="C2611" s="206"/>
    </row>
    <row r="2612" spans="1:4" x14ac:dyDescent="0.2">
      <c r="A2612" s="211">
        <v>90682</v>
      </c>
      <c r="B2612" s="208" t="s">
        <v>15795</v>
      </c>
      <c r="C2612" s="208" t="s">
        <v>281</v>
      </c>
      <c r="D2612" s="212" t="s">
        <v>6070</v>
      </c>
    </row>
    <row r="2613" spans="1:4" x14ac:dyDescent="0.2">
      <c r="A2613" s="206"/>
      <c r="B2613" s="208" t="s">
        <v>15796</v>
      </c>
      <c r="C2613" s="206"/>
    </row>
    <row r="2614" spans="1:4" x14ac:dyDescent="0.2">
      <c r="A2614" s="211">
        <v>90683</v>
      </c>
      <c r="B2614" s="208" t="s">
        <v>15795</v>
      </c>
      <c r="C2614" s="208" t="s">
        <v>281</v>
      </c>
      <c r="D2614" s="212" t="s">
        <v>7814</v>
      </c>
    </row>
    <row r="2615" spans="1:4" x14ac:dyDescent="0.2">
      <c r="A2615" s="206"/>
      <c r="B2615" s="208" t="s">
        <v>15797</v>
      </c>
      <c r="C2615" s="206"/>
    </row>
    <row r="2616" spans="1:4" x14ac:dyDescent="0.2">
      <c r="A2616" s="211">
        <v>90684</v>
      </c>
      <c r="B2616" s="208" t="s">
        <v>15795</v>
      </c>
      <c r="C2616" s="208" t="s">
        <v>281</v>
      </c>
      <c r="D2616" s="212" t="s">
        <v>17761</v>
      </c>
    </row>
    <row r="2617" spans="1:4" x14ac:dyDescent="0.2">
      <c r="A2617" s="206"/>
      <c r="B2617" s="208" t="s">
        <v>15798</v>
      </c>
      <c r="C2617" s="206"/>
    </row>
    <row r="2618" spans="1:4" x14ac:dyDescent="0.2">
      <c r="A2618" s="211">
        <v>90685</v>
      </c>
      <c r="B2618" s="208" t="s">
        <v>15795</v>
      </c>
      <c r="C2618" s="208" t="s">
        <v>209</v>
      </c>
      <c r="D2618" s="212" t="s">
        <v>7348</v>
      </c>
    </row>
    <row r="2619" spans="1:4" x14ac:dyDescent="0.2">
      <c r="A2619" s="206"/>
      <c r="B2619" s="208" t="s">
        <v>15799</v>
      </c>
      <c r="C2619" s="206"/>
    </row>
    <row r="2620" spans="1:4" x14ac:dyDescent="0.2">
      <c r="A2620" s="206"/>
      <c r="B2620" s="208" t="s">
        <v>15789</v>
      </c>
      <c r="C2620" s="206"/>
    </row>
    <row r="2621" spans="1:4" x14ac:dyDescent="0.2">
      <c r="A2621" s="211">
        <v>90688</v>
      </c>
      <c r="B2621" s="208" t="s">
        <v>15800</v>
      </c>
      <c r="C2621" s="208" t="s">
        <v>281</v>
      </c>
      <c r="D2621" s="212" t="s">
        <v>5911</v>
      </c>
    </row>
    <row r="2622" spans="1:4" x14ac:dyDescent="0.2">
      <c r="A2622" s="206"/>
      <c r="B2622" s="208" t="s">
        <v>15801</v>
      </c>
      <c r="C2622" s="206"/>
    </row>
    <row r="2623" spans="1:4" x14ac:dyDescent="0.2">
      <c r="A2623" s="211">
        <v>90689</v>
      </c>
      <c r="B2623" s="208" t="s">
        <v>15800</v>
      </c>
      <c r="C2623" s="208" t="s">
        <v>281</v>
      </c>
      <c r="D2623" s="212" t="s">
        <v>6897</v>
      </c>
    </row>
    <row r="2624" spans="1:4" x14ac:dyDescent="0.2">
      <c r="A2624" s="206"/>
      <c r="B2624" s="208" t="s">
        <v>15802</v>
      </c>
      <c r="C2624" s="206"/>
    </row>
    <row r="2625" spans="1:4" x14ac:dyDescent="0.2">
      <c r="A2625" s="211">
        <v>90690</v>
      </c>
      <c r="B2625" s="208" t="s">
        <v>15800</v>
      </c>
      <c r="C2625" s="208" t="s">
        <v>281</v>
      </c>
      <c r="D2625" s="212" t="s">
        <v>6252</v>
      </c>
    </row>
    <row r="2626" spans="1:4" x14ac:dyDescent="0.2">
      <c r="A2626" s="206"/>
      <c r="B2626" s="208" t="s">
        <v>15803</v>
      </c>
      <c r="C2626" s="206"/>
    </row>
    <row r="2627" spans="1:4" x14ac:dyDescent="0.2">
      <c r="A2627" s="211">
        <v>90691</v>
      </c>
      <c r="B2627" s="208" t="s">
        <v>15800</v>
      </c>
      <c r="C2627" s="208" t="s">
        <v>209</v>
      </c>
      <c r="D2627" s="212" t="s">
        <v>7201</v>
      </c>
    </row>
    <row r="2628" spans="1:4" x14ac:dyDescent="0.2">
      <c r="A2628" s="206"/>
      <c r="B2628" s="206"/>
      <c r="C2628" s="206"/>
    </row>
    <row r="2629" spans="1:4" x14ac:dyDescent="0.2">
      <c r="A2629" s="205" t="s">
        <v>7299</v>
      </c>
      <c r="B2629" s="206"/>
      <c r="C2629" s="206"/>
      <c r="D2629" s="207" t="s">
        <v>15804</v>
      </c>
    </row>
    <row r="2630" spans="1:4" x14ac:dyDescent="0.2">
      <c r="A2630" s="208" t="s">
        <v>7300</v>
      </c>
      <c r="B2630" s="206"/>
      <c r="C2630" s="208" t="s">
        <v>15391</v>
      </c>
    </row>
    <row r="2631" spans="1:4" x14ac:dyDescent="0.2">
      <c r="A2631" s="206"/>
      <c r="B2631" s="206"/>
      <c r="C2631" s="208" t="s">
        <v>15392</v>
      </c>
    </row>
    <row r="2632" spans="1:4" x14ac:dyDescent="0.2">
      <c r="A2632" s="208" t="s">
        <v>15393</v>
      </c>
      <c r="B2632" s="208" t="s">
        <v>15394</v>
      </c>
      <c r="C2632" s="206"/>
    </row>
    <row r="2633" spans="1:4" x14ac:dyDescent="0.2">
      <c r="A2633" s="208" t="s">
        <v>7301</v>
      </c>
      <c r="B2633" s="208" t="s">
        <v>7302</v>
      </c>
      <c r="C2633" s="206"/>
    </row>
    <row r="2634" spans="1:4" x14ac:dyDescent="0.2">
      <c r="A2634" s="208" t="s">
        <v>7303</v>
      </c>
      <c r="B2634" s="206"/>
      <c r="C2634" s="208" t="s">
        <v>7304</v>
      </c>
      <c r="D2634" s="207" t="s">
        <v>15395</v>
      </c>
    </row>
    <row r="2635" spans="1:4" x14ac:dyDescent="0.2">
      <c r="A2635" s="209" t="s">
        <v>40</v>
      </c>
      <c r="B2635" s="209" t="s">
        <v>7305</v>
      </c>
      <c r="C2635" s="209" t="s">
        <v>7306</v>
      </c>
      <c r="D2635" s="210" t="s">
        <v>7307</v>
      </c>
    </row>
    <row r="2636" spans="1:4" x14ac:dyDescent="0.2">
      <c r="A2636" s="208" t="s">
        <v>7476</v>
      </c>
      <c r="B2636" s="208" t="s">
        <v>7477</v>
      </c>
      <c r="C2636" s="206"/>
    </row>
    <row r="2637" spans="1:4" x14ac:dyDescent="0.2">
      <c r="A2637" s="206"/>
      <c r="B2637" s="208" t="s">
        <v>15805</v>
      </c>
      <c r="C2637" s="206"/>
    </row>
    <row r="2638" spans="1:4" x14ac:dyDescent="0.2">
      <c r="A2638" s="211">
        <v>90957</v>
      </c>
      <c r="B2638" s="208" t="s">
        <v>15662</v>
      </c>
      <c r="C2638" s="208" t="s">
        <v>281</v>
      </c>
      <c r="D2638" s="212" t="s">
        <v>6120</v>
      </c>
    </row>
    <row r="2639" spans="1:4" x14ac:dyDescent="0.2">
      <c r="A2639" s="206"/>
      <c r="B2639" s="208" t="s">
        <v>15806</v>
      </c>
      <c r="C2639" s="206"/>
    </row>
    <row r="2640" spans="1:4" x14ac:dyDescent="0.2">
      <c r="A2640" s="211">
        <v>90958</v>
      </c>
      <c r="B2640" s="208" t="s">
        <v>15662</v>
      </c>
      <c r="C2640" s="208" t="s">
        <v>281</v>
      </c>
      <c r="D2640" s="207" t="s">
        <v>6488</v>
      </c>
    </row>
    <row r="2641" spans="1:4" x14ac:dyDescent="0.2">
      <c r="A2641" s="206"/>
      <c r="B2641" s="208" t="s">
        <v>15807</v>
      </c>
      <c r="C2641" s="206"/>
    </row>
    <row r="2642" spans="1:4" x14ac:dyDescent="0.2">
      <c r="A2642" s="211">
        <v>90960</v>
      </c>
      <c r="B2642" s="208" t="s">
        <v>15808</v>
      </c>
      <c r="C2642" s="208" t="s">
        <v>209</v>
      </c>
      <c r="D2642" s="212" t="s">
        <v>19945</v>
      </c>
    </row>
    <row r="2643" spans="1:4" x14ac:dyDescent="0.2">
      <c r="A2643" s="206"/>
      <c r="B2643" s="208" t="s">
        <v>15809</v>
      </c>
      <c r="C2643" s="206"/>
    </row>
    <row r="2644" spans="1:4" x14ac:dyDescent="0.2">
      <c r="A2644" s="211">
        <v>90961</v>
      </c>
      <c r="B2644" s="208" t="s">
        <v>15808</v>
      </c>
      <c r="C2644" s="208" t="s">
        <v>209</v>
      </c>
      <c r="D2644" s="207" t="s">
        <v>14499</v>
      </c>
    </row>
    <row r="2645" spans="1:4" x14ac:dyDescent="0.2">
      <c r="A2645" s="206"/>
      <c r="B2645" s="208" t="s">
        <v>15810</v>
      </c>
      <c r="C2645" s="206"/>
    </row>
    <row r="2646" spans="1:4" x14ac:dyDescent="0.2">
      <c r="A2646" s="211">
        <v>90962</v>
      </c>
      <c r="B2646" s="208" t="s">
        <v>15808</v>
      </c>
      <c r="C2646" s="208" t="s">
        <v>209</v>
      </c>
      <c r="D2646" s="212" t="s">
        <v>5930</v>
      </c>
    </row>
    <row r="2647" spans="1:4" x14ac:dyDescent="0.2">
      <c r="A2647" s="206"/>
      <c r="B2647" s="208" t="s">
        <v>15811</v>
      </c>
      <c r="C2647" s="206"/>
    </row>
    <row r="2648" spans="1:4" x14ac:dyDescent="0.2">
      <c r="A2648" s="211">
        <v>90963</v>
      </c>
      <c r="B2648" s="208" t="s">
        <v>15808</v>
      </c>
      <c r="C2648" s="208" t="s">
        <v>209</v>
      </c>
      <c r="D2648" s="212" t="s">
        <v>5258</v>
      </c>
    </row>
    <row r="2649" spans="1:4" x14ac:dyDescent="0.2">
      <c r="A2649" s="206"/>
      <c r="B2649" s="208" t="s">
        <v>15812</v>
      </c>
      <c r="C2649" s="206"/>
    </row>
    <row r="2650" spans="1:4" x14ac:dyDescent="0.2">
      <c r="A2650" s="206"/>
      <c r="B2650" s="208" t="s">
        <v>10009</v>
      </c>
      <c r="C2650" s="206"/>
    </row>
    <row r="2651" spans="1:4" x14ac:dyDescent="0.2">
      <c r="A2651" s="211">
        <v>90968</v>
      </c>
      <c r="B2651" s="208" t="s">
        <v>15813</v>
      </c>
      <c r="C2651" s="208" t="s">
        <v>281</v>
      </c>
      <c r="D2651" s="212" t="s">
        <v>19945</v>
      </c>
    </row>
    <row r="2652" spans="1:4" x14ac:dyDescent="0.2">
      <c r="A2652" s="206"/>
      <c r="B2652" s="208" t="s">
        <v>15814</v>
      </c>
      <c r="C2652" s="206"/>
    </row>
    <row r="2653" spans="1:4" x14ac:dyDescent="0.2">
      <c r="A2653" s="211">
        <v>90969</v>
      </c>
      <c r="B2653" s="208" t="s">
        <v>15813</v>
      </c>
      <c r="C2653" s="208" t="s">
        <v>281</v>
      </c>
      <c r="D2653" s="207" t="s">
        <v>14499</v>
      </c>
    </row>
    <row r="2654" spans="1:4" x14ac:dyDescent="0.2">
      <c r="A2654" s="206"/>
      <c r="B2654" s="208" t="s">
        <v>15815</v>
      </c>
      <c r="C2654" s="206"/>
    </row>
    <row r="2655" spans="1:4" x14ac:dyDescent="0.2">
      <c r="A2655" s="211">
        <v>90970</v>
      </c>
      <c r="B2655" s="208" t="s">
        <v>15813</v>
      </c>
      <c r="C2655" s="208" t="s">
        <v>281</v>
      </c>
      <c r="D2655" s="212" t="s">
        <v>5930</v>
      </c>
    </row>
    <row r="2656" spans="1:4" x14ac:dyDescent="0.2">
      <c r="A2656" s="206"/>
      <c r="B2656" s="208" t="s">
        <v>15816</v>
      </c>
      <c r="C2656" s="206"/>
    </row>
    <row r="2657" spans="1:4" x14ac:dyDescent="0.2">
      <c r="A2657" s="211">
        <v>90971</v>
      </c>
      <c r="B2657" s="208" t="s">
        <v>15813</v>
      </c>
      <c r="C2657" s="208" t="s">
        <v>209</v>
      </c>
      <c r="D2657" s="212" t="s">
        <v>6797</v>
      </c>
    </row>
    <row r="2658" spans="1:4" x14ac:dyDescent="0.2">
      <c r="A2658" s="206"/>
      <c r="B2658" s="208" t="s">
        <v>15817</v>
      </c>
      <c r="C2658" s="206"/>
    </row>
    <row r="2659" spans="1:4" x14ac:dyDescent="0.2">
      <c r="A2659" s="211">
        <v>90975</v>
      </c>
      <c r="B2659" s="208" t="s">
        <v>15818</v>
      </c>
      <c r="C2659" s="208" t="s">
        <v>281</v>
      </c>
      <c r="D2659" s="212" t="s">
        <v>6807</v>
      </c>
    </row>
    <row r="2660" spans="1:4" x14ac:dyDescent="0.2">
      <c r="A2660" s="206"/>
      <c r="B2660" s="208" t="s">
        <v>15819</v>
      </c>
      <c r="C2660" s="206"/>
    </row>
    <row r="2661" spans="1:4" x14ac:dyDescent="0.2">
      <c r="A2661" s="211">
        <v>90976</v>
      </c>
      <c r="B2661" s="208" t="s">
        <v>15818</v>
      </c>
      <c r="C2661" s="208" t="s">
        <v>281</v>
      </c>
      <c r="D2661" s="212" t="s">
        <v>5915</v>
      </c>
    </row>
    <row r="2662" spans="1:4" x14ac:dyDescent="0.2">
      <c r="A2662" s="206"/>
      <c r="B2662" s="208" t="s">
        <v>15820</v>
      </c>
      <c r="C2662" s="206"/>
    </row>
    <row r="2663" spans="1:4" x14ac:dyDescent="0.2">
      <c r="A2663" s="211">
        <v>90977</v>
      </c>
      <c r="B2663" s="208" t="s">
        <v>15818</v>
      </c>
      <c r="C2663" s="208" t="s">
        <v>281</v>
      </c>
      <c r="D2663" s="212" t="s">
        <v>5495</v>
      </c>
    </row>
    <row r="2664" spans="1:4" x14ac:dyDescent="0.2">
      <c r="A2664" s="206"/>
      <c r="B2664" s="208" t="s">
        <v>15821</v>
      </c>
      <c r="C2664" s="206"/>
    </row>
    <row r="2665" spans="1:4" x14ac:dyDescent="0.2">
      <c r="A2665" s="206"/>
      <c r="B2665" s="206"/>
      <c r="C2665" s="206"/>
    </row>
    <row r="2666" spans="1:4" x14ac:dyDescent="0.2">
      <c r="A2666" s="205" t="s">
        <v>7299</v>
      </c>
      <c r="B2666" s="206"/>
      <c r="C2666" s="206"/>
      <c r="D2666" s="207" t="s">
        <v>15822</v>
      </c>
    </row>
    <row r="2667" spans="1:4" x14ac:dyDescent="0.2">
      <c r="A2667" s="208" t="s">
        <v>7300</v>
      </c>
      <c r="B2667" s="206"/>
      <c r="C2667" s="208" t="s">
        <v>15391</v>
      </c>
    </row>
    <row r="2668" spans="1:4" x14ac:dyDescent="0.2">
      <c r="A2668" s="206"/>
      <c r="B2668" s="206"/>
      <c r="C2668" s="208" t="s">
        <v>15392</v>
      </c>
    </row>
    <row r="2669" spans="1:4" x14ac:dyDescent="0.2">
      <c r="A2669" s="208" t="s">
        <v>15393</v>
      </c>
      <c r="B2669" s="208" t="s">
        <v>15394</v>
      </c>
      <c r="C2669" s="206"/>
    </row>
    <row r="2670" spans="1:4" x14ac:dyDescent="0.2">
      <c r="A2670" s="208" t="s">
        <v>7301</v>
      </c>
      <c r="B2670" s="208" t="s">
        <v>7302</v>
      </c>
      <c r="C2670" s="206"/>
    </row>
    <row r="2671" spans="1:4" x14ac:dyDescent="0.2">
      <c r="A2671" s="208" t="s">
        <v>7303</v>
      </c>
      <c r="B2671" s="206"/>
      <c r="C2671" s="208" t="s">
        <v>7304</v>
      </c>
      <c r="D2671" s="207" t="s">
        <v>15395</v>
      </c>
    </row>
    <row r="2672" spans="1:4" x14ac:dyDescent="0.2">
      <c r="A2672" s="209" t="s">
        <v>40</v>
      </c>
      <c r="B2672" s="209" t="s">
        <v>7305</v>
      </c>
      <c r="C2672" s="209" t="s">
        <v>7306</v>
      </c>
      <c r="D2672" s="210" t="s">
        <v>7307</v>
      </c>
    </row>
    <row r="2673" spans="1:4" x14ac:dyDescent="0.2">
      <c r="A2673" s="208" t="s">
        <v>7476</v>
      </c>
      <c r="B2673" s="208" t="s">
        <v>7477</v>
      </c>
      <c r="C2673" s="206"/>
    </row>
    <row r="2674" spans="1:4" x14ac:dyDescent="0.2">
      <c r="A2674" s="211">
        <v>90978</v>
      </c>
      <c r="B2674" s="208" t="s">
        <v>15818</v>
      </c>
      <c r="C2674" s="208" t="s">
        <v>209</v>
      </c>
      <c r="D2674" s="212" t="s">
        <v>19946</v>
      </c>
    </row>
    <row r="2675" spans="1:4" x14ac:dyDescent="0.2">
      <c r="A2675" s="206"/>
      <c r="B2675" s="208" t="s">
        <v>15823</v>
      </c>
      <c r="C2675" s="206"/>
    </row>
    <row r="2676" spans="1:4" x14ac:dyDescent="0.2">
      <c r="A2676" s="206"/>
      <c r="B2676" s="208" t="s">
        <v>15824</v>
      </c>
      <c r="C2676" s="206"/>
    </row>
    <row r="2677" spans="1:4" x14ac:dyDescent="0.2">
      <c r="A2677" s="211">
        <v>90992</v>
      </c>
      <c r="B2677" s="208" t="s">
        <v>15825</v>
      </c>
      <c r="C2677" s="208" t="s">
        <v>281</v>
      </c>
      <c r="D2677" s="212" t="s">
        <v>12685</v>
      </c>
    </row>
    <row r="2678" spans="1:4" x14ac:dyDescent="0.2">
      <c r="A2678" s="206"/>
      <c r="B2678" s="208" t="s">
        <v>15826</v>
      </c>
      <c r="C2678" s="206"/>
    </row>
    <row r="2679" spans="1:4" x14ac:dyDescent="0.2">
      <c r="A2679" s="211">
        <v>90993</v>
      </c>
      <c r="B2679" s="208" t="s">
        <v>15825</v>
      </c>
      <c r="C2679" s="208" t="s">
        <v>281</v>
      </c>
      <c r="D2679" s="207" t="s">
        <v>5458</v>
      </c>
    </row>
    <row r="2680" spans="1:4" x14ac:dyDescent="0.2">
      <c r="A2680" s="206"/>
      <c r="B2680" s="208" t="s">
        <v>15827</v>
      </c>
      <c r="C2680" s="206"/>
    </row>
    <row r="2681" spans="1:4" x14ac:dyDescent="0.2">
      <c r="A2681" s="211">
        <v>90994</v>
      </c>
      <c r="B2681" s="208" t="s">
        <v>15825</v>
      </c>
      <c r="C2681" s="208" t="s">
        <v>281</v>
      </c>
      <c r="D2681" s="212" t="s">
        <v>6027</v>
      </c>
    </row>
    <row r="2682" spans="1:4" x14ac:dyDescent="0.2">
      <c r="A2682" s="206"/>
      <c r="B2682" s="208" t="s">
        <v>15828</v>
      </c>
      <c r="C2682" s="206"/>
    </row>
    <row r="2683" spans="1:4" x14ac:dyDescent="0.2">
      <c r="A2683" s="211">
        <v>90995</v>
      </c>
      <c r="B2683" s="208" t="s">
        <v>15825</v>
      </c>
      <c r="C2683" s="208" t="s">
        <v>209</v>
      </c>
      <c r="D2683" s="212" t="s">
        <v>6231</v>
      </c>
    </row>
    <row r="2684" spans="1:4" x14ac:dyDescent="0.2">
      <c r="A2684" s="206"/>
      <c r="B2684" s="208" t="s">
        <v>15829</v>
      </c>
      <c r="C2684" s="206"/>
    </row>
    <row r="2685" spans="1:4" x14ac:dyDescent="0.2">
      <c r="A2685" s="211">
        <v>91021</v>
      </c>
      <c r="B2685" s="208" t="s">
        <v>15787</v>
      </c>
      <c r="C2685" s="208" t="s">
        <v>281</v>
      </c>
      <c r="D2685" s="212" t="s">
        <v>6680</v>
      </c>
    </row>
    <row r="2686" spans="1:4" x14ac:dyDescent="0.2">
      <c r="A2686" s="206"/>
      <c r="B2686" s="208" t="s">
        <v>15536</v>
      </c>
      <c r="C2686" s="206"/>
    </row>
    <row r="2687" spans="1:4" x14ac:dyDescent="0.2">
      <c r="A2687" s="206"/>
      <c r="B2687" s="208" t="s">
        <v>15830</v>
      </c>
      <c r="C2687" s="206"/>
    </row>
    <row r="2688" spans="1:4" x14ac:dyDescent="0.2">
      <c r="A2688" s="206"/>
      <c r="B2688" s="208" t="s">
        <v>15831</v>
      </c>
      <c r="C2688" s="206"/>
    </row>
    <row r="2689" spans="1:4" x14ac:dyDescent="0.2">
      <c r="A2689" s="211">
        <v>91026</v>
      </c>
      <c r="B2689" s="208" t="s">
        <v>15832</v>
      </c>
      <c r="C2689" s="208" t="s">
        <v>274</v>
      </c>
      <c r="D2689" s="212" t="s">
        <v>19947</v>
      </c>
    </row>
    <row r="2690" spans="1:4" x14ac:dyDescent="0.2">
      <c r="A2690" s="206"/>
      <c r="B2690" s="214" t="s">
        <v>15554</v>
      </c>
      <c r="C2690" s="206"/>
    </row>
    <row r="2691" spans="1:4" x14ac:dyDescent="0.2">
      <c r="A2691" s="206"/>
      <c r="B2691" s="208" t="s">
        <v>15833</v>
      </c>
      <c r="C2691" s="206"/>
    </row>
    <row r="2692" spans="1:4" x14ac:dyDescent="0.2">
      <c r="A2692" s="211">
        <v>91027</v>
      </c>
      <c r="B2692" s="208" t="s">
        <v>15832</v>
      </c>
      <c r="C2692" s="208" t="s">
        <v>274</v>
      </c>
      <c r="D2692" s="212" t="s">
        <v>6542</v>
      </c>
    </row>
    <row r="2693" spans="1:4" x14ac:dyDescent="0.2">
      <c r="A2693" s="206"/>
      <c r="B2693" s="214" t="s">
        <v>15554</v>
      </c>
      <c r="C2693" s="206"/>
    </row>
    <row r="2694" spans="1:4" x14ac:dyDescent="0.2">
      <c r="A2694" s="206"/>
      <c r="B2694" s="208" t="s">
        <v>15834</v>
      </c>
      <c r="C2694" s="206"/>
    </row>
    <row r="2695" spans="1:4" x14ac:dyDescent="0.2">
      <c r="A2695" s="211">
        <v>91028</v>
      </c>
      <c r="B2695" s="208" t="s">
        <v>15832</v>
      </c>
      <c r="C2695" s="208" t="s">
        <v>274</v>
      </c>
      <c r="D2695" s="207" t="s">
        <v>6617</v>
      </c>
    </row>
    <row r="2696" spans="1:4" x14ac:dyDescent="0.2">
      <c r="A2696" s="206"/>
      <c r="B2696" s="214" t="s">
        <v>15554</v>
      </c>
      <c r="C2696" s="206"/>
    </row>
    <row r="2697" spans="1:4" x14ac:dyDescent="0.2">
      <c r="A2697" s="206"/>
      <c r="B2697" s="208" t="s">
        <v>15835</v>
      </c>
      <c r="C2697" s="206"/>
    </row>
    <row r="2698" spans="1:4" x14ac:dyDescent="0.2">
      <c r="A2698" s="211">
        <v>91029</v>
      </c>
      <c r="B2698" s="208" t="s">
        <v>15832</v>
      </c>
      <c r="C2698" s="208" t="s">
        <v>274</v>
      </c>
      <c r="D2698" s="212" t="s">
        <v>14873</v>
      </c>
    </row>
    <row r="2699" spans="1:4" x14ac:dyDescent="0.2">
      <c r="A2699" s="206"/>
      <c r="B2699" s="214" t="s">
        <v>15554</v>
      </c>
      <c r="C2699" s="206"/>
    </row>
    <row r="2700" spans="1:4" x14ac:dyDescent="0.2">
      <c r="A2700" s="206"/>
      <c r="B2700" s="208" t="s">
        <v>15836</v>
      </c>
      <c r="C2700" s="206"/>
    </row>
    <row r="2701" spans="1:4" x14ac:dyDescent="0.2">
      <c r="A2701" s="211">
        <v>91030</v>
      </c>
      <c r="B2701" s="208" t="s">
        <v>15832</v>
      </c>
      <c r="C2701" s="208" t="s">
        <v>209</v>
      </c>
      <c r="D2701" s="212" t="s">
        <v>19948</v>
      </c>
    </row>
    <row r="2702" spans="1:4" x14ac:dyDescent="0.2">
      <c r="A2702" s="206"/>
      <c r="B2702" s="206"/>
      <c r="C2702" s="206"/>
    </row>
    <row r="2703" spans="1:4" x14ac:dyDescent="0.2">
      <c r="A2703" s="205" t="s">
        <v>7299</v>
      </c>
      <c r="B2703" s="206"/>
      <c r="C2703" s="206"/>
      <c r="D2703" s="207" t="s">
        <v>15837</v>
      </c>
    </row>
    <row r="2704" spans="1:4" x14ac:dyDescent="0.2">
      <c r="A2704" s="208" t="s">
        <v>7300</v>
      </c>
      <c r="B2704" s="206"/>
      <c r="C2704" s="208" t="s">
        <v>15391</v>
      </c>
    </row>
    <row r="2705" spans="1:4" x14ac:dyDescent="0.2">
      <c r="A2705" s="206"/>
      <c r="B2705" s="206"/>
      <c r="C2705" s="208" t="s">
        <v>15392</v>
      </c>
    </row>
    <row r="2706" spans="1:4" x14ac:dyDescent="0.2">
      <c r="A2706" s="208" t="s">
        <v>15393</v>
      </c>
      <c r="B2706" s="208" t="s">
        <v>15394</v>
      </c>
      <c r="C2706" s="206"/>
    </row>
    <row r="2707" spans="1:4" x14ac:dyDescent="0.2">
      <c r="A2707" s="208" t="s">
        <v>7301</v>
      </c>
      <c r="B2707" s="208" t="s">
        <v>7302</v>
      </c>
      <c r="C2707" s="206"/>
    </row>
    <row r="2708" spans="1:4" x14ac:dyDescent="0.2">
      <c r="A2708" s="208" t="s">
        <v>7303</v>
      </c>
      <c r="B2708" s="206"/>
      <c r="C2708" s="208" t="s">
        <v>7304</v>
      </c>
      <c r="D2708" s="207" t="s">
        <v>15395</v>
      </c>
    </row>
    <row r="2709" spans="1:4" x14ac:dyDescent="0.2">
      <c r="A2709" s="209" t="s">
        <v>40</v>
      </c>
      <c r="B2709" s="209" t="s">
        <v>7305</v>
      </c>
      <c r="C2709" s="209" t="s">
        <v>7306</v>
      </c>
      <c r="D2709" s="210" t="s">
        <v>7307</v>
      </c>
    </row>
    <row r="2710" spans="1:4" x14ac:dyDescent="0.2">
      <c r="A2710" s="208" t="s">
        <v>7476</v>
      </c>
      <c r="B2710" s="208" t="s">
        <v>7477</v>
      </c>
      <c r="C2710" s="206"/>
    </row>
    <row r="2711" spans="1:4" x14ac:dyDescent="0.2">
      <c r="A2711" s="206"/>
      <c r="B2711" s="214" t="s">
        <v>15554</v>
      </c>
      <c r="C2711" s="206"/>
    </row>
    <row r="2712" spans="1:4" x14ac:dyDescent="0.2">
      <c r="A2712" s="206"/>
      <c r="B2712" s="208" t="s">
        <v>15838</v>
      </c>
      <c r="C2712" s="206"/>
    </row>
    <row r="2713" spans="1:4" x14ac:dyDescent="0.2">
      <c r="A2713" s="211">
        <v>91273</v>
      </c>
      <c r="B2713" s="208" t="s">
        <v>15839</v>
      </c>
      <c r="C2713" s="208" t="s">
        <v>281</v>
      </c>
      <c r="D2713" s="207" t="s">
        <v>5454</v>
      </c>
    </row>
    <row r="2714" spans="1:4" x14ac:dyDescent="0.2">
      <c r="A2714" s="206"/>
      <c r="B2714" s="208" t="s">
        <v>15840</v>
      </c>
      <c r="C2714" s="206"/>
    </row>
    <row r="2715" spans="1:4" x14ac:dyDescent="0.2">
      <c r="A2715" s="211">
        <v>91274</v>
      </c>
      <c r="B2715" s="208" t="s">
        <v>15839</v>
      </c>
      <c r="C2715" s="208" t="s">
        <v>281</v>
      </c>
      <c r="D2715" s="207" t="s">
        <v>6648</v>
      </c>
    </row>
    <row r="2716" spans="1:4" x14ac:dyDescent="0.2">
      <c r="A2716" s="206"/>
      <c r="B2716" s="208" t="s">
        <v>15841</v>
      </c>
      <c r="C2716" s="206"/>
    </row>
    <row r="2717" spans="1:4" x14ac:dyDescent="0.2">
      <c r="A2717" s="211">
        <v>91275</v>
      </c>
      <c r="B2717" s="208" t="s">
        <v>15839</v>
      </c>
      <c r="C2717" s="208" t="s">
        <v>281</v>
      </c>
      <c r="D2717" s="207" t="s">
        <v>6428</v>
      </c>
    </row>
    <row r="2718" spans="1:4" x14ac:dyDescent="0.2">
      <c r="A2718" s="206"/>
      <c r="B2718" s="208" t="s">
        <v>15842</v>
      </c>
      <c r="C2718" s="206"/>
    </row>
    <row r="2719" spans="1:4" x14ac:dyDescent="0.2">
      <c r="A2719" s="211">
        <v>91276</v>
      </c>
      <c r="B2719" s="208" t="s">
        <v>15839</v>
      </c>
      <c r="C2719" s="208" t="s">
        <v>209</v>
      </c>
      <c r="D2719" s="212" t="s">
        <v>17043</v>
      </c>
    </row>
    <row r="2720" spans="1:4" x14ac:dyDescent="0.2">
      <c r="A2720" s="206"/>
      <c r="B2720" s="208" t="s">
        <v>15843</v>
      </c>
      <c r="C2720" s="206"/>
    </row>
    <row r="2721" spans="1:4" x14ac:dyDescent="0.2">
      <c r="A2721" s="206"/>
      <c r="B2721" s="208" t="s">
        <v>15844</v>
      </c>
      <c r="C2721" s="206"/>
    </row>
    <row r="2722" spans="1:4" x14ac:dyDescent="0.2">
      <c r="A2722" s="211">
        <v>91279</v>
      </c>
      <c r="B2722" s="208" t="s">
        <v>15845</v>
      </c>
      <c r="C2722" s="208" t="s">
        <v>281</v>
      </c>
      <c r="D2722" s="207" t="s">
        <v>5610</v>
      </c>
    </row>
    <row r="2723" spans="1:4" x14ac:dyDescent="0.2">
      <c r="A2723" s="206"/>
      <c r="B2723" s="208" t="s">
        <v>15559</v>
      </c>
      <c r="C2723" s="206"/>
    </row>
    <row r="2724" spans="1:4" x14ac:dyDescent="0.2">
      <c r="A2724" s="206"/>
      <c r="B2724" s="208" t="s">
        <v>15846</v>
      </c>
      <c r="C2724" s="206"/>
    </row>
    <row r="2725" spans="1:4" x14ac:dyDescent="0.2">
      <c r="A2725" s="211">
        <v>91280</v>
      </c>
      <c r="B2725" s="208" t="s">
        <v>15845</v>
      </c>
      <c r="C2725" s="208" t="s">
        <v>281</v>
      </c>
      <c r="D2725" s="207" t="s">
        <v>18698</v>
      </c>
    </row>
    <row r="2726" spans="1:4" x14ac:dyDescent="0.2">
      <c r="A2726" s="206"/>
      <c r="B2726" s="208" t="s">
        <v>15559</v>
      </c>
      <c r="C2726" s="206"/>
    </row>
    <row r="2727" spans="1:4" x14ac:dyDescent="0.2">
      <c r="A2727" s="206"/>
      <c r="B2727" s="208" t="s">
        <v>15847</v>
      </c>
      <c r="C2727" s="206"/>
    </row>
    <row r="2728" spans="1:4" x14ac:dyDescent="0.2">
      <c r="A2728" s="211">
        <v>91281</v>
      </c>
      <c r="B2728" s="208" t="s">
        <v>15845</v>
      </c>
      <c r="C2728" s="208" t="s">
        <v>281</v>
      </c>
      <c r="D2728" s="207" t="s">
        <v>6488</v>
      </c>
    </row>
    <row r="2729" spans="1:4" x14ac:dyDescent="0.2">
      <c r="A2729" s="206"/>
      <c r="B2729" s="208" t="s">
        <v>15559</v>
      </c>
      <c r="C2729" s="206"/>
    </row>
    <row r="2730" spans="1:4" x14ac:dyDescent="0.2">
      <c r="A2730" s="206"/>
      <c r="B2730" s="208" t="s">
        <v>15848</v>
      </c>
      <c r="C2730" s="206"/>
    </row>
    <row r="2731" spans="1:4" x14ac:dyDescent="0.2">
      <c r="A2731" s="211">
        <v>91282</v>
      </c>
      <c r="B2731" s="208" t="s">
        <v>15845</v>
      </c>
      <c r="C2731" s="208" t="s">
        <v>209</v>
      </c>
      <c r="D2731" s="212" t="s">
        <v>19949</v>
      </c>
    </row>
    <row r="2732" spans="1:4" x14ac:dyDescent="0.2">
      <c r="A2732" s="206"/>
      <c r="B2732" s="208" t="s">
        <v>15559</v>
      </c>
      <c r="C2732" s="206"/>
    </row>
    <row r="2733" spans="1:4" x14ac:dyDescent="0.2">
      <c r="A2733" s="206"/>
      <c r="B2733" s="208" t="s">
        <v>15849</v>
      </c>
      <c r="C2733" s="206"/>
    </row>
    <row r="2734" spans="1:4" x14ac:dyDescent="0.2">
      <c r="A2734" s="211">
        <v>91354</v>
      </c>
      <c r="B2734" s="208" t="s">
        <v>15656</v>
      </c>
      <c r="C2734" s="208" t="s">
        <v>281</v>
      </c>
      <c r="D2734" s="212" t="s">
        <v>6610</v>
      </c>
    </row>
    <row r="2735" spans="1:4" x14ac:dyDescent="0.2">
      <c r="A2735" s="206"/>
      <c r="B2735" s="208" t="s">
        <v>15477</v>
      </c>
      <c r="C2735" s="206"/>
    </row>
    <row r="2736" spans="1:4" x14ac:dyDescent="0.2">
      <c r="A2736" s="206"/>
      <c r="B2736" s="208" t="s">
        <v>8552</v>
      </c>
      <c r="C2736" s="206"/>
    </row>
    <row r="2737" spans="1:4" x14ac:dyDescent="0.2">
      <c r="A2737" s="211">
        <v>91355</v>
      </c>
      <c r="B2737" s="208" t="s">
        <v>15656</v>
      </c>
      <c r="C2737" s="208" t="s">
        <v>281</v>
      </c>
      <c r="D2737" s="212" t="s">
        <v>6607</v>
      </c>
    </row>
    <row r="2738" spans="1:4" x14ac:dyDescent="0.2">
      <c r="A2738" s="206"/>
      <c r="B2738" s="208" t="s">
        <v>15477</v>
      </c>
      <c r="C2738" s="206"/>
    </row>
    <row r="2739" spans="1:4" x14ac:dyDescent="0.2">
      <c r="A2739" s="206"/>
      <c r="B2739" s="206"/>
      <c r="C2739" s="206"/>
    </row>
    <row r="2740" spans="1:4" x14ac:dyDescent="0.2">
      <c r="A2740" s="205" t="s">
        <v>7299</v>
      </c>
      <c r="B2740" s="206"/>
      <c r="C2740" s="206"/>
      <c r="D2740" s="207" t="s">
        <v>15850</v>
      </c>
    </row>
    <row r="2741" spans="1:4" x14ac:dyDescent="0.2">
      <c r="A2741" s="208" t="s">
        <v>7300</v>
      </c>
      <c r="B2741" s="206"/>
      <c r="C2741" s="208" t="s">
        <v>15391</v>
      </c>
    </row>
    <row r="2742" spans="1:4" x14ac:dyDescent="0.2">
      <c r="A2742" s="206"/>
      <c r="B2742" s="206"/>
      <c r="C2742" s="208" t="s">
        <v>15392</v>
      </c>
    </row>
    <row r="2743" spans="1:4" x14ac:dyDescent="0.2">
      <c r="A2743" s="208" t="s">
        <v>15393</v>
      </c>
      <c r="B2743" s="208" t="s">
        <v>15394</v>
      </c>
      <c r="C2743" s="206"/>
    </row>
    <row r="2744" spans="1:4" x14ac:dyDescent="0.2">
      <c r="A2744" s="208" t="s">
        <v>7301</v>
      </c>
      <c r="B2744" s="208" t="s">
        <v>7302</v>
      </c>
      <c r="C2744" s="206"/>
    </row>
    <row r="2745" spans="1:4" x14ac:dyDescent="0.2">
      <c r="A2745" s="208" t="s">
        <v>7303</v>
      </c>
      <c r="B2745" s="206"/>
      <c r="C2745" s="208" t="s">
        <v>7304</v>
      </c>
      <c r="D2745" s="207" t="s">
        <v>15395</v>
      </c>
    </row>
    <row r="2746" spans="1:4" x14ac:dyDescent="0.2">
      <c r="A2746" s="209" t="s">
        <v>40</v>
      </c>
      <c r="B2746" s="209" t="s">
        <v>7305</v>
      </c>
      <c r="C2746" s="209" t="s">
        <v>7306</v>
      </c>
      <c r="D2746" s="210" t="s">
        <v>7307</v>
      </c>
    </row>
    <row r="2747" spans="1:4" x14ac:dyDescent="0.2">
      <c r="A2747" s="208" t="s">
        <v>7476</v>
      </c>
      <c r="B2747" s="208" t="s">
        <v>7477</v>
      </c>
      <c r="C2747" s="206"/>
    </row>
    <row r="2748" spans="1:4" x14ac:dyDescent="0.2">
      <c r="A2748" s="206"/>
      <c r="B2748" s="208" t="s">
        <v>8553</v>
      </c>
      <c r="C2748" s="206"/>
    </row>
    <row r="2749" spans="1:4" x14ac:dyDescent="0.2">
      <c r="A2749" s="211">
        <v>91356</v>
      </c>
      <c r="B2749" s="208" t="s">
        <v>15656</v>
      </c>
      <c r="C2749" s="208" t="s">
        <v>281</v>
      </c>
      <c r="D2749" s="207" t="s">
        <v>5282</v>
      </c>
    </row>
    <row r="2750" spans="1:4" x14ac:dyDescent="0.2">
      <c r="A2750" s="206"/>
      <c r="B2750" s="208" t="s">
        <v>15477</v>
      </c>
      <c r="C2750" s="206"/>
    </row>
    <row r="2751" spans="1:4" x14ac:dyDescent="0.2">
      <c r="A2751" s="206"/>
      <c r="B2751" s="208" t="s">
        <v>15851</v>
      </c>
      <c r="C2751" s="206"/>
    </row>
    <row r="2752" spans="1:4" x14ac:dyDescent="0.2">
      <c r="A2752" s="211">
        <v>91359</v>
      </c>
      <c r="B2752" s="208" t="s">
        <v>15654</v>
      </c>
      <c r="C2752" s="208" t="s">
        <v>281</v>
      </c>
      <c r="D2752" s="212" t="s">
        <v>12402</v>
      </c>
    </row>
    <row r="2753" spans="1:4" x14ac:dyDescent="0.2">
      <c r="A2753" s="206"/>
      <c r="B2753" s="208" t="s">
        <v>15491</v>
      </c>
      <c r="C2753" s="206"/>
    </row>
    <row r="2754" spans="1:4" x14ac:dyDescent="0.2">
      <c r="A2754" s="206"/>
      <c r="B2754" s="208" t="s">
        <v>15852</v>
      </c>
      <c r="C2754" s="206"/>
    </row>
    <row r="2755" spans="1:4" x14ac:dyDescent="0.2">
      <c r="A2755" s="211">
        <v>91360</v>
      </c>
      <c r="B2755" s="208" t="s">
        <v>15654</v>
      </c>
      <c r="C2755" s="208" t="s">
        <v>281</v>
      </c>
      <c r="D2755" s="212" t="s">
        <v>5415</v>
      </c>
    </row>
    <row r="2756" spans="1:4" x14ac:dyDescent="0.2">
      <c r="A2756" s="206"/>
      <c r="B2756" s="208" t="s">
        <v>15491</v>
      </c>
      <c r="C2756" s="206"/>
    </row>
    <row r="2757" spans="1:4" x14ac:dyDescent="0.2">
      <c r="A2757" s="206"/>
      <c r="B2757" s="208" t="s">
        <v>15853</v>
      </c>
      <c r="C2757" s="206"/>
    </row>
    <row r="2758" spans="1:4" x14ac:dyDescent="0.2">
      <c r="A2758" s="211">
        <v>91361</v>
      </c>
      <c r="B2758" s="208" t="s">
        <v>15654</v>
      </c>
      <c r="C2758" s="208" t="s">
        <v>281</v>
      </c>
      <c r="D2758" s="207" t="s">
        <v>5342</v>
      </c>
    </row>
    <row r="2759" spans="1:4" x14ac:dyDescent="0.2">
      <c r="A2759" s="206"/>
      <c r="B2759" s="208" t="s">
        <v>15491</v>
      </c>
      <c r="C2759" s="206"/>
    </row>
    <row r="2760" spans="1:4" x14ac:dyDescent="0.2">
      <c r="A2760" s="206"/>
      <c r="B2760" s="208" t="s">
        <v>15854</v>
      </c>
      <c r="C2760" s="206"/>
    </row>
    <row r="2761" spans="1:4" x14ac:dyDescent="0.2">
      <c r="A2761" s="211">
        <v>91367</v>
      </c>
      <c r="B2761" s="208" t="s">
        <v>15646</v>
      </c>
      <c r="C2761" s="208" t="s">
        <v>274</v>
      </c>
      <c r="D2761" s="212" t="s">
        <v>19023</v>
      </c>
    </row>
    <row r="2762" spans="1:4" x14ac:dyDescent="0.2">
      <c r="A2762" s="206"/>
      <c r="B2762" s="208" t="s">
        <v>15468</v>
      </c>
      <c r="C2762" s="206"/>
    </row>
    <row r="2763" spans="1:4" x14ac:dyDescent="0.2">
      <c r="A2763" s="206"/>
      <c r="B2763" s="208" t="s">
        <v>15855</v>
      </c>
      <c r="C2763" s="206"/>
    </row>
    <row r="2764" spans="1:4" x14ac:dyDescent="0.2">
      <c r="A2764" s="211">
        <v>91368</v>
      </c>
      <c r="B2764" s="208" t="s">
        <v>15646</v>
      </c>
      <c r="C2764" s="208" t="s">
        <v>274</v>
      </c>
      <c r="D2764" s="212" t="s">
        <v>5615</v>
      </c>
    </row>
    <row r="2765" spans="1:4" x14ac:dyDescent="0.2">
      <c r="A2765" s="206"/>
      <c r="B2765" s="208" t="s">
        <v>15468</v>
      </c>
      <c r="C2765" s="206"/>
    </row>
    <row r="2766" spans="1:4" x14ac:dyDescent="0.2">
      <c r="A2766" s="206"/>
      <c r="B2766" s="208" t="s">
        <v>15856</v>
      </c>
      <c r="C2766" s="206"/>
    </row>
    <row r="2767" spans="1:4" x14ac:dyDescent="0.2">
      <c r="A2767" s="211">
        <v>91369</v>
      </c>
      <c r="B2767" s="208" t="s">
        <v>15646</v>
      </c>
      <c r="C2767" s="208" t="s">
        <v>274</v>
      </c>
      <c r="D2767" s="207" t="s">
        <v>5462</v>
      </c>
    </row>
    <row r="2768" spans="1:4" x14ac:dyDescent="0.2">
      <c r="A2768" s="206"/>
      <c r="B2768" s="208" t="s">
        <v>15468</v>
      </c>
      <c r="C2768" s="206"/>
    </row>
    <row r="2769" spans="1:4" x14ac:dyDescent="0.2">
      <c r="A2769" s="206"/>
      <c r="B2769" s="208" t="s">
        <v>15857</v>
      </c>
      <c r="C2769" s="206"/>
    </row>
    <row r="2770" spans="1:4" x14ac:dyDescent="0.2">
      <c r="A2770" s="211">
        <v>91375</v>
      </c>
      <c r="B2770" s="208" t="s">
        <v>15657</v>
      </c>
      <c r="C2770" s="208" t="s">
        <v>281</v>
      </c>
      <c r="D2770" s="212" t="s">
        <v>5784</v>
      </c>
    </row>
    <row r="2771" spans="1:4" x14ac:dyDescent="0.2">
      <c r="A2771" s="206"/>
      <c r="B2771" s="208" t="s">
        <v>15479</v>
      </c>
      <c r="C2771" s="206"/>
    </row>
    <row r="2772" spans="1:4" x14ac:dyDescent="0.2">
      <c r="A2772" s="206"/>
      <c r="B2772" s="208" t="s">
        <v>15858</v>
      </c>
      <c r="C2772" s="206"/>
    </row>
    <row r="2773" spans="1:4" x14ac:dyDescent="0.2">
      <c r="A2773" s="211">
        <v>91376</v>
      </c>
      <c r="B2773" s="208" t="s">
        <v>15657</v>
      </c>
      <c r="C2773" s="208" t="s">
        <v>281</v>
      </c>
      <c r="D2773" s="212" t="s">
        <v>16951</v>
      </c>
    </row>
    <row r="2774" spans="1:4" x14ac:dyDescent="0.2">
      <c r="A2774" s="206"/>
      <c r="B2774" s="208" t="s">
        <v>15479</v>
      </c>
      <c r="C2774" s="206"/>
    </row>
    <row r="2775" spans="1:4" x14ac:dyDescent="0.2">
      <c r="A2775" s="206"/>
      <c r="B2775" s="208" t="s">
        <v>15859</v>
      </c>
      <c r="C2775" s="206"/>
    </row>
    <row r="2776" spans="1:4" x14ac:dyDescent="0.2">
      <c r="A2776" s="206"/>
      <c r="B2776" s="206"/>
      <c r="C2776" s="206"/>
    </row>
    <row r="2777" spans="1:4" x14ac:dyDescent="0.2">
      <c r="A2777" s="205" t="s">
        <v>7299</v>
      </c>
      <c r="B2777" s="206"/>
      <c r="C2777" s="206"/>
      <c r="D2777" s="207" t="s">
        <v>15860</v>
      </c>
    </row>
    <row r="2778" spans="1:4" x14ac:dyDescent="0.2">
      <c r="A2778" s="208" t="s">
        <v>7300</v>
      </c>
      <c r="B2778" s="206"/>
      <c r="C2778" s="208" t="s">
        <v>15391</v>
      </c>
    </row>
    <row r="2779" spans="1:4" x14ac:dyDescent="0.2">
      <c r="A2779" s="206"/>
      <c r="B2779" s="206"/>
      <c r="C2779" s="208" t="s">
        <v>15392</v>
      </c>
    </row>
    <row r="2780" spans="1:4" x14ac:dyDescent="0.2">
      <c r="A2780" s="208" t="s">
        <v>15393</v>
      </c>
      <c r="B2780" s="208" t="s">
        <v>15394</v>
      </c>
      <c r="C2780" s="206"/>
    </row>
    <row r="2781" spans="1:4" x14ac:dyDescent="0.2">
      <c r="A2781" s="208" t="s">
        <v>7301</v>
      </c>
      <c r="B2781" s="208" t="s">
        <v>7302</v>
      </c>
      <c r="C2781" s="206"/>
    </row>
    <row r="2782" spans="1:4" x14ac:dyDescent="0.2">
      <c r="A2782" s="208" t="s">
        <v>7303</v>
      </c>
      <c r="B2782" s="206"/>
      <c r="C2782" s="208" t="s">
        <v>7304</v>
      </c>
      <c r="D2782" s="207" t="s">
        <v>15395</v>
      </c>
    </row>
    <row r="2783" spans="1:4" x14ac:dyDescent="0.2">
      <c r="A2783" s="209" t="s">
        <v>40</v>
      </c>
      <c r="B2783" s="209" t="s">
        <v>7305</v>
      </c>
      <c r="C2783" s="209" t="s">
        <v>7306</v>
      </c>
      <c r="D2783" s="210" t="s">
        <v>7307</v>
      </c>
    </row>
    <row r="2784" spans="1:4" x14ac:dyDescent="0.2">
      <c r="A2784" s="208" t="s">
        <v>7476</v>
      </c>
      <c r="B2784" s="208" t="s">
        <v>7477</v>
      </c>
      <c r="C2784" s="206"/>
    </row>
    <row r="2785" spans="1:4" x14ac:dyDescent="0.2">
      <c r="A2785" s="211">
        <v>91377</v>
      </c>
      <c r="B2785" s="208" t="s">
        <v>15657</v>
      </c>
      <c r="C2785" s="208" t="s">
        <v>281</v>
      </c>
      <c r="D2785" s="207" t="s">
        <v>5248</v>
      </c>
    </row>
    <row r="2786" spans="1:4" x14ac:dyDescent="0.2">
      <c r="A2786" s="206"/>
      <c r="B2786" s="208" t="s">
        <v>15479</v>
      </c>
      <c r="C2786" s="206"/>
    </row>
    <row r="2787" spans="1:4" x14ac:dyDescent="0.2">
      <c r="A2787" s="206"/>
      <c r="B2787" s="208" t="s">
        <v>15861</v>
      </c>
      <c r="C2787" s="206"/>
    </row>
    <row r="2788" spans="1:4" x14ac:dyDescent="0.2">
      <c r="A2788" s="211">
        <v>91380</v>
      </c>
      <c r="B2788" s="208" t="s">
        <v>15862</v>
      </c>
      <c r="C2788" s="208" t="s">
        <v>274</v>
      </c>
      <c r="D2788" s="212" t="s">
        <v>6974</v>
      </c>
    </row>
    <row r="2789" spans="1:4" x14ac:dyDescent="0.2">
      <c r="A2789" s="206"/>
      <c r="B2789" s="208" t="s">
        <v>15563</v>
      </c>
      <c r="C2789" s="206"/>
    </row>
    <row r="2790" spans="1:4" x14ac:dyDescent="0.2">
      <c r="A2790" s="206"/>
      <c r="B2790" s="208" t="s">
        <v>15863</v>
      </c>
      <c r="C2790" s="206"/>
    </row>
    <row r="2791" spans="1:4" x14ac:dyDescent="0.2">
      <c r="A2791" s="211">
        <v>91381</v>
      </c>
      <c r="B2791" s="208" t="s">
        <v>15862</v>
      </c>
      <c r="C2791" s="208" t="s">
        <v>274</v>
      </c>
      <c r="D2791" s="212" t="s">
        <v>5827</v>
      </c>
    </row>
    <row r="2792" spans="1:4" x14ac:dyDescent="0.2">
      <c r="A2792" s="206"/>
      <c r="B2792" s="208" t="s">
        <v>15563</v>
      </c>
      <c r="C2792" s="206"/>
    </row>
    <row r="2793" spans="1:4" x14ac:dyDescent="0.2">
      <c r="A2793" s="206"/>
      <c r="B2793" s="208" t="s">
        <v>15864</v>
      </c>
      <c r="C2793" s="206"/>
    </row>
    <row r="2794" spans="1:4" x14ac:dyDescent="0.2">
      <c r="A2794" s="211">
        <v>91382</v>
      </c>
      <c r="B2794" s="208" t="s">
        <v>15862</v>
      </c>
      <c r="C2794" s="208" t="s">
        <v>274</v>
      </c>
      <c r="D2794" s="207" t="s">
        <v>5458</v>
      </c>
    </row>
    <row r="2795" spans="1:4" x14ac:dyDescent="0.2">
      <c r="A2795" s="206"/>
      <c r="B2795" s="208" t="s">
        <v>15563</v>
      </c>
      <c r="C2795" s="206"/>
    </row>
    <row r="2796" spans="1:4" x14ac:dyDescent="0.2">
      <c r="A2796" s="206"/>
      <c r="B2796" s="208" t="s">
        <v>15865</v>
      </c>
      <c r="C2796" s="206"/>
    </row>
    <row r="2797" spans="1:4" x14ac:dyDescent="0.2">
      <c r="A2797" s="206"/>
      <c r="B2797" s="208" t="s">
        <v>7973</v>
      </c>
      <c r="C2797" s="206"/>
    </row>
    <row r="2798" spans="1:4" x14ac:dyDescent="0.2">
      <c r="A2798" s="211">
        <v>91383</v>
      </c>
      <c r="B2798" s="208" t="s">
        <v>15862</v>
      </c>
      <c r="C2798" s="208" t="s">
        <v>274</v>
      </c>
      <c r="D2798" s="212" t="s">
        <v>8158</v>
      </c>
    </row>
    <row r="2799" spans="1:4" x14ac:dyDescent="0.2">
      <c r="A2799" s="206"/>
      <c r="B2799" s="208" t="s">
        <v>15563</v>
      </c>
      <c r="C2799" s="206"/>
    </row>
    <row r="2800" spans="1:4" x14ac:dyDescent="0.2">
      <c r="A2800" s="206"/>
      <c r="B2800" s="208" t="s">
        <v>15866</v>
      </c>
      <c r="C2800" s="206"/>
    </row>
    <row r="2801" spans="1:4" x14ac:dyDescent="0.2">
      <c r="A2801" s="211">
        <v>91384</v>
      </c>
      <c r="B2801" s="208" t="s">
        <v>15862</v>
      </c>
      <c r="C2801" s="208" t="s">
        <v>209</v>
      </c>
      <c r="D2801" s="212" t="s">
        <v>8390</v>
      </c>
    </row>
    <row r="2802" spans="1:4" x14ac:dyDescent="0.2">
      <c r="A2802" s="206"/>
      <c r="B2802" s="208" t="s">
        <v>15563</v>
      </c>
      <c r="C2802" s="206"/>
    </row>
    <row r="2803" spans="1:4" x14ac:dyDescent="0.2">
      <c r="A2803" s="206"/>
      <c r="B2803" s="208" t="s">
        <v>15867</v>
      </c>
      <c r="C2803" s="206"/>
    </row>
    <row r="2804" spans="1:4" x14ac:dyDescent="0.2">
      <c r="A2804" s="206"/>
      <c r="B2804" s="208" t="s">
        <v>8509</v>
      </c>
      <c r="C2804" s="206"/>
    </row>
    <row r="2805" spans="1:4" x14ac:dyDescent="0.2">
      <c r="A2805" s="211">
        <v>91390</v>
      </c>
      <c r="B2805" s="208" t="s">
        <v>15688</v>
      </c>
      <c r="C2805" s="208" t="s">
        <v>274</v>
      </c>
      <c r="D2805" s="212" t="s">
        <v>19902</v>
      </c>
    </row>
    <row r="2806" spans="1:4" x14ac:dyDescent="0.2">
      <c r="A2806" s="206"/>
      <c r="B2806" s="208" t="s">
        <v>15499</v>
      </c>
      <c r="C2806" s="206"/>
    </row>
    <row r="2807" spans="1:4" x14ac:dyDescent="0.2">
      <c r="A2807" s="206"/>
      <c r="B2807" s="208" t="s">
        <v>15500</v>
      </c>
      <c r="C2807" s="206"/>
    </row>
    <row r="2808" spans="1:4" x14ac:dyDescent="0.2">
      <c r="A2808" s="206"/>
      <c r="B2808" s="208" t="s">
        <v>15717</v>
      </c>
      <c r="C2808" s="206"/>
    </row>
    <row r="2809" spans="1:4" x14ac:dyDescent="0.2">
      <c r="A2809" s="211">
        <v>91391</v>
      </c>
      <c r="B2809" s="208" t="s">
        <v>15688</v>
      </c>
      <c r="C2809" s="208" t="s">
        <v>274</v>
      </c>
      <c r="D2809" s="212" t="s">
        <v>5427</v>
      </c>
    </row>
    <row r="2810" spans="1:4" x14ac:dyDescent="0.2">
      <c r="A2810" s="206"/>
      <c r="B2810" s="208" t="s">
        <v>15499</v>
      </c>
      <c r="C2810" s="206"/>
    </row>
    <row r="2811" spans="1:4" x14ac:dyDescent="0.2">
      <c r="A2811" s="206"/>
      <c r="B2811" s="208" t="s">
        <v>15500</v>
      </c>
      <c r="C2811" s="206"/>
    </row>
    <row r="2812" spans="1:4" x14ac:dyDescent="0.2">
      <c r="A2812" s="206"/>
      <c r="B2812" s="208" t="s">
        <v>15868</v>
      </c>
      <c r="C2812" s="206"/>
    </row>
    <row r="2813" spans="1:4" x14ac:dyDescent="0.2">
      <c r="A2813" s="206"/>
      <c r="B2813" s="206"/>
      <c r="C2813" s="206"/>
    </row>
    <row r="2814" spans="1:4" x14ac:dyDescent="0.2">
      <c r="A2814" s="205" t="s">
        <v>7299</v>
      </c>
      <c r="B2814" s="206"/>
      <c r="C2814" s="206"/>
      <c r="D2814" s="207" t="s">
        <v>15869</v>
      </c>
    </row>
    <row r="2815" spans="1:4" x14ac:dyDescent="0.2">
      <c r="A2815" s="208" t="s">
        <v>7300</v>
      </c>
      <c r="B2815" s="206"/>
      <c r="C2815" s="208" t="s">
        <v>15391</v>
      </c>
    </row>
    <row r="2816" spans="1:4" x14ac:dyDescent="0.2">
      <c r="A2816" s="206"/>
      <c r="B2816" s="206"/>
      <c r="C2816" s="208" t="s">
        <v>15392</v>
      </c>
    </row>
    <row r="2817" spans="1:4" x14ac:dyDescent="0.2">
      <c r="A2817" s="208" t="s">
        <v>15393</v>
      </c>
      <c r="B2817" s="208" t="s">
        <v>15394</v>
      </c>
      <c r="C2817" s="206"/>
    </row>
    <row r="2818" spans="1:4" x14ac:dyDescent="0.2">
      <c r="A2818" s="208" t="s">
        <v>7301</v>
      </c>
      <c r="B2818" s="208" t="s">
        <v>7302</v>
      </c>
      <c r="C2818" s="206"/>
    </row>
    <row r="2819" spans="1:4" x14ac:dyDescent="0.2">
      <c r="A2819" s="208" t="s">
        <v>7303</v>
      </c>
      <c r="B2819" s="206"/>
      <c r="C2819" s="208" t="s">
        <v>7304</v>
      </c>
      <c r="D2819" s="207" t="s">
        <v>15395</v>
      </c>
    </row>
    <row r="2820" spans="1:4" x14ac:dyDescent="0.2">
      <c r="A2820" s="209" t="s">
        <v>40</v>
      </c>
      <c r="B2820" s="209" t="s">
        <v>7305</v>
      </c>
      <c r="C2820" s="209" t="s">
        <v>7306</v>
      </c>
      <c r="D2820" s="210" t="s">
        <v>7307</v>
      </c>
    </row>
    <row r="2821" spans="1:4" x14ac:dyDescent="0.2">
      <c r="A2821" s="208" t="s">
        <v>7476</v>
      </c>
      <c r="B2821" s="208" t="s">
        <v>7477</v>
      </c>
      <c r="C2821" s="206"/>
    </row>
    <row r="2822" spans="1:4" x14ac:dyDescent="0.2">
      <c r="A2822" s="211">
        <v>91392</v>
      </c>
      <c r="B2822" s="208" t="s">
        <v>15688</v>
      </c>
      <c r="C2822" s="208" t="s">
        <v>274</v>
      </c>
      <c r="D2822" s="207" t="s">
        <v>5365</v>
      </c>
    </row>
    <row r="2823" spans="1:4" x14ac:dyDescent="0.2">
      <c r="A2823" s="206"/>
      <c r="B2823" s="208" t="s">
        <v>15499</v>
      </c>
      <c r="C2823" s="206"/>
    </row>
    <row r="2824" spans="1:4" x14ac:dyDescent="0.2">
      <c r="A2824" s="206"/>
      <c r="B2824" s="208" t="s">
        <v>15500</v>
      </c>
      <c r="C2824" s="206"/>
    </row>
    <row r="2825" spans="1:4" x14ac:dyDescent="0.2">
      <c r="A2825" s="206"/>
      <c r="B2825" s="208" t="s">
        <v>15870</v>
      </c>
      <c r="C2825" s="206"/>
    </row>
    <row r="2826" spans="1:4" x14ac:dyDescent="0.2">
      <c r="A2826" s="211">
        <v>91396</v>
      </c>
      <c r="B2826" s="208" t="s">
        <v>15659</v>
      </c>
      <c r="C2826" s="208" t="s">
        <v>281</v>
      </c>
      <c r="D2826" s="212" t="s">
        <v>10534</v>
      </c>
    </row>
    <row r="2827" spans="1:4" x14ac:dyDescent="0.2">
      <c r="A2827" s="206"/>
      <c r="B2827" s="208" t="s">
        <v>15482</v>
      </c>
      <c r="C2827" s="206"/>
    </row>
    <row r="2828" spans="1:4" x14ac:dyDescent="0.2">
      <c r="A2828" s="206"/>
      <c r="B2828" s="208" t="s">
        <v>15871</v>
      </c>
      <c r="C2828" s="206"/>
    </row>
    <row r="2829" spans="1:4" x14ac:dyDescent="0.2">
      <c r="A2829" s="211">
        <v>91397</v>
      </c>
      <c r="B2829" s="208" t="s">
        <v>15659</v>
      </c>
      <c r="C2829" s="208" t="s">
        <v>281</v>
      </c>
      <c r="D2829" s="212" t="s">
        <v>6247</v>
      </c>
    </row>
    <row r="2830" spans="1:4" x14ac:dyDescent="0.2">
      <c r="A2830" s="206"/>
      <c r="B2830" s="208" t="s">
        <v>15482</v>
      </c>
      <c r="C2830" s="206"/>
    </row>
    <row r="2831" spans="1:4" x14ac:dyDescent="0.2">
      <c r="A2831" s="206"/>
      <c r="B2831" s="208" t="s">
        <v>15872</v>
      </c>
      <c r="C2831" s="206"/>
    </row>
    <row r="2832" spans="1:4" x14ac:dyDescent="0.2">
      <c r="A2832" s="211">
        <v>91398</v>
      </c>
      <c r="B2832" s="208" t="s">
        <v>15659</v>
      </c>
      <c r="C2832" s="208" t="s">
        <v>281</v>
      </c>
      <c r="D2832" s="207" t="s">
        <v>5491</v>
      </c>
    </row>
    <row r="2833" spans="1:4" x14ac:dyDescent="0.2">
      <c r="A2833" s="206"/>
      <c r="B2833" s="208" t="s">
        <v>15482</v>
      </c>
      <c r="C2833" s="206"/>
    </row>
    <row r="2834" spans="1:4" x14ac:dyDescent="0.2">
      <c r="A2834" s="206"/>
      <c r="B2834" s="208" t="s">
        <v>15873</v>
      </c>
      <c r="C2834" s="206"/>
    </row>
    <row r="2835" spans="1:4" x14ac:dyDescent="0.2">
      <c r="A2835" s="206"/>
      <c r="B2835" s="208" t="s">
        <v>8519</v>
      </c>
      <c r="C2835" s="206"/>
    </row>
    <row r="2836" spans="1:4" x14ac:dyDescent="0.2">
      <c r="A2836" s="211">
        <v>91402</v>
      </c>
      <c r="B2836" s="208" t="s">
        <v>15667</v>
      </c>
      <c r="C2836" s="208" t="s">
        <v>274</v>
      </c>
      <c r="D2836" s="207" t="s">
        <v>14499</v>
      </c>
    </row>
    <row r="2837" spans="1:4" x14ac:dyDescent="0.2">
      <c r="A2837" s="206"/>
      <c r="B2837" s="208" t="s">
        <v>15495</v>
      </c>
      <c r="C2837" s="206"/>
    </row>
    <row r="2838" spans="1:4" x14ac:dyDescent="0.2">
      <c r="A2838" s="206"/>
      <c r="B2838" s="208" t="s">
        <v>15874</v>
      </c>
      <c r="C2838" s="206"/>
    </row>
    <row r="2839" spans="1:4" x14ac:dyDescent="0.2">
      <c r="A2839" s="211">
        <v>91466</v>
      </c>
      <c r="B2839" s="208" t="s">
        <v>8637</v>
      </c>
      <c r="C2839" s="208" t="s">
        <v>281</v>
      </c>
      <c r="D2839" s="207" t="s">
        <v>5623</v>
      </c>
    </row>
    <row r="2840" spans="1:4" x14ac:dyDescent="0.2">
      <c r="A2840" s="206"/>
      <c r="B2840" s="208" t="s">
        <v>15485</v>
      </c>
      <c r="C2840" s="206"/>
    </row>
    <row r="2841" spans="1:4" x14ac:dyDescent="0.2">
      <c r="A2841" s="206"/>
      <c r="B2841" s="208" t="s">
        <v>15875</v>
      </c>
      <c r="C2841" s="206"/>
    </row>
    <row r="2842" spans="1:4" x14ac:dyDescent="0.2">
      <c r="A2842" s="206"/>
      <c r="B2842" s="208" t="s">
        <v>15824</v>
      </c>
      <c r="C2842" s="206"/>
    </row>
    <row r="2843" spans="1:4" x14ac:dyDescent="0.2">
      <c r="A2843" s="211">
        <v>91467</v>
      </c>
      <c r="B2843" s="208" t="s">
        <v>8637</v>
      </c>
      <c r="C2843" s="208" t="s">
        <v>209</v>
      </c>
      <c r="D2843" s="212" t="s">
        <v>19950</v>
      </c>
    </row>
    <row r="2844" spans="1:4" x14ac:dyDescent="0.2">
      <c r="A2844" s="206"/>
      <c r="B2844" s="208" t="s">
        <v>15485</v>
      </c>
      <c r="C2844" s="206"/>
    </row>
    <row r="2845" spans="1:4" x14ac:dyDescent="0.2">
      <c r="A2845" s="206"/>
      <c r="B2845" s="208" t="s">
        <v>15876</v>
      </c>
      <c r="C2845" s="206"/>
    </row>
    <row r="2846" spans="1:4" x14ac:dyDescent="0.2">
      <c r="A2846" s="206"/>
      <c r="B2846" s="208" t="s">
        <v>15844</v>
      </c>
      <c r="C2846" s="206"/>
    </row>
    <row r="2847" spans="1:4" x14ac:dyDescent="0.2">
      <c r="A2847" s="211">
        <v>91468</v>
      </c>
      <c r="B2847" s="208" t="s">
        <v>8112</v>
      </c>
      <c r="C2847" s="208" t="s">
        <v>274</v>
      </c>
      <c r="D2847" s="212" t="s">
        <v>5360</v>
      </c>
    </row>
    <row r="2848" spans="1:4" x14ac:dyDescent="0.2">
      <c r="A2848" s="206"/>
      <c r="B2848" s="208" t="s">
        <v>15504</v>
      </c>
      <c r="C2848" s="206"/>
    </row>
    <row r="2849" spans="1:4" x14ac:dyDescent="0.2">
      <c r="A2849" s="206"/>
      <c r="B2849" s="208" t="s">
        <v>15877</v>
      </c>
      <c r="C2849" s="206"/>
    </row>
    <row r="2850" spans="1:4" x14ac:dyDescent="0.2">
      <c r="A2850" s="206"/>
      <c r="B2850" s="206"/>
      <c r="C2850" s="206"/>
    </row>
    <row r="2851" spans="1:4" x14ac:dyDescent="0.2">
      <c r="A2851" s="205" t="s">
        <v>7299</v>
      </c>
      <c r="B2851" s="206"/>
      <c r="C2851" s="206"/>
      <c r="D2851" s="207" t="s">
        <v>15878</v>
      </c>
    </row>
    <row r="2852" spans="1:4" x14ac:dyDescent="0.2">
      <c r="A2852" s="208" t="s">
        <v>7300</v>
      </c>
      <c r="B2852" s="206"/>
      <c r="C2852" s="208" t="s">
        <v>15391</v>
      </c>
    </row>
    <row r="2853" spans="1:4" x14ac:dyDescent="0.2">
      <c r="A2853" s="206"/>
      <c r="B2853" s="206"/>
      <c r="C2853" s="208" t="s">
        <v>15392</v>
      </c>
    </row>
    <row r="2854" spans="1:4" x14ac:dyDescent="0.2">
      <c r="A2854" s="208" t="s">
        <v>15393</v>
      </c>
      <c r="B2854" s="208" t="s">
        <v>15394</v>
      </c>
      <c r="C2854" s="206"/>
    </row>
    <row r="2855" spans="1:4" x14ac:dyDescent="0.2">
      <c r="A2855" s="208" t="s">
        <v>7301</v>
      </c>
      <c r="B2855" s="208" t="s">
        <v>7302</v>
      </c>
      <c r="C2855" s="206"/>
    </row>
    <row r="2856" spans="1:4" x14ac:dyDescent="0.2">
      <c r="A2856" s="208" t="s">
        <v>7303</v>
      </c>
      <c r="B2856" s="206"/>
      <c r="C2856" s="208" t="s">
        <v>7304</v>
      </c>
      <c r="D2856" s="207" t="s">
        <v>15395</v>
      </c>
    </row>
    <row r="2857" spans="1:4" x14ac:dyDescent="0.2">
      <c r="A2857" s="209" t="s">
        <v>40</v>
      </c>
      <c r="B2857" s="209" t="s">
        <v>7305</v>
      </c>
      <c r="C2857" s="209" t="s">
        <v>7306</v>
      </c>
      <c r="D2857" s="210" t="s">
        <v>7307</v>
      </c>
    </row>
    <row r="2858" spans="1:4" x14ac:dyDescent="0.2">
      <c r="A2858" s="208" t="s">
        <v>7476</v>
      </c>
      <c r="B2858" s="208" t="s">
        <v>7477</v>
      </c>
      <c r="C2858" s="206"/>
    </row>
    <row r="2859" spans="1:4" x14ac:dyDescent="0.2">
      <c r="A2859" s="206"/>
      <c r="B2859" s="211">
        <v>15</v>
      </c>
      <c r="C2859" s="206"/>
    </row>
    <row r="2860" spans="1:4" x14ac:dyDescent="0.2">
      <c r="A2860" s="211">
        <v>91469</v>
      </c>
      <c r="B2860" s="208" t="s">
        <v>8112</v>
      </c>
      <c r="C2860" s="208" t="s">
        <v>274</v>
      </c>
      <c r="D2860" s="212" t="s">
        <v>6900</v>
      </c>
    </row>
    <row r="2861" spans="1:4" x14ac:dyDescent="0.2">
      <c r="A2861" s="206"/>
      <c r="B2861" s="208" t="s">
        <v>15504</v>
      </c>
      <c r="C2861" s="206"/>
    </row>
    <row r="2862" spans="1:4" x14ac:dyDescent="0.2">
      <c r="A2862" s="206"/>
      <c r="B2862" s="208" t="s">
        <v>15879</v>
      </c>
      <c r="C2862" s="206"/>
    </row>
    <row r="2863" spans="1:4" x14ac:dyDescent="0.2">
      <c r="A2863" s="211">
        <v>91484</v>
      </c>
      <c r="B2863" s="208" t="s">
        <v>8112</v>
      </c>
      <c r="C2863" s="208" t="s">
        <v>274</v>
      </c>
      <c r="D2863" s="207" t="s">
        <v>6464</v>
      </c>
    </row>
    <row r="2864" spans="1:4" x14ac:dyDescent="0.2">
      <c r="A2864" s="206"/>
      <c r="B2864" s="208" t="s">
        <v>15504</v>
      </c>
      <c r="C2864" s="206"/>
    </row>
    <row r="2865" spans="1:4" x14ac:dyDescent="0.2">
      <c r="A2865" s="206"/>
      <c r="B2865" s="208" t="s">
        <v>15880</v>
      </c>
      <c r="C2865" s="206"/>
    </row>
    <row r="2866" spans="1:4" x14ac:dyDescent="0.2">
      <c r="A2866" s="206"/>
      <c r="B2866" s="208" t="s">
        <v>15881</v>
      </c>
      <c r="C2866" s="206"/>
    </row>
    <row r="2867" spans="1:4" x14ac:dyDescent="0.2">
      <c r="A2867" s="211">
        <v>91485</v>
      </c>
      <c r="B2867" s="208" t="s">
        <v>8112</v>
      </c>
      <c r="C2867" s="208" t="s">
        <v>209</v>
      </c>
      <c r="D2867" s="212" t="s">
        <v>19951</v>
      </c>
    </row>
    <row r="2868" spans="1:4" x14ac:dyDescent="0.2">
      <c r="A2868" s="206"/>
      <c r="B2868" s="208" t="s">
        <v>15504</v>
      </c>
      <c r="C2868" s="206"/>
    </row>
    <row r="2869" spans="1:4" x14ac:dyDescent="0.2">
      <c r="A2869" s="206"/>
      <c r="B2869" s="208" t="s">
        <v>15882</v>
      </c>
      <c r="C2869" s="206"/>
    </row>
    <row r="2870" spans="1:4" x14ac:dyDescent="0.2">
      <c r="A2870" s="206"/>
      <c r="B2870" s="208" t="s">
        <v>15883</v>
      </c>
      <c r="C2870" s="206"/>
    </row>
    <row r="2871" spans="1:4" x14ac:dyDescent="0.2">
      <c r="A2871" s="211">
        <v>91529</v>
      </c>
      <c r="B2871" s="208" t="s">
        <v>15884</v>
      </c>
      <c r="C2871" s="208" t="s">
        <v>281</v>
      </c>
      <c r="D2871" s="212" t="s">
        <v>5671</v>
      </c>
    </row>
    <row r="2872" spans="1:4" x14ac:dyDescent="0.2">
      <c r="A2872" s="206"/>
      <c r="B2872" s="208" t="s">
        <v>15885</v>
      </c>
      <c r="C2872" s="206"/>
    </row>
    <row r="2873" spans="1:4" x14ac:dyDescent="0.2">
      <c r="A2873" s="211">
        <v>91530</v>
      </c>
      <c r="B2873" s="208" t="s">
        <v>15884</v>
      </c>
      <c r="C2873" s="208" t="s">
        <v>281</v>
      </c>
      <c r="D2873" s="207" t="s">
        <v>5833</v>
      </c>
    </row>
    <row r="2874" spans="1:4" x14ac:dyDescent="0.2">
      <c r="A2874" s="206"/>
      <c r="B2874" s="208" t="s">
        <v>15886</v>
      </c>
      <c r="C2874" s="206"/>
    </row>
    <row r="2875" spans="1:4" x14ac:dyDescent="0.2">
      <c r="A2875" s="211">
        <v>91531</v>
      </c>
      <c r="B2875" s="208" t="s">
        <v>15884</v>
      </c>
      <c r="C2875" s="208" t="s">
        <v>281</v>
      </c>
      <c r="D2875" s="212" t="s">
        <v>6390</v>
      </c>
    </row>
    <row r="2876" spans="1:4" x14ac:dyDescent="0.2">
      <c r="A2876" s="206"/>
      <c r="B2876" s="208" t="s">
        <v>15887</v>
      </c>
      <c r="C2876" s="206"/>
    </row>
    <row r="2877" spans="1:4" x14ac:dyDescent="0.2">
      <c r="A2877" s="211">
        <v>91532</v>
      </c>
      <c r="B2877" s="208" t="s">
        <v>15884</v>
      </c>
      <c r="C2877" s="208" t="s">
        <v>209</v>
      </c>
      <c r="D2877" s="212" t="s">
        <v>11431</v>
      </c>
    </row>
    <row r="2878" spans="1:4" x14ac:dyDescent="0.2">
      <c r="A2878" s="206"/>
      <c r="B2878" s="208" t="s">
        <v>15888</v>
      </c>
      <c r="C2878" s="206"/>
    </row>
    <row r="2879" spans="1:4" x14ac:dyDescent="0.2">
      <c r="A2879" s="211">
        <v>91629</v>
      </c>
      <c r="B2879" s="208" t="s">
        <v>15889</v>
      </c>
      <c r="C2879" s="208" t="s">
        <v>281</v>
      </c>
      <c r="D2879" s="212" t="s">
        <v>14527</v>
      </c>
    </row>
    <row r="2880" spans="1:4" x14ac:dyDescent="0.2">
      <c r="A2880" s="206"/>
      <c r="B2880" s="208" t="s">
        <v>15568</v>
      </c>
      <c r="C2880" s="206"/>
    </row>
    <row r="2881" spans="1:4" x14ac:dyDescent="0.2">
      <c r="A2881" s="206"/>
      <c r="B2881" s="208" t="s">
        <v>15890</v>
      </c>
      <c r="C2881" s="206"/>
    </row>
    <row r="2882" spans="1:4" x14ac:dyDescent="0.2">
      <c r="A2882" s="211">
        <v>91630</v>
      </c>
      <c r="B2882" s="208" t="s">
        <v>15889</v>
      </c>
      <c r="C2882" s="208" t="s">
        <v>281</v>
      </c>
      <c r="D2882" s="212" t="s">
        <v>6605</v>
      </c>
    </row>
    <row r="2883" spans="1:4" x14ac:dyDescent="0.2">
      <c r="A2883" s="206"/>
      <c r="B2883" s="208" t="s">
        <v>15568</v>
      </c>
      <c r="C2883" s="206"/>
    </row>
    <row r="2884" spans="1:4" x14ac:dyDescent="0.2">
      <c r="A2884" s="206"/>
      <c r="B2884" s="208" t="s">
        <v>15891</v>
      </c>
      <c r="C2884" s="206"/>
    </row>
    <row r="2885" spans="1:4" x14ac:dyDescent="0.2">
      <c r="A2885" s="211">
        <v>91631</v>
      </c>
      <c r="B2885" s="208" t="s">
        <v>15889</v>
      </c>
      <c r="C2885" s="208" t="s">
        <v>281</v>
      </c>
      <c r="D2885" s="207" t="s">
        <v>5342</v>
      </c>
    </row>
    <row r="2886" spans="1:4" x14ac:dyDescent="0.2">
      <c r="A2886" s="206"/>
      <c r="B2886" s="208" t="s">
        <v>15568</v>
      </c>
      <c r="C2886" s="206"/>
    </row>
    <row r="2887" spans="1:4" x14ac:dyDescent="0.2">
      <c r="A2887" s="206"/>
      <c r="B2887" s="206"/>
      <c r="C2887" s="206"/>
    </row>
    <row r="2888" spans="1:4" x14ac:dyDescent="0.2">
      <c r="A2888" s="205" t="s">
        <v>7299</v>
      </c>
      <c r="B2888" s="206"/>
      <c r="C2888" s="206"/>
      <c r="D2888" s="207" t="s">
        <v>15892</v>
      </c>
    </row>
    <row r="2889" spans="1:4" x14ac:dyDescent="0.2">
      <c r="A2889" s="208" t="s">
        <v>7300</v>
      </c>
      <c r="B2889" s="206"/>
      <c r="C2889" s="208" t="s">
        <v>15391</v>
      </c>
    </row>
    <row r="2890" spans="1:4" x14ac:dyDescent="0.2">
      <c r="A2890" s="206"/>
      <c r="B2890" s="206"/>
      <c r="C2890" s="208" t="s">
        <v>15392</v>
      </c>
    </row>
    <row r="2891" spans="1:4" x14ac:dyDescent="0.2">
      <c r="A2891" s="208" t="s">
        <v>15393</v>
      </c>
      <c r="B2891" s="208" t="s">
        <v>15394</v>
      </c>
      <c r="C2891" s="206"/>
    </row>
    <row r="2892" spans="1:4" x14ac:dyDescent="0.2">
      <c r="A2892" s="208" t="s">
        <v>7301</v>
      </c>
      <c r="B2892" s="208" t="s">
        <v>7302</v>
      </c>
      <c r="C2892" s="206"/>
    </row>
    <row r="2893" spans="1:4" x14ac:dyDescent="0.2">
      <c r="A2893" s="208" t="s">
        <v>7303</v>
      </c>
      <c r="B2893" s="206"/>
      <c r="C2893" s="208" t="s">
        <v>7304</v>
      </c>
      <c r="D2893" s="207" t="s">
        <v>15395</v>
      </c>
    </row>
    <row r="2894" spans="1:4" x14ac:dyDescent="0.2">
      <c r="A2894" s="209" t="s">
        <v>40</v>
      </c>
      <c r="B2894" s="209" t="s">
        <v>7305</v>
      </c>
      <c r="C2894" s="209" t="s">
        <v>7306</v>
      </c>
      <c r="D2894" s="210" t="s">
        <v>7307</v>
      </c>
    </row>
    <row r="2895" spans="1:4" x14ac:dyDescent="0.2">
      <c r="A2895" s="208" t="s">
        <v>7476</v>
      </c>
      <c r="B2895" s="208" t="s">
        <v>7477</v>
      </c>
      <c r="C2895" s="206"/>
    </row>
    <row r="2896" spans="1:4" x14ac:dyDescent="0.2">
      <c r="A2896" s="206"/>
      <c r="B2896" s="208" t="s">
        <v>15893</v>
      </c>
      <c r="C2896" s="206"/>
    </row>
    <row r="2897" spans="1:4" x14ac:dyDescent="0.2">
      <c r="A2897" s="206"/>
      <c r="B2897" s="208" t="s">
        <v>10009</v>
      </c>
      <c r="C2897" s="206"/>
    </row>
    <row r="2898" spans="1:4" x14ac:dyDescent="0.2">
      <c r="A2898" s="211">
        <v>91632</v>
      </c>
      <c r="B2898" s="208" t="s">
        <v>15889</v>
      </c>
      <c r="C2898" s="208" t="s">
        <v>281</v>
      </c>
      <c r="D2898" s="212" t="s">
        <v>15726</v>
      </c>
    </row>
    <row r="2899" spans="1:4" x14ac:dyDescent="0.2">
      <c r="A2899" s="206"/>
      <c r="B2899" s="208" t="s">
        <v>15568</v>
      </c>
      <c r="C2899" s="206"/>
    </row>
    <row r="2900" spans="1:4" x14ac:dyDescent="0.2">
      <c r="A2900" s="206"/>
      <c r="B2900" s="208" t="s">
        <v>15894</v>
      </c>
      <c r="C2900" s="206"/>
    </row>
    <row r="2901" spans="1:4" x14ac:dyDescent="0.2">
      <c r="A2901" s="211">
        <v>91633</v>
      </c>
      <c r="B2901" s="208" t="s">
        <v>15889</v>
      </c>
      <c r="C2901" s="208" t="s">
        <v>209</v>
      </c>
      <c r="D2901" s="212" t="s">
        <v>6185</v>
      </c>
    </row>
    <row r="2902" spans="1:4" x14ac:dyDescent="0.2">
      <c r="A2902" s="206"/>
      <c r="B2902" s="208" t="s">
        <v>15568</v>
      </c>
      <c r="C2902" s="206"/>
    </row>
    <row r="2903" spans="1:4" x14ac:dyDescent="0.2">
      <c r="A2903" s="206"/>
      <c r="B2903" s="208" t="s">
        <v>15895</v>
      </c>
      <c r="C2903" s="206"/>
    </row>
    <row r="2904" spans="1:4" x14ac:dyDescent="0.2">
      <c r="A2904" s="206"/>
      <c r="B2904" s="208" t="s">
        <v>15896</v>
      </c>
      <c r="C2904" s="206"/>
    </row>
    <row r="2905" spans="1:4" x14ac:dyDescent="0.2">
      <c r="A2905" s="211">
        <v>91640</v>
      </c>
      <c r="B2905" s="208" t="s">
        <v>15897</v>
      </c>
      <c r="C2905" s="208" t="s">
        <v>281</v>
      </c>
      <c r="D2905" s="212" t="s">
        <v>5377</v>
      </c>
    </row>
    <row r="2906" spans="1:4" x14ac:dyDescent="0.2">
      <c r="A2906" s="206"/>
      <c r="B2906" s="208" t="s">
        <v>15571</v>
      </c>
      <c r="C2906" s="206"/>
    </row>
    <row r="2907" spans="1:4" x14ac:dyDescent="0.2">
      <c r="A2907" s="206"/>
      <c r="B2907" s="208" t="s">
        <v>15898</v>
      </c>
      <c r="C2907" s="206"/>
    </row>
    <row r="2908" spans="1:4" x14ac:dyDescent="0.2">
      <c r="A2908" s="206"/>
      <c r="B2908" s="211">
        <v>15</v>
      </c>
      <c r="C2908" s="206"/>
    </row>
    <row r="2909" spans="1:4" x14ac:dyDescent="0.2">
      <c r="A2909" s="211">
        <v>91641</v>
      </c>
      <c r="B2909" s="208" t="s">
        <v>15897</v>
      </c>
      <c r="C2909" s="208" t="s">
        <v>281</v>
      </c>
      <c r="D2909" s="212" t="s">
        <v>5381</v>
      </c>
    </row>
    <row r="2910" spans="1:4" x14ac:dyDescent="0.2">
      <c r="A2910" s="206"/>
      <c r="B2910" s="208" t="s">
        <v>15571</v>
      </c>
      <c r="C2910" s="206"/>
    </row>
    <row r="2911" spans="1:4" x14ac:dyDescent="0.2">
      <c r="A2911" s="206"/>
      <c r="B2911" s="208" t="s">
        <v>15899</v>
      </c>
      <c r="C2911" s="206"/>
    </row>
    <row r="2912" spans="1:4" x14ac:dyDescent="0.2">
      <c r="A2912" s="211">
        <v>91642</v>
      </c>
      <c r="B2912" s="208" t="s">
        <v>15897</v>
      </c>
      <c r="C2912" s="208" t="s">
        <v>281</v>
      </c>
      <c r="D2912" s="212" t="s">
        <v>5281</v>
      </c>
    </row>
    <row r="2913" spans="1:4" x14ac:dyDescent="0.2">
      <c r="A2913" s="206"/>
      <c r="B2913" s="208" t="s">
        <v>15571</v>
      </c>
      <c r="C2913" s="206"/>
    </row>
    <row r="2914" spans="1:4" x14ac:dyDescent="0.2">
      <c r="A2914" s="206"/>
      <c r="B2914" s="208" t="s">
        <v>15900</v>
      </c>
      <c r="C2914" s="206"/>
    </row>
    <row r="2915" spans="1:4" x14ac:dyDescent="0.2">
      <c r="A2915" s="206"/>
      <c r="B2915" s="208" t="s">
        <v>15881</v>
      </c>
      <c r="C2915" s="206"/>
    </row>
    <row r="2916" spans="1:4" x14ac:dyDescent="0.2">
      <c r="A2916" s="211">
        <v>91643</v>
      </c>
      <c r="B2916" s="208" t="s">
        <v>15897</v>
      </c>
      <c r="C2916" s="208" t="s">
        <v>281</v>
      </c>
      <c r="D2916" s="212" t="s">
        <v>6302</v>
      </c>
    </row>
    <row r="2917" spans="1:4" x14ac:dyDescent="0.2">
      <c r="A2917" s="206"/>
      <c r="B2917" s="208" t="s">
        <v>15571</v>
      </c>
      <c r="C2917" s="206"/>
    </row>
    <row r="2918" spans="1:4" x14ac:dyDescent="0.2">
      <c r="A2918" s="206"/>
      <c r="B2918" s="208" t="s">
        <v>15901</v>
      </c>
      <c r="C2918" s="206"/>
    </row>
    <row r="2919" spans="1:4" x14ac:dyDescent="0.2">
      <c r="A2919" s="206"/>
      <c r="B2919" s="211">
        <v>5</v>
      </c>
      <c r="C2919" s="206"/>
    </row>
    <row r="2920" spans="1:4" x14ac:dyDescent="0.2">
      <c r="A2920" s="211">
        <v>91644</v>
      </c>
      <c r="B2920" s="208" t="s">
        <v>15897</v>
      </c>
      <c r="C2920" s="208" t="s">
        <v>209</v>
      </c>
      <c r="D2920" s="212" t="s">
        <v>19952</v>
      </c>
    </row>
    <row r="2921" spans="1:4" x14ac:dyDescent="0.2">
      <c r="A2921" s="206"/>
      <c r="B2921" s="208" t="s">
        <v>15571</v>
      </c>
      <c r="C2921" s="206"/>
    </row>
    <row r="2922" spans="1:4" x14ac:dyDescent="0.2">
      <c r="A2922" s="206"/>
      <c r="B2922" s="208" t="s">
        <v>15902</v>
      </c>
      <c r="C2922" s="206"/>
    </row>
    <row r="2923" spans="1:4" x14ac:dyDescent="0.2">
      <c r="A2923" s="206"/>
      <c r="B2923" s="208" t="s">
        <v>15883</v>
      </c>
      <c r="C2923" s="206"/>
    </row>
    <row r="2924" spans="1:4" x14ac:dyDescent="0.2">
      <c r="A2924" s="206"/>
      <c r="B2924" s="206"/>
      <c r="C2924" s="206"/>
    </row>
    <row r="2925" spans="1:4" x14ac:dyDescent="0.2">
      <c r="A2925" s="205" t="s">
        <v>7299</v>
      </c>
      <c r="B2925" s="206"/>
      <c r="C2925" s="206"/>
      <c r="D2925" s="207" t="s">
        <v>15903</v>
      </c>
    </row>
    <row r="2926" spans="1:4" x14ac:dyDescent="0.2">
      <c r="A2926" s="208" t="s">
        <v>7300</v>
      </c>
      <c r="B2926" s="206"/>
      <c r="C2926" s="208" t="s">
        <v>15391</v>
      </c>
    </row>
    <row r="2927" spans="1:4" x14ac:dyDescent="0.2">
      <c r="A2927" s="206"/>
      <c r="B2927" s="206"/>
      <c r="C2927" s="208" t="s">
        <v>15392</v>
      </c>
    </row>
    <row r="2928" spans="1:4" x14ac:dyDescent="0.2">
      <c r="A2928" s="208" t="s">
        <v>15393</v>
      </c>
      <c r="B2928" s="208" t="s">
        <v>15394</v>
      </c>
      <c r="C2928" s="206"/>
    </row>
    <row r="2929" spans="1:4" x14ac:dyDescent="0.2">
      <c r="A2929" s="208" t="s">
        <v>7301</v>
      </c>
      <c r="B2929" s="208" t="s">
        <v>7302</v>
      </c>
      <c r="C2929" s="206"/>
    </row>
    <row r="2930" spans="1:4" x14ac:dyDescent="0.2">
      <c r="A2930" s="208" t="s">
        <v>7303</v>
      </c>
      <c r="B2930" s="206"/>
      <c r="C2930" s="208" t="s">
        <v>7304</v>
      </c>
      <c r="D2930" s="207" t="s">
        <v>15395</v>
      </c>
    </row>
    <row r="2931" spans="1:4" x14ac:dyDescent="0.2">
      <c r="A2931" s="209" t="s">
        <v>40</v>
      </c>
      <c r="B2931" s="209" t="s">
        <v>7305</v>
      </c>
      <c r="C2931" s="209" t="s">
        <v>7306</v>
      </c>
      <c r="D2931" s="210" t="s">
        <v>7307</v>
      </c>
    </row>
    <row r="2932" spans="1:4" x14ac:dyDescent="0.2">
      <c r="A2932" s="208" t="s">
        <v>7308</v>
      </c>
      <c r="B2932" s="208" t="s">
        <v>7309</v>
      </c>
      <c r="C2932" s="206"/>
    </row>
    <row r="2933" spans="1:4" x14ac:dyDescent="0.2">
      <c r="A2933" s="208" t="s">
        <v>8662</v>
      </c>
      <c r="B2933" s="208" t="s">
        <v>581</v>
      </c>
      <c r="C2933" s="206"/>
    </row>
    <row r="2934" spans="1:4" x14ac:dyDescent="0.2">
      <c r="A2934" s="208" t="s">
        <v>8663</v>
      </c>
      <c r="B2934" s="208" t="s">
        <v>8664</v>
      </c>
      <c r="C2934" s="206"/>
    </row>
    <row r="2935" spans="1:4" x14ac:dyDescent="0.2">
      <c r="A2935" s="211">
        <v>55960</v>
      </c>
      <c r="B2935" s="208" t="s">
        <v>8665</v>
      </c>
      <c r="C2935" s="208" t="s">
        <v>281</v>
      </c>
      <c r="D2935" s="212" t="s">
        <v>6222</v>
      </c>
    </row>
    <row r="2936" spans="1:4" x14ac:dyDescent="0.2">
      <c r="A2936" s="206"/>
      <c r="B2936" s="208" t="s">
        <v>8666</v>
      </c>
      <c r="C2936" s="206"/>
    </row>
    <row r="2937" spans="1:4" x14ac:dyDescent="0.2">
      <c r="A2937" s="211">
        <v>72085</v>
      </c>
      <c r="B2937" s="208" t="s">
        <v>8667</v>
      </c>
      <c r="C2937" s="208" t="s">
        <v>281</v>
      </c>
      <c r="D2937" s="212" t="s">
        <v>5674</v>
      </c>
    </row>
    <row r="2938" spans="1:4" x14ac:dyDescent="0.2">
      <c r="A2938" s="206"/>
      <c r="B2938" s="208" t="s">
        <v>8668</v>
      </c>
      <c r="C2938" s="206"/>
    </row>
    <row r="2939" spans="1:4" x14ac:dyDescent="0.2">
      <c r="A2939" s="211">
        <v>72086</v>
      </c>
      <c r="B2939" s="208" t="s">
        <v>8669</v>
      </c>
      <c r="C2939" s="208" t="s">
        <v>281</v>
      </c>
      <c r="D2939" s="212" t="s">
        <v>5473</v>
      </c>
    </row>
    <row r="2940" spans="1:4" x14ac:dyDescent="0.2">
      <c r="A2940" s="206"/>
      <c r="B2940" s="208" t="s">
        <v>8671</v>
      </c>
      <c r="C2940" s="206"/>
    </row>
    <row r="2941" spans="1:4" x14ac:dyDescent="0.2">
      <c r="A2941" s="211">
        <v>72087</v>
      </c>
      <c r="B2941" s="208" t="s">
        <v>8672</v>
      </c>
      <c r="C2941" s="208" t="s">
        <v>281</v>
      </c>
      <c r="D2941" s="212" t="s">
        <v>12360</v>
      </c>
    </row>
    <row r="2942" spans="1:4" x14ac:dyDescent="0.2">
      <c r="A2942" s="206"/>
      <c r="B2942" s="208" t="s">
        <v>8673</v>
      </c>
      <c r="C2942" s="206"/>
    </row>
    <row r="2943" spans="1:4" x14ac:dyDescent="0.2">
      <c r="A2943" s="211">
        <v>72088</v>
      </c>
      <c r="B2943" s="208" t="s">
        <v>8674</v>
      </c>
      <c r="C2943" s="208" t="s">
        <v>281</v>
      </c>
      <c r="D2943" s="212" t="s">
        <v>19929</v>
      </c>
    </row>
    <row r="2944" spans="1:4" x14ac:dyDescent="0.2">
      <c r="A2944" s="206"/>
      <c r="B2944" s="208" t="s">
        <v>8675</v>
      </c>
      <c r="C2944" s="206"/>
    </row>
    <row r="2945" spans="1:4" x14ac:dyDescent="0.2">
      <c r="A2945" s="211">
        <v>73931</v>
      </c>
      <c r="B2945" s="208" t="s">
        <v>8676</v>
      </c>
      <c r="C2945" s="206"/>
    </row>
    <row r="2946" spans="1:4" x14ac:dyDescent="0.2">
      <c r="A2946" s="208" t="s">
        <v>8677</v>
      </c>
      <c r="B2946" s="208" t="s">
        <v>8678</v>
      </c>
      <c r="C2946" s="208" t="s">
        <v>281</v>
      </c>
      <c r="D2946" s="212" t="s">
        <v>18427</v>
      </c>
    </row>
    <row r="2947" spans="1:4" x14ac:dyDescent="0.2">
      <c r="A2947" s="206"/>
      <c r="B2947" s="208" t="s">
        <v>8679</v>
      </c>
      <c r="C2947" s="206"/>
    </row>
    <row r="2948" spans="1:4" x14ac:dyDescent="0.2">
      <c r="A2948" s="208" t="s">
        <v>8680</v>
      </c>
      <c r="B2948" s="208" t="s">
        <v>8681</v>
      </c>
      <c r="C2948" s="208" t="s">
        <v>281</v>
      </c>
      <c r="D2948" s="212" t="s">
        <v>19953</v>
      </c>
    </row>
    <row r="2949" spans="1:4" x14ac:dyDescent="0.2">
      <c r="A2949" s="206"/>
      <c r="B2949" s="208" t="s">
        <v>8682</v>
      </c>
      <c r="C2949" s="206"/>
    </row>
    <row r="2950" spans="1:4" x14ac:dyDescent="0.2">
      <c r="A2950" s="208" t="s">
        <v>8683</v>
      </c>
      <c r="B2950" s="208" t="s">
        <v>8684</v>
      </c>
      <c r="C2950" s="208" t="s">
        <v>281</v>
      </c>
      <c r="D2950" s="212" t="s">
        <v>7511</v>
      </c>
    </row>
    <row r="2951" spans="1:4" x14ac:dyDescent="0.2">
      <c r="A2951" s="206"/>
      <c r="B2951" s="208" t="s">
        <v>225</v>
      </c>
      <c r="C2951" s="206"/>
    </row>
    <row r="2952" spans="1:4" x14ac:dyDescent="0.2">
      <c r="A2952" s="211">
        <v>73939</v>
      </c>
      <c r="B2952" s="208" t="s">
        <v>8686</v>
      </c>
      <c r="C2952" s="206"/>
    </row>
    <row r="2953" spans="1:4" x14ac:dyDescent="0.2">
      <c r="A2953" s="208" t="s">
        <v>8687</v>
      </c>
      <c r="B2953" s="208" t="s">
        <v>8688</v>
      </c>
      <c r="C2953" s="208" t="s">
        <v>281</v>
      </c>
      <c r="D2953" s="212" t="s">
        <v>19954</v>
      </c>
    </row>
    <row r="2954" spans="1:4" x14ac:dyDescent="0.2">
      <c r="A2954" s="208" t="s">
        <v>8689</v>
      </c>
      <c r="B2954" s="208" t="s">
        <v>8690</v>
      </c>
      <c r="C2954" s="208" t="s">
        <v>281</v>
      </c>
      <c r="D2954" s="212" t="s">
        <v>19955</v>
      </c>
    </row>
    <row r="2955" spans="1:4" x14ac:dyDescent="0.2">
      <c r="A2955" s="206"/>
      <c r="B2955" s="208" t="s">
        <v>8691</v>
      </c>
      <c r="C2955" s="206"/>
    </row>
    <row r="2956" spans="1:4" x14ac:dyDescent="0.2">
      <c r="A2956" s="208" t="s">
        <v>8692</v>
      </c>
      <c r="B2956" s="208" t="s">
        <v>8693</v>
      </c>
      <c r="C2956" s="208" t="s">
        <v>281</v>
      </c>
      <c r="D2956" s="212" t="s">
        <v>19956</v>
      </c>
    </row>
    <row r="2957" spans="1:4" x14ac:dyDescent="0.2">
      <c r="A2957" s="208" t="s">
        <v>8694</v>
      </c>
      <c r="B2957" s="208" t="s">
        <v>8690</v>
      </c>
      <c r="C2957" s="208" t="s">
        <v>281</v>
      </c>
      <c r="D2957" s="213" t="s">
        <v>19957</v>
      </c>
    </row>
    <row r="2958" spans="1:4" x14ac:dyDescent="0.2">
      <c r="A2958" s="206"/>
      <c r="B2958" s="208" t="s">
        <v>8695</v>
      </c>
      <c r="C2958" s="206"/>
    </row>
    <row r="2959" spans="1:4" x14ac:dyDescent="0.2">
      <c r="A2959" s="208" t="s">
        <v>8696</v>
      </c>
      <c r="B2959" s="208" t="s">
        <v>8697</v>
      </c>
      <c r="C2959" s="208" t="s">
        <v>281</v>
      </c>
      <c r="D2959" s="213" t="s">
        <v>19958</v>
      </c>
    </row>
    <row r="2960" spans="1:4" x14ac:dyDescent="0.2">
      <c r="A2960" s="208" t="s">
        <v>8698</v>
      </c>
      <c r="B2960" s="208" t="s">
        <v>8690</v>
      </c>
      <c r="C2960" s="208" t="s">
        <v>281</v>
      </c>
      <c r="D2960" s="213" t="s">
        <v>19959</v>
      </c>
    </row>
    <row r="2961" spans="1:4" x14ac:dyDescent="0.2">
      <c r="A2961" s="206"/>
      <c r="B2961" s="206"/>
      <c r="C2961" s="206"/>
    </row>
    <row r="2962" spans="1:4" x14ac:dyDescent="0.2">
      <c r="A2962" s="205" t="s">
        <v>7299</v>
      </c>
      <c r="B2962" s="206"/>
      <c r="C2962" s="206"/>
      <c r="D2962" s="207" t="s">
        <v>15904</v>
      </c>
    </row>
    <row r="2963" spans="1:4" x14ac:dyDescent="0.2">
      <c r="A2963" s="208" t="s">
        <v>7300</v>
      </c>
      <c r="B2963" s="206"/>
      <c r="C2963" s="208" t="s">
        <v>15391</v>
      </c>
    </row>
    <row r="2964" spans="1:4" x14ac:dyDescent="0.2">
      <c r="A2964" s="206"/>
      <c r="B2964" s="206"/>
      <c r="C2964" s="208" t="s">
        <v>15392</v>
      </c>
    </row>
    <row r="2965" spans="1:4" x14ac:dyDescent="0.2">
      <c r="A2965" s="208" t="s">
        <v>15393</v>
      </c>
      <c r="B2965" s="208" t="s">
        <v>15394</v>
      </c>
      <c r="C2965" s="206"/>
    </row>
    <row r="2966" spans="1:4" x14ac:dyDescent="0.2">
      <c r="A2966" s="208" t="s">
        <v>7301</v>
      </c>
      <c r="B2966" s="208" t="s">
        <v>7302</v>
      </c>
      <c r="C2966" s="206"/>
    </row>
    <row r="2967" spans="1:4" x14ac:dyDescent="0.2">
      <c r="A2967" s="208" t="s">
        <v>7303</v>
      </c>
      <c r="B2967" s="206"/>
      <c r="C2967" s="208" t="s">
        <v>7304</v>
      </c>
      <c r="D2967" s="207" t="s">
        <v>15395</v>
      </c>
    </row>
    <row r="2968" spans="1:4" x14ac:dyDescent="0.2">
      <c r="A2968" s="209" t="s">
        <v>40</v>
      </c>
      <c r="B2968" s="209" t="s">
        <v>7305</v>
      </c>
      <c r="C2968" s="209" t="s">
        <v>7306</v>
      </c>
      <c r="D2968" s="210" t="s">
        <v>7307</v>
      </c>
    </row>
    <row r="2969" spans="1:4" x14ac:dyDescent="0.2">
      <c r="A2969" s="208" t="s">
        <v>7308</v>
      </c>
      <c r="B2969" s="208" t="s">
        <v>7309</v>
      </c>
      <c r="C2969" s="206"/>
    </row>
    <row r="2970" spans="1:4" x14ac:dyDescent="0.2">
      <c r="A2970" s="206"/>
      <c r="B2970" s="208" t="s">
        <v>8699</v>
      </c>
      <c r="C2970" s="206"/>
    </row>
    <row r="2971" spans="1:4" x14ac:dyDescent="0.2">
      <c r="A2971" s="208" t="s">
        <v>8700</v>
      </c>
      <c r="B2971" s="208" t="s">
        <v>8701</v>
      </c>
      <c r="C2971" s="208" t="s">
        <v>281</v>
      </c>
      <c r="D2971" s="213" t="s">
        <v>19960</v>
      </c>
    </row>
    <row r="2972" spans="1:4" x14ac:dyDescent="0.2">
      <c r="A2972" s="208" t="s">
        <v>8702</v>
      </c>
      <c r="B2972" s="208" t="s">
        <v>8690</v>
      </c>
      <c r="C2972" s="208" t="s">
        <v>281</v>
      </c>
      <c r="D2972" s="213" t="s">
        <v>19961</v>
      </c>
    </row>
    <row r="2973" spans="1:4" x14ac:dyDescent="0.2">
      <c r="A2973" s="206"/>
      <c r="B2973" s="208" t="s">
        <v>8703</v>
      </c>
      <c r="C2973" s="206"/>
    </row>
    <row r="2974" spans="1:4" x14ac:dyDescent="0.2">
      <c r="A2974" s="208" t="s">
        <v>8704</v>
      </c>
      <c r="B2974" s="208" t="s">
        <v>8705</v>
      </c>
      <c r="C2974" s="208" t="s">
        <v>281</v>
      </c>
      <c r="D2974" s="213" t="s">
        <v>19962</v>
      </c>
    </row>
    <row r="2975" spans="1:4" x14ac:dyDescent="0.2">
      <c r="A2975" s="208" t="s">
        <v>8706</v>
      </c>
      <c r="B2975" s="208" t="s">
        <v>8690</v>
      </c>
      <c r="C2975" s="208" t="s">
        <v>281</v>
      </c>
      <c r="D2975" s="213" t="s">
        <v>19963</v>
      </c>
    </row>
    <row r="2976" spans="1:4" x14ac:dyDescent="0.2">
      <c r="A2976" s="206"/>
      <c r="B2976" s="208" t="s">
        <v>8707</v>
      </c>
      <c r="C2976" s="206"/>
    </row>
    <row r="2977" spans="1:4" x14ac:dyDescent="0.2">
      <c r="A2977" s="208" t="s">
        <v>8708</v>
      </c>
      <c r="B2977" s="208" t="s">
        <v>8709</v>
      </c>
      <c r="C2977" s="208" t="s">
        <v>281</v>
      </c>
      <c r="D2977" s="215" t="s">
        <v>19964</v>
      </c>
    </row>
    <row r="2978" spans="1:4" x14ac:dyDescent="0.2">
      <c r="A2978" s="208" t="s">
        <v>8710</v>
      </c>
      <c r="B2978" s="208" t="s">
        <v>8690</v>
      </c>
      <c r="C2978" s="208" t="s">
        <v>281</v>
      </c>
      <c r="D2978" s="215" t="s">
        <v>19965</v>
      </c>
    </row>
    <row r="2979" spans="1:4" x14ac:dyDescent="0.2">
      <c r="A2979" s="206"/>
      <c r="B2979" s="208" t="s">
        <v>8711</v>
      </c>
      <c r="C2979" s="206"/>
    </row>
    <row r="2980" spans="1:4" x14ac:dyDescent="0.2">
      <c r="A2980" s="208" t="s">
        <v>8712</v>
      </c>
      <c r="B2980" s="208" t="s">
        <v>8713</v>
      </c>
      <c r="C2980" s="208" t="s">
        <v>281</v>
      </c>
      <c r="D2980" s="213" t="s">
        <v>19966</v>
      </c>
    </row>
    <row r="2981" spans="1:4" x14ac:dyDescent="0.2">
      <c r="A2981" s="206"/>
      <c r="B2981" s="208" t="s">
        <v>18</v>
      </c>
      <c r="C2981" s="206"/>
    </row>
    <row r="2982" spans="1:4" x14ac:dyDescent="0.2">
      <c r="A2982" s="208" t="s">
        <v>8714</v>
      </c>
      <c r="B2982" s="208" t="s">
        <v>8690</v>
      </c>
      <c r="C2982" s="208" t="s">
        <v>281</v>
      </c>
      <c r="D2982" s="215" t="s">
        <v>19967</v>
      </c>
    </row>
    <row r="2983" spans="1:4" x14ac:dyDescent="0.2">
      <c r="A2983" s="206"/>
      <c r="B2983" s="208" t="s">
        <v>3658</v>
      </c>
      <c r="C2983" s="206"/>
    </row>
    <row r="2984" spans="1:4" x14ac:dyDescent="0.2">
      <c r="A2984" s="208" t="s">
        <v>8715</v>
      </c>
      <c r="B2984" s="208" t="s">
        <v>8716</v>
      </c>
      <c r="C2984" s="208" t="s">
        <v>281</v>
      </c>
      <c r="D2984" s="213" t="s">
        <v>19968</v>
      </c>
    </row>
    <row r="2985" spans="1:4" x14ac:dyDescent="0.2">
      <c r="A2985" s="206"/>
      <c r="B2985" s="208" t="s">
        <v>18</v>
      </c>
      <c r="C2985" s="206"/>
    </row>
    <row r="2986" spans="1:4" x14ac:dyDescent="0.2">
      <c r="A2986" s="208" t="s">
        <v>8717</v>
      </c>
      <c r="B2986" s="208" t="s">
        <v>8718</v>
      </c>
      <c r="C2986" s="208" t="s">
        <v>281</v>
      </c>
      <c r="D2986" s="213" t="s">
        <v>19969</v>
      </c>
    </row>
    <row r="2987" spans="1:4" x14ac:dyDescent="0.2">
      <c r="A2987" s="206"/>
      <c r="B2987" s="208" t="s">
        <v>8719</v>
      </c>
      <c r="C2987" s="206"/>
    </row>
    <row r="2988" spans="1:4" x14ac:dyDescent="0.2">
      <c r="A2988" s="208" t="s">
        <v>8720</v>
      </c>
      <c r="B2988" s="208" t="s">
        <v>8721</v>
      </c>
      <c r="C2988" s="208" t="s">
        <v>281</v>
      </c>
      <c r="D2988" s="213" t="s">
        <v>19970</v>
      </c>
    </row>
    <row r="2989" spans="1:4" x14ac:dyDescent="0.2">
      <c r="A2989" s="206"/>
      <c r="B2989" s="208" t="s">
        <v>18</v>
      </c>
      <c r="C2989" s="206"/>
    </row>
    <row r="2990" spans="1:4" x14ac:dyDescent="0.2">
      <c r="A2990" s="208" t="s">
        <v>8722</v>
      </c>
      <c r="B2990" s="208" t="s">
        <v>8690</v>
      </c>
      <c r="C2990" s="208" t="s">
        <v>281</v>
      </c>
      <c r="D2990" s="213" t="s">
        <v>19971</v>
      </c>
    </row>
    <row r="2991" spans="1:4" x14ac:dyDescent="0.2">
      <c r="A2991" s="206"/>
      <c r="B2991" s="208" t="s">
        <v>8723</v>
      </c>
      <c r="C2991" s="206"/>
    </row>
    <row r="2992" spans="1:4" x14ac:dyDescent="0.2">
      <c r="A2992" s="208" t="s">
        <v>8724</v>
      </c>
      <c r="B2992" s="208" t="s">
        <v>8725</v>
      </c>
      <c r="C2992" s="208" t="s">
        <v>281</v>
      </c>
      <c r="D2992" s="215" t="s">
        <v>19972</v>
      </c>
    </row>
    <row r="2993" spans="1:4" x14ac:dyDescent="0.2">
      <c r="A2993" s="206"/>
      <c r="B2993" s="208" t="s">
        <v>18</v>
      </c>
      <c r="C2993" s="206"/>
    </row>
    <row r="2994" spans="1:4" x14ac:dyDescent="0.2">
      <c r="A2994" s="208" t="s">
        <v>8726</v>
      </c>
      <c r="B2994" s="208" t="s">
        <v>8690</v>
      </c>
      <c r="C2994" s="208" t="s">
        <v>281</v>
      </c>
      <c r="D2994" s="213" t="s">
        <v>19973</v>
      </c>
    </row>
    <row r="2995" spans="1:4" x14ac:dyDescent="0.2">
      <c r="A2995" s="206"/>
      <c r="B2995" s="208" t="s">
        <v>8727</v>
      </c>
      <c r="C2995" s="206"/>
    </row>
    <row r="2996" spans="1:4" x14ac:dyDescent="0.2">
      <c r="A2996" s="211">
        <v>84005</v>
      </c>
      <c r="B2996" s="208" t="s">
        <v>8728</v>
      </c>
      <c r="C2996" s="208" t="s">
        <v>274</v>
      </c>
      <c r="D2996" s="212" t="s">
        <v>5913</v>
      </c>
    </row>
    <row r="2997" spans="1:4" x14ac:dyDescent="0.2">
      <c r="A2997" s="211">
        <v>84006</v>
      </c>
      <c r="B2997" s="208" t="s">
        <v>8729</v>
      </c>
      <c r="C2997" s="208" t="s">
        <v>281</v>
      </c>
      <c r="D2997" s="212" t="s">
        <v>18312</v>
      </c>
    </row>
    <row r="2998" spans="1:4" x14ac:dyDescent="0.2">
      <c r="A2998" s="206"/>
      <c r="B2998" s="206"/>
      <c r="C2998" s="206"/>
    </row>
    <row r="2999" spans="1:4" x14ac:dyDescent="0.2">
      <c r="A2999" s="205" t="s">
        <v>7299</v>
      </c>
      <c r="B2999" s="206"/>
      <c r="C2999" s="206"/>
      <c r="D2999" s="207" t="s">
        <v>15905</v>
      </c>
    </row>
    <row r="3000" spans="1:4" x14ac:dyDescent="0.2">
      <c r="A3000" s="208" t="s">
        <v>7300</v>
      </c>
      <c r="B3000" s="206"/>
      <c r="C3000" s="208" t="s">
        <v>15391</v>
      </c>
    </row>
    <row r="3001" spans="1:4" x14ac:dyDescent="0.2">
      <c r="A3001" s="206"/>
      <c r="B3001" s="206"/>
      <c r="C3001" s="208" t="s">
        <v>15392</v>
      </c>
    </row>
    <row r="3002" spans="1:4" x14ac:dyDescent="0.2">
      <c r="A3002" s="208" t="s">
        <v>15393</v>
      </c>
      <c r="B3002" s="208" t="s">
        <v>15394</v>
      </c>
      <c r="C3002" s="206"/>
    </row>
    <row r="3003" spans="1:4" x14ac:dyDescent="0.2">
      <c r="A3003" s="208" t="s">
        <v>7301</v>
      </c>
      <c r="B3003" s="208" t="s">
        <v>7302</v>
      </c>
      <c r="C3003" s="206"/>
    </row>
    <row r="3004" spans="1:4" x14ac:dyDescent="0.2">
      <c r="A3004" s="208" t="s">
        <v>7303</v>
      </c>
      <c r="B3004" s="206"/>
      <c r="C3004" s="208" t="s">
        <v>7304</v>
      </c>
      <c r="D3004" s="207" t="s">
        <v>15395</v>
      </c>
    </row>
    <row r="3005" spans="1:4" x14ac:dyDescent="0.2">
      <c r="A3005" s="209" t="s">
        <v>40</v>
      </c>
      <c r="B3005" s="209" t="s">
        <v>7305</v>
      </c>
      <c r="C3005" s="209" t="s">
        <v>7306</v>
      </c>
      <c r="D3005" s="210" t="s">
        <v>7307</v>
      </c>
    </row>
    <row r="3006" spans="1:4" x14ac:dyDescent="0.2">
      <c r="A3006" s="208" t="s">
        <v>7476</v>
      </c>
      <c r="B3006" s="208" t="s">
        <v>7477</v>
      </c>
      <c r="C3006" s="206"/>
    </row>
    <row r="3007" spans="1:4" x14ac:dyDescent="0.2">
      <c r="A3007" s="206"/>
      <c r="B3007" s="208" t="s">
        <v>8731</v>
      </c>
      <c r="C3007" s="206"/>
    </row>
    <row r="3008" spans="1:4" x14ac:dyDescent="0.2">
      <c r="A3008" s="206"/>
      <c r="B3008" s="208" t="s">
        <v>8210</v>
      </c>
      <c r="C3008" s="206"/>
    </row>
    <row r="3009" spans="1:4" x14ac:dyDescent="0.2">
      <c r="A3009" s="211">
        <v>84007</v>
      </c>
      <c r="B3009" s="208" t="s">
        <v>8732</v>
      </c>
      <c r="C3009" s="208" t="s">
        <v>281</v>
      </c>
      <c r="D3009" s="212" t="s">
        <v>13717</v>
      </c>
    </row>
    <row r="3010" spans="1:4" x14ac:dyDescent="0.2">
      <c r="A3010" s="206"/>
      <c r="B3010" s="208" t="s">
        <v>8733</v>
      </c>
      <c r="C3010" s="206"/>
    </row>
    <row r="3011" spans="1:4" x14ac:dyDescent="0.2">
      <c r="A3011" s="206"/>
      <c r="B3011" s="208" t="s">
        <v>8734</v>
      </c>
      <c r="C3011" s="206"/>
    </row>
    <row r="3012" spans="1:4" x14ac:dyDescent="0.2">
      <c r="A3012" s="211">
        <v>84008</v>
      </c>
      <c r="B3012" s="208" t="s">
        <v>8735</v>
      </c>
      <c r="C3012" s="208" t="s">
        <v>281</v>
      </c>
      <c r="D3012" s="212" t="s">
        <v>6358</v>
      </c>
    </row>
    <row r="3013" spans="1:4" x14ac:dyDescent="0.2">
      <c r="A3013" s="206"/>
      <c r="B3013" s="208" t="s">
        <v>8736</v>
      </c>
      <c r="C3013" s="206"/>
    </row>
    <row r="3014" spans="1:4" x14ac:dyDescent="0.2">
      <c r="A3014" s="211">
        <v>84009</v>
      </c>
      <c r="B3014" s="208" t="s">
        <v>8737</v>
      </c>
      <c r="C3014" s="208" t="s">
        <v>281</v>
      </c>
      <c r="D3014" s="212" t="s">
        <v>5966</v>
      </c>
    </row>
    <row r="3015" spans="1:4" x14ac:dyDescent="0.2">
      <c r="A3015" s="206"/>
      <c r="B3015" s="208" t="s">
        <v>8738</v>
      </c>
      <c r="C3015" s="206"/>
    </row>
    <row r="3016" spans="1:4" x14ac:dyDescent="0.2">
      <c r="A3016" s="211">
        <v>84010</v>
      </c>
      <c r="B3016" s="208" t="s">
        <v>8739</v>
      </c>
      <c r="C3016" s="208" t="s">
        <v>281</v>
      </c>
      <c r="D3016" s="212" t="s">
        <v>19974</v>
      </c>
    </row>
    <row r="3017" spans="1:4" x14ac:dyDescent="0.2">
      <c r="A3017" s="206"/>
      <c r="B3017" s="208" t="s">
        <v>8740</v>
      </c>
      <c r="C3017" s="206"/>
    </row>
    <row r="3018" spans="1:4" x14ac:dyDescent="0.2">
      <c r="A3018" s="211">
        <v>84011</v>
      </c>
      <c r="B3018" s="208" t="s">
        <v>8741</v>
      </c>
      <c r="C3018" s="208" t="s">
        <v>281</v>
      </c>
      <c r="D3018" s="212" t="s">
        <v>19975</v>
      </c>
    </row>
    <row r="3019" spans="1:4" x14ac:dyDescent="0.2">
      <c r="A3019" s="206"/>
      <c r="B3019" s="208" t="s">
        <v>8743</v>
      </c>
      <c r="C3019" s="206"/>
    </row>
    <row r="3020" spans="1:4" x14ac:dyDescent="0.2">
      <c r="A3020" s="211">
        <v>84012</v>
      </c>
      <c r="B3020" s="208" t="s">
        <v>8744</v>
      </c>
      <c r="C3020" s="208" t="s">
        <v>281</v>
      </c>
      <c r="D3020" s="212" t="s">
        <v>19976</v>
      </c>
    </row>
    <row r="3021" spans="1:4" x14ac:dyDescent="0.2">
      <c r="A3021" s="206"/>
      <c r="B3021" s="208" t="s">
        <v>8736</v>
      </c>
      <c r="C3021" s="206"/>
    </row>
    <row r="3022" spans="1:4" x14ac:dyDescent="0.2">
      <c r="A3022" s="211">
        <v>84014</v>
      </c>
      <c r="B3022" s="208" t="s">
        <v>8746</v>
      </c>
      <c r="C3022" s="208" t="s">
        <v>281</v>
      </c>
      <c r="D3022" s="212" t="s">
        <v>12817</v>
      </c>
    </row>
    <row r="3023" spans="1:4" x14ac:dyDescent="0.2">
      <c r="A3023" s="206"/>
      <c r="B3023" s="208" t="s">
        <v>8738</v>
      </c>
      <c r="C3023" s="206"/>
    </row>
    <row r="3024" spans="1:4" x14ac:dyDescent="0.2">
      <c r="A3024" s="211">
        <v>84016</v>
      </c>
      <c r="B3024" s="208" t="s">
        <v>8747</v>
      </c>
      <c r="C3024" s="208" t="s">
        <v>281</v>
      </c>
      <c r="D3024" s="212" t="s">
        <v>11222</v>
      </c>
    </row>
    <row r="3025" spans="1:4" x14ac:dyDescent="0.2">
      <c r="A3025" s="206"/>
      <c r="B3025" s="208" t="s">
        <v>8736</v>
      </c>
      <c r="C3025" s="206"/>
    </row>
    <row r="3026" spans="1:4" x14ac:dyDescent="0.2">
      <c r="A3026" s="211">
        <v>84018</v>
      </c>
      <c r="B3026" s="208" t="s">
        <v>8748</v>
      </c>
      <c r="C3026" s="208" t="s">
        <v>281</v>
      </c>
      <c r="D3026" s="212" t="s">
        <v>14083</v>
      </c>
    </row>
    <row r="3027" spans="1:4" x14ac:dyDescent="0.2">
      <c r="A3027" s="206"/>
      <c r="B3027" s="208" t="s">
        <v>8738</v>
      </c>
      <c r="C3027" s="206"/>
    </row>
    <row r="3028" spans="1:4" x14ac:dyDescent="0.2">
      <c r="A3028" s="211">
        <v>84019</v>
      </c>
      <c r="B3028" s="208" t="s">
        <v>8749</v>
      </c>
      <c r="C3028" s="208" t="s">
        <v>281</v>
      </c>
      <c r="D3028" s="212" t="s">
        <v>6788</v>
      </c>
    </row>
    <row r="3029" spans="1:4" x14ac:dyDescent="0.2">
      <c r="A3029" s="206"/>
      <c r="B3029" s="208" t="s">
        <v>8212</v>
      </c>
      <c r="C3029" s="206"/>
    </row>
    <row r="3030" spans="1:4" x14ac:dyDescent="0.2">
      <c r="A3030" s="211">
        <v>84022</v>
      </c>
      <c r="B3030" s="208" t="s">
        <v>8750</v>
      </c>
      <c r="C3030" s="208" t="s">
        <v>281</v>
      </c>
      <c r="D3030" s="212" t="s">
        <v>19977</v>
      </c>
    </row>
    <row r="3031" spans="1:4" x14ac:dyDescent="0.2">
      <c r="A3031" s="206"/>
      <c r="B3031" s="208" t="s">
        <v>8751</v>
      </c>
      <c r="C3031" s="206"/>
    </row>
    <row r="3032" spans="1:4" x14ac:dyDescent="0.2">
      <c r="A3032" s="211">
        <v>84025</v>
      </c>
      <c r="B3032" s="208" t="s">
        <v>8752</v>
      </c>
      <c r="C3032" s="208" t="s">
        <v>281</v>
      </c>
      <c r="D3032" s="212" t="s">
        <v>19978</v>
      </c>
    </row>
    <row r="3033" spans="1:4" x14ac:dyDescent="0.2">
      <c r="A3033" s="206"/>
      <c r="B3033" s="208" t="s">
        <v>8751</v>
      </c>
      <c r="C3033" s="206"/>
    </row>
    <row r="3034" spans="1:4" x14ac:dyDescent="0.2">
      <c r="A3034" s="211">
        <v>84029</v>
      </c>
      <c r="B3034" s="208" t="s">
        <v>8753</v>
      </c>
      <c r="C3034" s="208" t="s">
        <v>281</v>
      </c>
      <c r="D3034" s="212" t="s">
        <v>5763</v>
      </c>
    </row>
    <row r="3035" spans="1:4" x14ac:dyDescent="0.2">
      <c r="A3035" s="206"/>
      <c r="B3035" s="206"/>
      <c r="C3035" s="206"/>
    </row>
    <row r="3036" spans="1:4" x14ac:dyDescent="0.2">
      <c r="A3036" s="205" t="s">
        <v>7299</v>
      </c>
      <c r="B3036" s="206"/>
      <c r="C3036" s="206"/>
      <c r="D3036" s="207" t="s">
        <v>15906</v>
      </c>
    </row>
    <row r="3037" spans="1:4" x14ac:dyDescent="0.2">
      <c r="A3037" s="208" t="s">
        <v>7300</v>
      </c>
      <c r="B3037" s="206"/>
      <c r="C3037" s="208" t="s">
        <v>15391</v>
      </c>
    </row>
    <row r="3038" spans="1:4" x14ac:dyDescent="0.2">
      <c r="A3038" s="206"/>
      <c r="B3038" s="206"/>
      <c r="C3038" s="208" t="s">
        <v>15392</v>
      </c>
    </row>
    <row r="3039" spans="1:4" x14ac:dyDescent="0.2">
      <c r="A3039" s="208" t="s">
        <v>15393</v>
      </c>
      <c r="B3039" s="208" t="s">
        <v>15394</v>
      </c>
      <c r="C3039" s="206"/>
    </row>
    <row r="3040" spans="1:4" x14ac:dyDescent="0.2">
      <c r="A3040" s="208" t="s">
        <v>7301</v>
      </c>
      <c r="B3040" s="208" t="s">
        <v>7302</v>
      </c>
      <c r="C3040" s="206"/>
    </row>
    <row r="3041" spans="1:4" x14ac:dyDescent="0.2">
      <c r="A3041" s="208" t="s">
        <v>7303</v>
      </c>
      <c r="B3041" s="206"/>
      <c r="C3041" s="208" t="s">
        <v>7304</v>
      </c>
      <c r="D3041" s="207" t="s">
        <v>15395</v>
      </c>
    </row>
    <row r="3042" spans="1:4" x14ac:dyDescent="0.2">
      <c r="A3042" s="209" t="s">
        <v>40</v>
      </c>
      <c r="B3042" s="209" t="s">
        <v>7305</v>
      </c>
      <c r="C3042" s="209" t="s">
        <v>7306</v>
      </c>
      <c r="D3042" s="210" t="s">
        <v>7307</v>
      </c>
    </row>
    <row r="3043" spans="1:4" x14ac:dyDescent="0.2">
      <c r="A3043" s="208" t="s">
        <v>7308</v>
      </c>
      <c r="B3043" s="208" t="s">
        <v>7309</v>
      </c>
      <c r="C3043" s="206"/>
    </row>
    <row r="3044" spans="1:4" x14ac:dyDescent="0.2">
      <c r="A3044" s="206"/>
      <c r="B3044" s="208" t="s">
        <v>7895</v>
      </c>
      <c r="C3044" s="206"/>
    </row>
    <row r="3045" spans="1:4" x14ac:dyDescent="0.2">
      <c r="A3045" s="211">
        <v>84030</v>
      </c>
      <c r="B3045" s="208" t="s">
        <v>8754</v>
      </c>
      <c r="C3045" s="208" t="s">
        <v>274</v>
      </c>
      <c r="D3045" s="212" t="s">
        <v>5483</v>
      </c>
    </row>
    <row r="3046" spans="1:4" x14ac:dyDescent="0.2">
      <c r="A3046" s="206"/>
      <c r="B3046" s="208" t="s">
        <v>8210</v>
      </c>
      <c r="C3046" s="206"/>
    </row>
    <row r="3047" spans="1:4" x14ac:dyDescent="0.2">
      <c r="A3047" s="211">
        <v>84031</v>
      </c>
      <c r="B3047" s="208" t="s">
        <v>8755</v>
      </c>
      <c r="C3047" s="208" t="s">
        <v>281</v>
      </c>
      <c r="D3047" s="212" t="s">
        <v>19979</v>
      </c>
    </row>
    <row r="3048" spans="1:4" x14ac:dyDescent="0.2">
      <c r="A3048" s="206"/>
      <c r="B3048" s="208" t="s">
        <v>8756</v>
      </c>
      <c r="C3048" s="206"/>
    </row>
    <row r="3049" spans="1:4" x14ac:dyDescent="0.2">
      <c r="A3049" s="211">
        <v>84032</v>
      </c>
      <c r="B3049" s="208" t="s">
        <v>8757</v>
      </c>
      <c r="C3049" s="208" t="s">
        <v>281</v>
      </c>
      <c r="D3049" s="212" t="s">
        <v>8103</v>
      </c>
    </row>
    <row r="3050" spans="1:4" x14ac:dyDescent="0.2">
      <c r="A3050" s="206"/>
      <c r="B3050" s="208" t="s">
        <v>8758</v>
      </c>
      <c r="C3050" s="206"/>
    </row>
    <row r="3051" spans="1:4" x14ac:dyDescent="0.2">
      <c r="A3051" s="208" t="s">
        <v>8759</v>
      </c>
      <c r="B3051" s="208" t="s">
        <v>8760</v>
      </c>
      <c r="C3051" s="206"/>
    </row>
    <row r="3052" spans="1:4" x14ac:dyDescent="0.2">
      <c r="A3052" s="211">
        <v>72089</v>
      </c>
      <c r="B3052" s="208" t="s">
        <v>8761</v>
      </c>
      <c r="C3052" s="208" t="s">
        <v>281</v>
      </c>
      <c r="D3052" s="212" t="s">
        <v>7729</v>
      </c>
    </row>
    <row r="3053" spans="1:4" x14ac:dyDescent="0.2">
      <c r="A3053" s="206"/>
      <c r="B3053" s="208" t="s">
        <v>8763</v>
      </c>
      <c r="C3053" s="206"/>
    </row>
    <row r="3054" spans="1:4" x14ac:dyDescent="0.2">
      <c r="A3054" s="211">
        <v>72091</v>
      </c>
      <c r="B3054" s="208" t="s">
        <v>8764</v>
      </c>
      <c r="C3054" s="208" t="s">
        <v>281</v>
      </c>
      <c r="D3054" s="212" t="s">
        <v>12744</v>
      </c>
    </row>
    <row r="3055" spans="1:4" x14ac:dyDescent="0.2">
      <c r="A3055" s="206"/>
      <c r="B3055" s="208" t="s">
        <v>8765</v>
      </c>
      <c r="C3055" s="206"/>
    </row>
    <row r="3056" spans="1:4" x14ac:dyDescent="0.2">
      <c r="A3056" s="211">
        <v>72101</v>
      </c>
      <c r="B3056" s="208" t="s">
        <v>8766</v>
      </c>
      <c r="C3056" s="208" t="s">
        <v>281</v>
      </c>
      <c r="D3056" s="212" t="s">
        <v>5347</v>
      </c>
    </row>
    <row r="3057" spans="1:4" x14ac:dyDescent="0.2">
      <c r="A3057" s="211">
        <v>72103</v>
      </c>
      <c r="B3057" s="208" t="s">
        <v>8767</v>
      </c>
      <c r="C3057" s="208" t="s">
        <v>281</v>
      </c>
      <c r="D3057" s="212" t="s">
        <v>5271</v>
      </c>
    </row>
    <row r="3058" spans="1:4" x14ac:dyDescent="0.2">
      <c r="A3058" s="206"/>
      <c r="B3058" s="208" t="s">
        <v>8769</v>
      </c>
      <c r="C3058" s="206"/>
    </row>
    <row r="3059" spans="1:4" x14ac:dyDescent="0.2">
      <c r="A3059" s="211">
        <v>73938</v>
      </c>
      <c r="B3059" s="208" t="s">
        <v>8770</v>
      </c>
      <c r="C3059" s="206"/>
    </row>
    <row r="3060" spans="1:4" x14ac:dyDescent="0.2">
      <c r="A3060" s="208" t="s">
        <v>8771</v>
      </c>
      <c r="B3060" s="208" t="s">
        <v>8772</v>
      </c>
      <c r="C3060" s="208" t="s">
        <v>281</v>
      </c>
      <c r="D3060" s="212" t="s">
        <v>19980</v>
      </c>
    </row>
    <row r="3061" spans="1:4" x14ac:dyDescent="0.2">
      <c r="A3061" s="206"/>
      <c r="B3061" s="208" t="s">
        <v>8773</v>
      </c>
      <c r="C3061" s="206"/>
    </row>
    <row r="3062" spans="1:4" x14ac:dyDescent="0.2">
      <c r="A3062" s="208" t="s">
        <v>8774</v>
      </c>
      <c r="B3062" s="208" t="s">
        <v>8775</v>
      </c>
      <c r="C3062" s="208" t="s">
        <v>281</v>
      </c>
      <c r="D3062" s="212" t="s">
        <v>6479</v>
      </c>
    </row>
    <row r="3063" spans="1:4" x14ac:dyDescent="0.2">
      <c r="A3063" s="208" t="s">
        <v>8776</v>
      </c>
      <c r="B3063" s="208" t="s">
        <v>8777</v>
      </c>
      <c r="C3063" s="208" t="s">
        <v>281</v>
      </c>
      <c r="D3063" s="212" t="s">
        <v>18519</v>
      </c>
    </row>
    <row r="3064" spans="1:4" x14ac:dyDescent="0.2">
      <c r="A3064" s="206"/>
      <c r="B3064" s="208" t="s">
        <v>8779</v>
      </c>
      <c r="C3064" s="206"/>
    </row>
    <row r="3065" spans="1:4" x14ac:dyDescent="0.2">
      <c r="A3065" s="208" t="s">
        <v>8780</v>
      </c>
      <c r="B3065" s="208" t="s">
        <v>8781</v>
      </c>
      <c r="C3065" s="208" t="s">
        <v>281</v>
      </c>
      <c r="D3065" s="212" t="s">
        <v>17689</v>
      </c>
    </row>
    <row r="3066" spans="1:4" x14ac:dyDescent="0.2">
      <c r="A3066" s="206"/>
      <c r="B3066" s="208" t="s">
        <v>8782</v>
      </c>
      <c r="C3066" s="206"/>
    </row>
    <row r="3067" spans="1:4" x14ac:dyDescent="0.2">
      <c r="A3067" s="208" t="s">
        <v>8783</v>
      </c>
      <c r="B3067" s="208" t="s">
        <v>8784</v>
      </c>
      <c r="C3067" s="208" t="s">
        <v>281</v>
      </c>
      <c r="D3067" s="212" t="s">
        <v>19981</v>
      </c>
    </row>
    <row r="3068" spans="1:4" x14ac:dyDescent="0.2">
      <c r="A3068" s="206"/>
      <c r="B3068" s="208" t="s">
        <v>8785</v>
      </c>
      <c r="C3068" s="206"/>
    </row>
    <row r="3069" spans="1:4" x14ac:dyDescent="0.2">
      <c r="A3069" s="208" t="s">
        <v>8786</v>
      </c>
      <c r="B3069" s="208" t="s">
        <v>8787</v>
      </c>
      <c r="C3069" s="208" t="s">
        <v>281</v>
      </c>
      <c r="D3069" s="212" t="s">
        <v>7234</v>
      </c>
    </row>
    <row r="3070" spans="1:4" x14ac:dyDescent="0.2">
      <c r="A3070" s="206"/>
      <c r="B3070" s="208" t="s">
        <v>8788</v>
      </c>
      <c r="C3070" s="206"/>
    </row>
    <row r="3071" spans="1:4" x14ac:dyDescent="0.2">
      <c r="A3071" s="208" t="s">
        <v>8789</v>
      </c>
      <c r="B3071" s="208" t="s">
        <v>8790</v>
      </c>
      <c r="C3071" s="208" t="s">
        <v>281</v>
      </c>
      <c r="D3071" s="212" t="s">
        <v>19155</v>
      </c>
    </row>
    <row r="3072" spans="1:4" x14ac:dyDescent="0.2">
      <c r="A3072" s="206"/>
      <c r="B3072" s="206"/>
      <c r="C3072" s="206"/>
    </row>
    <row r="3073" spans="1:4" x14ac:dyDescent="0.2">
      <c r="A3073" s="205" t="s">
        <v>7299</v>
      </c>
      <c r="B3073" s="206"/>
      <c r="C3073" s="206"/>
      <c r="D3073" s="207" t="s">
        <v>15907</v>
      </c>
    </row>
    <row r="3074" spans="1:4" x14ac:dyDescent="0.2">
      <c r="A3074" s="208" t="s">
        <v>7300</v>
      </c>
      <c r="B3074" s="206"/>
      <c r="C3074" s="208" t="s">
        <v>15391</v>
      </c>
    </row>
    <row r="3075" spans="1:4" x14ac:dyDescent="0.2">
      <c r="A3075" s="206"/>
      <c r="B3075" s="206"/>
      <c r="C3075" s="208" t="s">
        <v>15392</v>
      </c>
    </row>
    <row r="3076" spans="1:4" x14ac:dyDescent="0.2">
      <c r="A3076" s="208" t="s">
        <v>15393</v>
      </c>
      <c r="B3076" s="208" t="s">
        <v>15394</v>
      </c>
      <c r="C3076" s="206"/>
    </row>
    <row r="3077" spans="1:4" x14ac:dyDescent="0.2">
      <c r="A3077" s="208" t="s">
        <v>7301</v>
      </c>
      <c r="B3077" s="208" t="s">
        <v>7302</v>
      </c>
      <c r="C3077" s="206"/>
    </row>
    <row r="3078" spans="1:4" x14ac:dyDescent="0.2">
      <c r="A3078" s="208" t="s">
        <v>7303</v>
      </c>
      <c r="B3078" s="206"/>
      <c r="C3078" s="208" t="s">
        <v>7304</v>
      </c>
      <c r="D3078" s="207" t="s">
        <v>15395</v>
      </c>
    </row>
    <row r="3079" spans="1:4" x14ac:dyDescent="0.2">
      <c r="A3079" s="209" t="s">
        <v>40</v>
      </c>
      <c r="B3079" s="209" t="s">
        <v>7305</v>
      </c>
      <c r="C3079" s="209" t="s">
        <v>7306</v>
      </c>
      <c r="D3079" s="210" t="s">
        <v>7307</v>
      </c>
    </row>
    <row r="3080" spans="1:4" x14ac:dyDescent="0.2">
      <c r="A3080" s="208" t="s">
        <v>7308</v>
      </c>
      <c r="B3080" s="208" t="s">
        <v>7309</v>
      </c>
      <c r="C3080" s="206"/>
    </row>
    <row r="3081" spans="1:4" x14ac:dyDescent="0.2">
      <c r="A3081" s="206"/>
      <c r="B3081" s="208" t="s">
        <v>8791</v>
      </c>
      <c r="C3081" s="206"/>
    </row>
    <row r="3082" spans="1:4" x14ac:dyDescent="0.2">
      <c r="A3082" s="211">
        <v>76450</v>
      </c>
      <c r="B3082" s="208" t="s">
        <v>8770</v>
      </c>
      <c r="C3082" s="206"/>
    </row>
    <row r="3083" spans="1:4" x14ac:dyDescent="0.2">
      <c r="A3083" s="208" t="s">
        <v>8792</v>
      </c>
      <c r="B3083" s="208" t="s">
        <v>8793</v>
      </c>
      <c r="C3083" s="208" t="s">
        <v>281</v>
      </c>
      <c r="D3083" s="212" t="s">
        <v>19982</v>
      </c>
    </row>
    <row r="3084" spans="1:4" x14ac:dyDescent="0.2">
      <c r="A3084" s="206"/>
      <c r="B3084" s="208" t="s">
        <v>8795</v>
      </c>
      <c r="C3084" s="206"/>
    </row>
    <row r="3085" spans="1:4" x14ac:dyDescent="0.2">
      <c r="A3085" s="211">
        <v>84033</v>
      </c>
      <c r="B3085" s="208" t="s">
        <v>8796</v>
      </c>
      <c r="C3085" s="208" t="s">
        <v>281</v>
      </c>
      <c r="D3085" s="212" t="s">
        <v>18102</v>
      </c>
    </row>
    <row r="3086" spans="1:4" x14ac:dyDescent="0.2">
      <c r="A3086" s="208" t="s">
        <v>8797</v>
      </c>
      <c r="B3086" s="208" t="s">
        <v>8798</v>
      </c>
      <c r="C3086" s="206"/>
    </row>
    <row r="3087" spans="1:4" x14ac:dyDescent="0.2">
      <c r="A3087" s="211">
        <v>72092</v>
      </c>
      <c r="B3087" s="208" t="s">
        <v>8799</v>
      </c>
      <c r="C3087" s="208" t="s">
        <v>281</v>
      </c>
      <c r="D3087" s="212" t="s">
        <v>6766</v>
      </c>
    </row>
    <row r="3088" spans="1:4" x14ac:dyDescent="0.2">
      <c r="A3088" s="206"/>
      <c r="B3088" s="208" t="s">
        <v>8800</v>
      </c>
      <c r="C3088" s="206"/>
    </row>
    <row r="3089" spans="1:4" x14ac:dyDescent="0.2">
      <c r="A3089" s="211">
        <v>72093</v>
      </c>
      <c r="B3089" s="208" t="s">
        <v>8801</v>
      </c>
      <c r="C3089" s="208" t="s">
        <v>281</v>
      </c>
      <c r="D3089" s="212" t="s">
        <v>9071</v>
      </c>
    </row>
    <row r="3090" spans="1:4" x14ac:dyDescent="0.2">
      <c r="A3090" s="206"/>
      <c r="B3090" s="208" t="s">
        <v>8802</v>
      </c>
      <c r="C3090" s="206"/>
    </row>
    <row r="3091" spans="1:4" x14ac:dyDescent="0.2">
      <c r="A3091" s="206"/>
      <c r="B3091" s="208" t="s">
        <v>8803</v>
      </c>
      <c r="C3091" s="206"/>
    </row>
    <row r="3092" spans="1:4" x14ac:dyDescent="0.2">
      <c r="A3092" s="211">
        <v>72094</v>
      </c>
      <c r="B3092" s="208" t="s">
        <v>8804</v>
      </c>
      <c r="C3092" s="208" t="s">
        <v>281</v>
      </c>
      <c r="D3092" s="212" t="s">
        <v>17133</v>
      </c>
    </row>
    <row r="3093" spans="1:4" x14ac:dyDescent="0.2">
      <c r="A3093" s="206"/>
      <c r="B3093" s="208" t="s">
        <v>8805</v>
      </c>
      <c r="C3093" s="206"/>
    </row>
    <row r="3094" spans="1:4" x14ac:dyDescent="0.2">
      <c r="A3094" s="206"/>
      <c r="B3094" s="208" t="s">
        <v>8806</v>
      </c>
      <c r="C3094" s="206"/>
    </row>
    <row r="3095" spans="1:4" x14ac:dyDescent="0.2">
      <c r="A3095" s="211">
        <v>73633</v>
      </c>
      <c r="B3095" s="208" t="s">
        <v>8807</v>
      </c>
      <c r="C3095" s="208" t="s">
        <v>281</v>
      </c>
      <c r="D3095" s="212" t="s">
        <v>19983</v>
      </c>
    </row>
    <row r="3096" spans="1:4" x14ac:dyDescent="0.2">
      <c r="A3096" s="206"/>
      <c r="B3096" s="208" t="s">
        <v>8808</v>
      </c>
      <c r="C3096" s="206"/>
    </row>
    <row r="3097" spans="1:4" x14ac:dyDescent="0.2">
      <c r="A3097" s="211">
        <v>73634</v>
      </c>
      <c r="B3097" s="208" t="s">
        <v>8809</v>
      </c>
      <c r="C3097" s="208" t="s">
        <v>281</v>
      </c>
      <c r="D3097" s="212" t="s">
        <v>18066</v>
      </c>
    </row>
    <row r="3098" spans="1:4" x14ac:dyDescent="0.2">
      <c r="A3098" s="206"/>
      <c r="B3098" s="208" t="s">
        <v>8810</v>
      </c>
      <c r="C3098" s="206"/>
    </row>
    <row r="3099" spans="1:4" x14ac:dyDescent="0.2">
      <c r="A3099" s="211">
        <v>74088</v>
      </c>
      <c r="B3099" s="208" t="s">
        <v>8811</v>
      </c>
      <c r="C3099" s="206"/>
    </row>
    <row r="3100" spans="1:4" x14ac:dyDescent="0.2">
      <c r="A3100" s="208" t="s">
        <v>8812</v>
      </c>
      <c r="B3100" s="208" t="s">
        <v>8813</v>
      </c>
      <c r="C3100" s="208" t="s">
        <v>281</v>
      </c>
      <c r="D3100" s="212" t="s">
        <v>19984</v>
      </c>
    </row>
    <row r="3101" spans="1:4" x14ac:dyDescent="0.2">
      <c r="A3101" s="206"/>
      <c r="B3101" s="208" t="s">
        <v>8815</v>
      </c>
      <c r="C3101" s="206"/>
    </row>
    <row r="3102" spans="1:4" x14ac:dyDescent="0.2">
      <c r="A3102" s="211">
        <v>84035</v>
      </c>
      <c r="B3102" s="208" t="s">
        <v>8816</v>
      </c>
      <c r="C3102" s="208" t="s">
        <v>281</v>
      </c>
      <c r="D3102" s="212" t="s">
        <v>19985</v>
      </c>
    </row>
    <row r="3103" spans="1:4" x14ac:dyDescent="0.2">
      <c r="A3103" s="206"/>
      <c r="B3103" s="208" t="s">
        <v>8817</v>
      </c>
      <c r="C3103" s="206"/>
    </row>
    <row r="3104" spans="1:4" x14ac:dyDescent="0.2">
      <c r="A3104" s="211">
        <v>84036</v>
      </c>
      <c r="B3104" s="208" t="s">
        <v>8818</v>
      </c>
      <c r="C3104" s="208" t="s">
        <v>281</v>
      </c>
      <c r="D3104" s="212" t="s">
        <v>19986</v>
      </c>
    </row>
    <row r="3105" spans="1:4" x14ac:dyDescent="0.2">
      <c r="A3105" s="206"/>
      <c r="B3105" s="208" t="s">
        <v>8819</v>
      </c>
      <c r="C3105" s="206"/>
    </row>
    <row r="3106" spans="1:4" x14ac:dyDescent="0.2">
      <c r="A3106" s="211">
        <v>84037</v>
      </c>
      <c r="B3106" s="208" t="s">
        <v>8820</v>
      </c>
      <c r="C3106" s="208" t="s">
        <v>281</v>
      </c>
      <c r="D3106" s="212" t="s">
        <v>5350</v>
      </c>
    </row>
    <row r="3107" spans="1:4" x14ac:dyDescent="0.2">
      <c r="A3107" s="206"/>
      <c r="B3107" s="208" t="s">
        <v>8822</v>
      </c>
      <c r="C3107" s="206"/>
    </row>
    <row r="3108" spans="1:4" x14ac:dyDescent="0.2">
      <c r="A3108" s="206"/>
      <c r="B3108" s="208" t="s">
        <v>8823</v>
      </c>
      <c r="C3108" s="206"/>
    </row>
    <row r="3109" spans="1:4" x14ac:dyDescent="0.2">
      <c r="A3109" s="206"/>
      <c r="B3109" s="206"/>
      <c r="C3109" s="206"/>
    </row>
    <row r="3110" spans="1:4" x14ac:dyDescent="0.2">
      <c r="A3110" s="205" t="s">
        <v>7299</v>
      </c>
      <c r="B3110" s="206"/>
      <c r="C3110" s="206"/>
      <c r="D3110" s="207" t="s">
        <v>15908</v>
      </c>
    </row>
    <row r="3111" spans="1:4" x14ac:dyDescent="0.2">
      <c r="A3111" s="208" t="s">
        <v>7300</v>
      </c>
      <c r="B3111" s="206"/>
      <c r="C3111" s="208" t="s">
        <v>15391</v>
      </c>
    </row>
    <row r="3112" spans="1:4" x14ac:dyDescent="0.2">
      <c r="A3112" s="206"/>
      <c r="B3112" s="206"/>
      <c r="C3112" s="208" t="s">
        <v>15392</v>
      </c>
    </row>
    <row r="3113" spans="1:4" x14ac:dyDescent="0.2">
      <c r="A3113" s="208" t="s">
        <v>15393</v>
      </c>
      <c r="B3113" s="208" t="s">
        <v>15394</v>
      </c>
      <c r="C3113" s="206"/>
    </row>
    <row r="3114" spans="1:4" x14ac:dyDescent="0.2">
      <c r="A3114" s="208" t="s">
        <v>7301</v>
      </c>
      <c r="B3114" s="208" t="s">
        <v>7302</v>
      </c>
      <c r="C3114" s="206"/>
    </row>
    <row r="3115" spans="1:4" x14ac:dyDescent="0.2">
      <c r="A3115" s="208" t="s">
        <v>7303</v>
      </c>
      <c r="B3115" s="206"/>
      <c r="C3115" s="208" t="s">
        <v>7304</v>
      </c>
      <c r="D3115" s="207" t="s">
        <v>15395</v>
      </c>
    </row>
    <row r="3116" spans="1:4" x14ac:dyDescent="0.2">
      <c r="A3116" s="209" t="s">
        <v>40</v>
      </c>
      <c r="B3116" s="209" t="s">
        <v>7305</v>
      </c>
      <c r="C3116" s="209" t="s">
        <v>7306</v>
      </c>
      <c r="D3116" s="210" t="s">
        <v>7307</v>
      </c>
    </row>
    <row r="3117" spans="1:4" x14ac:dyDescent="0.2">
      <c r="A3117" s="208" t="s">
        <v>7308</v>
      </c>
      <c r="B3117" s="208" t="s">
        <v>7309</v>
      </c>
      <c r="C3117" s="206"/>
    </row>
    <row r="3118" spans="1:4" x14ac:dyDescent="0.2">
      <c r="A3118" s="208" t="s">
        <v>8824</v>
      </c>
      <c r="B3118" s="208" t="s">
        <v>8825</v>
      </c>
      <c r="C3118" s="206"/>
    </row>
    <row r="3119" spans="1:4" x14ac:dyDescent="0.2">
      <c r="A3119" s="211">
        <v>73866</v>
      </c>
      <c r="B3119" s="208" t="s">
        <v>8826</v>
      </c>
      <c r="C3119" s="206"/>
    </row>
    <row r="3120" spans="1:4" x14ac:dyDescent="0.2">
      <c r="A3120" s="208" t="s">
        <v>8827</v>
      </c>
      <c r="B3120" s="208" t="s">
        <v>8828</v>
      </c>
      <c r="C3120" s="208" t="s">
        <v>274</v>
      </c>
      <c r="D3120" s="212" t="s">
        <v>19987</v>
      </c>
    </row>
    <row r="3121" spans="1:4" x14ac:dyDescent="0.2">
      <c r="A3121" s="206"/>
      <c r="B3121" s="208" t="s">
        <v>8829</v>
      </c>
      <c r="C3121" s="206"/>
    </row>
    <row r="3122" spans="1:4" x14ac:dyDescent="0.2">
      <c r="A3122" s="208" t="s">
        <v>8830</v>
      </c>
      <c r="B3122" s="208" t="s">
        <v>8831</v>
      </c>
      <c r="C3122" s="208" t="s">
        <v>274</v>
      </c>
      <c r="D3122" s="212" t="s">
        <v>19988</v>
      </c>
    </row>
    <row r="3123" spans="1:4" x14ac:dyDescent="0.2">
      <c r="A3123" s="206"/>
      <c r="B3123" s="208" t="s">
        <v>8829</v>
      </c>
      <c r="C3123" s="206"/>
    </row>
    <row r="3124" spans="1:4" x14ac:dyDescent="0.2">
      <c r="A3124" s="208" t="s">
        <v>8832</v>
      </c>
      <c r="B3124" s="208" t="s">
        <v>8833</v>
      </c>
      <c r="C3124" s="208" t="s">
        <v>274</v>
      </c>
      <c r="D3124" s="212" t="s">
        <v>19989</v>
      </c>
    </row>
    <row r="3125" spans="1:4" x14ac:dyDescent="0.2">
      <c r="A3125" s="206"/>
      <c r="B3125" s="208" t="s">
        <v>8829</v>
      </c>
      <c r="C3125" s="206"/>
    </row>
    <row r="3126" spans="1:4" x14ac:dyDescent="0.2">
      <c r="A3126" s="208" t="s">
        <v>8834</v>
      </c>
      <c r="B3126" s="208" t="s">
        <v>8835</v>
      </c>
      <c r="C3126" s="208" t="s">
        <v>274</v>
      </c>
      <c r="D3126" s="212" t="s">
        <v>19990</v>
      </c>
    </row>
    <row r="3127" spans="1:4" x14ac:dyDescent="0.2">
      <c r="A3127" s="206"/>
      <c r="B3127" s="208" t="s">
        <v>8836</v>
      </c>
      <c r="C3127" s="206"/>
    </row>
    <row r="3128" spans="1:4" x14ac:dyDescent="0.2">
      <c r="A3128" s="208" t="s">
        <v>8837</v>
      </c>
      <c r="B3128" s="208" t="s">
        <v>8838</v>
      </c>
      <c r="C3128" s="208" t="s">
        <v>274</v>
      </c>
      <c r="D3128" s="212" t="s">
        <v>6785</v>
      </c>
    </row>
    <row r="3129" spans="1:4" x14ac:dyDescent="0.2">
      <c r="A3129" s="206"/>
      <c r="B3129" s="208" t="s">
        <v>8836</v>
      </c>
      <c r="C3129" s="206"/>
    </row>
    <row r="3130" spans="1:4" x14ac:dyDescent="0.2">
      <c r="A3130" s="208" t="s">
        <v>8839</v>
      </c>
      <c r="B3130" s="208" t="s">
        <v>8840</v>
      </c>
      <c r="C3130" s="208" t="s">
        <v>274</v>
      </c>
      <c r="D3130" s="212" t="s">
        <v>19991</v>
      </c>
    </row>
    <row r="3131" spans="1:4" x14ac:dyDescent="0.2">
      <c r="A3131" s="206"/>
      <c r="B3131" s="208" t="s">
        <v>8836</v>
      </c>
      <c r="C3131" s="206"/>
    </row>
    <row r="3132" spans="1:4" x14ac:dyDescent="0.2">
      <c r="A3132" s="208" t="s">
        <v>8841</v>
      </c>
      <c r="B3132" s="208" t="s">
        <v>8842</v>
      </c>
      <c r="C3132" s="208" t="s">
        <v>274</v>
      </c>
      <c r="D3132" s="212" t="s">
        <v>19992</v>
      </c>
    </row>
    <row r="3133" spans="1:4" x14ac:dyDescent="0.2">
      <c r="A3133" s="206"/>
      <c r="B3133" s="208" t="s">
        <v>8829</v>
      </c>
      <c r="C3133" s="206"/>
    </row>
    <row r="3134" spans="1:4" x14ac:dyDescent="0.2">
      <c r="A3134" s="208" t="s">
        <v>8843</v>
      </c>
      <c r="B3134" s="208" t="s">
        <v>8844</v>
      </c>
      <c r="C3134" s="208" t="s">
        <v>274</v>
      </c>
      <c r="D3134" s="212" t="s">
        <v>19993</v>
      </c>
    </row>
    <row r="3135" spans="1:4" x14ac:dyDescent="0.2">
      <c r="A3135" s="206"/>
      <c r="B3135" s="208" t="s">
        <v>8829</v>
      </c>
      <c r="C3135" s="206"/>
    </row>
    <row r="3136" spans="1:4" x14ac:dyDescent="0.2">
      <c r="A3136" s="208" t="s">
        <v>8845</v>
      </c>
      <c r="B3136" s="208" t="s">
        <v>8846</v>
      </c>
      <c r="C3136" s="208" t="s">
        <v>274</v>
      </c>
      <c r="D3136" s="212" t="s">
        <v>19994</v>
      </c>
    </row>
    <row r="3137" spans="1:4" x14ac:dyDescent="0.2">
      <c r="A3137" s="206"/>
      <c r="B3137" s="208" t="s">
        <v>8829</v>
      </c>
      <c r="C3137" s="206"/>
    </row>
    <row r="3138" spans="1:4" x14ac:dyDescent="0.2">
      <c r="A3138" s="211">
        <v>73867</v>
      </c>
      <c r="B3138" s="208" t="s">
        <v>8847</v>
      </c>
      <c r="C3138" s="206"/>
    </row>
    <row r="3139" spans="1:4" x14ac:dyDescent="0.2">
      <c r="A3139" s="208" t="s">
        <v>8848</v>
      </c>
      <c r="B3139" s="208" t="s">
        <v>8849</v>
      </c>
      <c r="C3139" s="208" t="s">
        <v>274</v>
      </c>
      <c r="D3139" s="212" t="s">
        <v>19995</v>
      </c>
    </row>
    <row r="3140" spans="1:4" x14ac:dyDescent="0.2">
      <c r="A3140" s="208" t="s">
        <v>8851</v>
      </c>
      <c r="B3140" s="208" t="s">
        <v>8852</v>
      </c>
      <c r="C3140" s="208" t="s">
        <v>274</v>
      </c>
      <c r="D3140" s="212" t="s">
        <v>19996</v>
      </c>
    </row>
    <row r="3141" spans="1:4" x14ac:dyDescent="0.2">
      <c r="A3141" s="208" t="s">
        <v>8853</v>
      </c>
      <c r="B3141" s="208" t="s">
        <v>8854</v>
      </c>
      <c r="C3141" s="208" t="s">
        <v>274</v>
      </c>
      <c r="D3141" s="212" t="s">
        <v>19997</v>
      </c>
    </row>
    <row r="3142" spans="1:4" x14ac:dyDescent="0.2">
      <c r="A3142" s="208" t="s">
        <v>8855</v>
      </c>
      <c r="B3142" s="208" t="s">
        <v>8856</v>
      </c>
      <c r="C3142" s="208" t="s">
        <v>274</v>
      </c>
      <c r="D3142" s="212" t="s">
        <v>19998</v>
      </c>
    </row>
    <row r="3143" spans="1:4" x14ac:dyDescent="0.2">
      <c r="A3143" s="211">
        <v>75220</v>
      </c>
      <c r="B3143" s="208" t="s">
        <v>8857</v>
      </c>
      <c r="C3143" s="208" t="s">
        <v>281</v>
      </c>
      <c r="D3143" s="212" t="s">
        <v>19999</v>
      </c>
    </row>
    <row r="3144" spans="1:4" x14ac:dyDescent="0.2">
      <c r="A3144" s="211">
        <v>75381</v>
      </c>
      <c r="B3144" s="208" t="s">
        <v>8858</v>
      </c>
      <c r="C3144" s="206"/>
    </row>
    <row r="3145" spans="1:4" x14ac:dyDescent="0.2">
      <c r="A3145" s="208" t="s">
        <v>8859</v>
      </c>
      <c r="B3145" s="208" t="s">
        <v>8860</v>
      </c>
      <c r="C3145" s="208" t="s">
        <v>274</v>
      </c>
      <c r="D3145" s="212" t="s">
        <v>6929</v>
      </c>
    </row>
    <row r="3146" spans="1:4" x14ac:dyDescent="0.2">
      <c r="A3146" s="206"/>
      <c r="B3146" s="206"/>
      <c r="C3146" s="206"/>
    </row>
    <row r="3147" spans="1:4" x14ac:dyDescent="0.2">
      <c r="A3147" s="205" t="s">
        <v>7299</v>
      </c>
      <c r="B3147" s="206"/>
      <c r="C3147" s="206"/>
      <c r="D3147" s="207" t="s">
        <v>15909</v>
      </c>
    </row>
    <row r="3148" spans="1:4" x14ac:dyDescent="0.2">
      <c r="A3148" s="208" t="s">
        <v>7300</v>
      </c>
      <c r="B3148" s="206"/>
      <c r="C3148" s="208" t="s">
        <v>15391</v>
      </c>
    </row>
    <row r="3149" spans="1:4" x14ac:dyDescent="0.2">
      <c r="A3149" s="206"/>
      <c r="B3149" s="206"/>
      <c r="C3149" s="208" t="s">
        <v>15392</v>
      </c>
    </row>
    <row r="3150" spans="1:4" x14ac:dyDescent="0.2">
      <c r="A3150" s="208" t="s">
        <v>15393</v>
      </c>
      <c r="B3150" s="208" t="s">
        <v>15394</v>
      </c>
      <c r="C3150" s="206"/>
    </row>
    <row r="3151" spans="1:4" x14ac:dyDescent="0.2">
      <c r="A3151" s="208" t="s">
        <v>7301</v>
      </c>
      <c r="B3151" s="208" t="s">
        <v>7302</v>
      </c>
      <c r="C3151" s="206"/>
    </row>
    <row r="3152" spans="1:4" x14ac:dyDescent="0.2">
      <c r="A3152" s="208" t="s">
        <v>7303</v>
      </c>
      <c r="B3152" s="206"/>
      <c r="C3152" s="208" t="s">
        <v>7304</v>
      </c>
      <c r="D3152" s="207" t="s">
        <v>15395</v>
      </c>
    </row>
    <row r="3153" spans="1:4" x14ac:dyDescent="0.2">
      <c r="A3153" s="209" t="s">
        <v>40</v>
      </c>
      <c r="B3153" s="209" t="s">
        <v>7305</v>
      </c>
      <c r="C3153" s="209" t="s">
        <v>7306</v>
      </c>
      <c r="D3153" s="210" t="s">
        <v>7307</v>
      </c>
    </row>
    <row r="3154" spans="1:4" x14ac:dyDescent="0.2">
      <c r="A3154" s="208" t="s">
        <v>7476</v>
      </c>
      <c r="B3154" s="208" t="s">
        <v>7477</v>
      </c>
      <c r="C3154" s="206"/>
    </row>
    <row r="3155" spans="1:4" x14ac:dyDescent="0.2">
      <c r="A3155" s="206"/>
      <c r="B3155" s="208" t="s">
        <v>8862</v>
      </c>
      <c r="C3155" s="206"/>
    </row>
    <row r="3156" spans="1:4" x14ac:dyDescent="0.2">
      <c r="A3156" s="211">
        <v>84038</v>
      </c>
      <c r="B3156" s="208" t="s">
        <v>8863</v>
      </c>
      <c r="C3156" s="208" t="s">
        <v>281</v>
      </c>
      <c r="D3156" s="212" t="s">
        <v>20000</v>
      </c>
    </row>
    <row r="3157" spans="1:4" x14ac:dyDescent="0.2">
      <c r="A3157" s="211">
        <v>84039</v>
      </c>
      <c r="B3157" s="208" t="s">
        <v>8864</v>
      </c>
      <c r="C3157" s="208" t="s">
        <v>281</v>
      </c>
      <c r="D3157" s="212" t="s">
        <v>20001</v>
      </c>
    </row>
    <row r="3158" spans="1:4" x14ac:dyDescent="0.2">
      <c r="A3158" s="211">
        <v>84040</v>
      </c>
      <c r="B3158" s="208" t="s">
        <v>8866</v>
      </c>
      <c r="C3158" s="208" t="s">
        <v>274</v>
      </c>
      <c r="D3158" s="212" t="s">
        <v>20002</v>
      </c>
    </row>
    <row r="3159" spans="1:4" x14ac:dyDescent="0.2">
      <c r="A3159" s="206"/>
      <c r="B3159" s="208" t="s">
        <v>8868</v>
      </c>
      <c r="C3159" s="206"/>
    </row>
    <row r="3160" spans="1:4" x14ac:dyDescent="0.2">
      <c r="A3160" s="208" t="s">
        <v>8869</v>
      </c>
      <c r="B3160" s="208" t="s">
        <v>8870</v>
      </c>
      <c r="C3160" s="206"/>
    </row>
    <row r="3161" spans="1:4" x14ac:dyDescent="0.2">
      <c r="A3161" s="211">
        <v>72076</v>
      </c>
      <c r="B3161" s="208" t="s">
        <v>8871</v>
      </c>
      <c r="C3161" s="208" t="s">
        <v>274</v>
      </c>
      <c r="D3161" s="212" t="s">
        <v>20003</v>
      </c>
    </row>
    <row r="3162" spans="1:4" x14ac:dyDescent="0.2">
      <c r="A3162" s="206"/>
      <c r="B3162" s="208" t="s">
        <v>8873</v>
      </c>
      <c r="C3162" s="206"/>
    </row>
    <row r="3163" spans="1:4" x14ac:dyDescent="0.2">
      <c r="A3163" s="211">
        <v>72077</v>
      </c>
      <c r="B3163" s="208" t="s">
        <v>8874</v>
      </c>
      <c r="C3163" s="208" t="s">
        <v>281</v>
      </c>
      <c r="D3163" s="212" t="s">
        <v>16974</v>
      </c>
    </row>
    <row r="3164" spans="1:4" x14ac:dyDescent="0.2">
      <c r="A3164" s="206"/>
      <c r="B3164" s="208" t="s">
        <v>8875</v>
      </c>
      <c r="C3164" s="206"/>
    </row>
    <row r="3165" spans="1:4" x14ac:dyDescent="0.2">
      <c r="A3165" s="211">
        <v>72078</v>
      </c>
      <c r="B3165" s="208" t="s">
        <v>8876</v>
      </c>
      <c r="C3165" s="208" t="s">
        <v>281</v>
      </c>
      <c r="D3165" s="212" t="s">
        <v>6456</v>
      </c>
    </row>
    <row r="3166" spans="1:4" x14ac:dyDescent="0.2">
      <c r="A3166" s="206"/>
      <c r="B3166" s="208" t="s">
        <v>8877</v>
      </c>
      <c r="C3166" s="206"/>
    </row>
    <row r="3167" spans="1:4" x14ac:dyDescent="0.2">
      <c r="A3167" s="211">
        <v>72079</v>
      </c>
      <c r="B3167" s="208" t="s">
        <v>8876</v>
      </c>
      <c r="C3167" s="208" t="s">
        <v>281</v>
      </c>
      <c r="D3167" s="212" t="s">
        <v>20004</v>
      </c>
    </row>
    <row r="3168" spans="1:4" x14ac:dyDescent="0.2">
      <c r="A3168" s="206"/>
      <c r="B3168" s="208" t="s">
        <v>8878</v>
      </c>
      <c r="C3168" s="206"/>
    </row>
    <row r="3169" spans="1:4" x14ac:dyDescent="0.2">
      <c r="A3169" s="211">
        <v>72080</v>
      </c>
      <c r="B3169" s="208" t="s">
        <v>8876</v>
      </c>
      <c r="C3169" s="208" t="s">
        <v>281</v>
      </c>
      <c r="D3169" s="212" t="s">
        <v>7268</v>
      </c>
    </row>
    <row r="3170" spans="1:4" x14ac:dyDescent="0.2">
      <c r="A3170" s="206"/>
      <c r="B3170" s="208" t="s">
        <v>8879</v>
      </c>
      <c r="C3170" s="206"/>
    </row>
    <row r="3171" spans="1:4" x14ac:dyDescent="0.2">
      <c r="A3171" s="208" t="s">
        <v>8880</v>
      </c>
      <c r="B3171" s="208" t="s">
        <v>8881</v>
      </c>
      <c r="C3171" s="206"/>
    </row>
    <row r="3172" spans="1:4" x14ac:dyDescent="0.2">
      <c r="A3172" s="211">
        <v>72081</v>
      </c>
      <c r="B3172" s="208" t="s">
        <v>8876</v>
      </c>
      <c r="C3172" s="208" t="s">
        <v>281</v>
      </c>
      <c r="D3172" s="212" t="s">
        <v>20005</v>
      </c>
    </row>
    <row r="3173" spans="1:4" x14ac:dyDescent="0.2">
      <c r="A3173" s="206"/>
      <c r="B3173" s="208" t="s">
        <v>8883</v>
      </c>
      <c r="C3173" s="206"/>
    </row>
    <row r="3174" spans="1:4" x14ac:dyDescent="0.2">
      <c r="A3174" s="211">
        <v>72082</v>
      </c>
      <c r="B3174" s="208" t="s">
        <v>8876</v>
      </c>
      <c r="C3174" s="208" t="s">
        <v>281</v>
      </c>
      <c r="D3174" s="212" t="s">
        <v>20006</v>
      </c>
    </row>
    <row r="3175" spans="1:4" x14ac:dyDescent="0.2">
      <c r="A3175" s="206"/>
      <c r="B3175" s="208" t="s">
        <v>8884</v>
      </c>
      <c r="C3175" s="206"/>
    </row>
    <row r="3176" spans="1:4" x14ac:dyDescent="0.2">
      <c r="A3176" s="211">
        <v>72083</v>
      </c>
      <c r="B3176" s="208" t="s">
        <v>8876</v>
      </c>
      <c r="C3176" s="208" t="s">
        <v>281</v>
      </c>
      <c r="D3176" s="212" t="s">
        <v>20007</v>
      </c>
    </row>
    <row r="3177" spans="1:4" x14ac:dyDescent="0.2">
      <c r="A3177" s="206"/>
      <c r="B3177" s="208" t="s">
        <v>8885</v>
      </c>
      <c r="C3177" s="206"/>
    </row>
    <row r="3178" spans="1:4" x14ac:dyDescent="0.2">
      <c r="A3178" s="211">
        <v>72084</v>
      </c>
      <c r="B3178" s="208" t="s">
        <v>8876</v>
      </c>
      <c r="C3178" s="208" t="s">
        <v>281</v>
      </c>
      <c r="D3178" s="212" t="s">
        <v>20008</v>
      </c>
    </row>
    <row r="3179" spans="1:4" x14ac:dyDescent="0.2">
      <c r="A3179" s="206"/>
      <c r="B3179" s="208" t="s">
        <v>8886</v>
      </c>
      <c r="C3179" s="206"/>
    </row>
    <row r="3180" spans="1:4" x14ac:dyDescent="0.2">
      <c r="A3180" s="211">
        <v>84041</v>
      </c>
      <c r="B3180" s="208" t="s">
        <v>8887</v>
      </c>
      <c r="C3180" s="208" t="s">
        <v>281</v>
      </c>
      <c r="D3180" s="212" t="s">
        <v>20009</v>
      </c>
    </row>
    <row r="3181" spans="1:4" x14ac:dyDescent="0.2">
      <c r="A3181" s="208" t="s">
        <v>8888</v>
      </c>
      <c r="B3181" s="208" t="s">
        <v>8889</v>
      </c>
      <c r="C3181" s="206"/>
    </row>
    <row r="3182" spans="1:4" x14ac:dyDescent="0.2">
      <c r="A3182" s="211">
        <v>6058</v>
      </c>
      <c r="B3182" s="208" t="s">
        <v>8890</v>
      </c>
      <c r="C3182" s="208" t="s">
        <v>281</v>
      </c>
      <c r="D3182" s="212" t="s">
        <v>20010</v>
      </c>
    </row>
    <row r="3183" spans="1:4" x14ac:dyDescent="0.2">
      <c r="A3183" s="206"/>
      <c r="B3183" s="206"/>
      <c r="C3183" s="206"/>
    </row>
    <row r="3184" spans="1:4" x14ac:dyDescent="0.2">
      <c r="A3184" s="205" t="s">
        <v>7299</v>
      </c>
      <c r="B3184" s="206"/>
      <c r="C3184" s="206"/>
      <c r="D3184" s="207" t="s">
        <v>15910</v>
      </c>
    </row>
    <row r="3185" spans="1:4" x14ac:dyDescent="0.2">
      <c r="A3185" s="208" t="s">
        <v>7300</v>
      </c>
      <c r="B3185" s="206"/>
      <c r="C3185" s="208" t="s">
        <v>15391</v>
      </c>
    </row>
    <row r="3186" spans="1:4" x14ac:dyDescent="0.2">
      <c r="A3186" s="206"/>
      <c r="B3186" s="206"/>
      <c r="C3186" s="208" t="s">
        <v>15392</v>
      </c>
    </row>
    <row r="3187" spans="1:4" x14ac:dyDescent="0.2">
      <c r="A3187" s="208" t="s">
        <v>15393</v>
      </c>
      <c r="B3187" s="208" t="s">
        <v>15394</v>
      </c>
      <c r="C3187" s="206"/>
    </row>
    <row r="3188" spans="1:4" x14ac:dyDescent="0.2">
      <c r="A3188" s="208" t="s">
        <v>7301</v>
      </c>
      <c r="B3188" s="208" t="s">
        <v>7302</v>
      </c>
      <c r="C3188" s="206"/>
    </row>
    <row r="3189" spans="1:4" x14ac:dyDescent="0.2">
      <c r="A3189" s="208" t="s">
        <v>7303</v>
      </c>
      <c r="B3189" s="206"/>
      <c r="C3189" s="208" t="s">
        <v>7304</v>
      </c>
      <c r="D3189" s="207" t="s">
        <v>15395</v>
      </c>
    </row>
    <row r="3190" spans="1:4" x14ac:dyDescent="0.2">
      <c r="A3190" s="209" t="s">
        <v>40</v>
      </c>
      <c r="B3190" s="209" t="s">
        <v>7305</v>
      </c>
      <c r="C3190" s="209" t="s">
        <v>7306</v>
      </c>
      <c r="D3190" s="210" t="s">
        <v>7307</v>
      </c>
    </row>
    <row r="3191" spans="1:4" x14ac:dyDescent="0.2">
      <c r="A3191" s="208" t="s">
        <v>7308</v>
      </c>
      <c r="B3191" s="208" t="s">
        <v>7309</v>
      </c>
      <c r="C3191" s="206"/>
    </row>
    <row r="3192" spans="1:4" x14ac:dyDescent="0.2">
      <c r="A3192" s="206"/>
      <c r="B3192" s="208" t="s">
        <v>8891</v>
      </c>
      <c r="C3192" s="206"/>
    </row>
    <row r="3193" spans="1:4" x14ac:dyDescent="0.2">
      <c r="A3193" s="211">
        <v>73930</v>
      </c>
      <c r="B3193" s="208" t="s">
        <v>8892</v>
      </c>
      <c r="C3193" s="206"/>
    </row>
    <row r="3194" spans="1:4" x14ac:dyDescent="0.2">
      <c r="A3194" s="206"/>
      <c r="B3194" s="211">
        <v>3</v>
      </c>
      <c r="C3194" s="206"/>
    </row>
    <row r="3195" spans="1:4" x14ac:dyDescent="0.2">
      <c r="A3195" s="208" t="s">
        <v>8893</v>
      </c>
      <c r="B3195" s="208" t="s">
        <v>8894</v>
      </c>
      <c r="C3195" s="208" t="s">
        <v>281</v>
      </c>
      <c r="D3195" s="212" t="s">
        <v>6392</v>
      </c>
    </row>
    <row r="3196" spans="1:4" x14ac:dyDescent="0.2">
      <c r="A3196" s="206"/>
      <c r="B3196" s="208" t="s">
        <v>8895</v>
      </c>
      <c r="C3196" s="206"/>
    </row>
    <row r="3197" spans="1:4" x14ac:dyDescent="0.2">
      <c r="A3197" s="208" t="s">
        <v>8896</v>
      </c>
      <c r="B3197" s="208" t="s">
        <v>8897</v>
      </c>
      <c r="C3197" s="206"/>
    </row>
    <row r="3198" spans="1:4" x14ac:dyDescent="0.2">
      <c r="A3198" s="211">
        <v>73744</v>
      </c>
      <c r="B3198" s="208" t="s">
        <v>8898</v>
      </c>
      <c r="C3198" s="206"/>
    </row>
    <row r="3199" spans="1:4" x14ac:dyDescent="0.2">
      <c r="A3199" s="208" t="s">
        <v>8899</v>
      </c>
      <c r="B3199" s="208" t="s">
        <v>8900</v>
      </c>
      <c r="C3199" s="208" t="s">
        <v>281</v>
      </c>
      <c r="D3199" s="212" t="s">
        <v>20011</v>
      </c>
    </row>
    <row r="3200" spans="1:4" x14ac:dyDescent="0.2">
      <c r="A3200" s="206"/>
      <c r="B3200" s="208" t="s">
        <v>8901</v>
      </c>
      <c r="C3200" s="206"/>
    </row>
    <row r="3201" spans="1:4" x14ac:dyDescent="0.2">
      <c r="A3201" s="211">
        <v>74045</v>
      </c>
      <c r="B3201" s="208" t="s">
        <v>8902</v>
      </c>
      <c r="C3201" s="206"/>
    </row>
    <row r="3202" spans="1:4" x14ac:dyDescent="0.2">
      <c r="A3202" s="208" t="s">
        <v>8903</v>
      </c>
      <c r="B3202" s="208" t="s">
        <v>8904</v>
      </c>
      <c r="C3202" s="208" t="s">
        <v>281</v>
      </c>
      <c r="D3202" s="212" t="s">
        <v>20012</v>
      </c>
    </row>
    <row r="3203" spans="1:4" x14ac:dyDescent="0.2">
      <c r="A3203" s="206"/>
      <c r="B3203" s="208" t="s">
        <v>8905</v>
      </c>
      <c r="C3203" s="206"/>
    </row>
    <row r="3204" spans="1:4" x14ac:dyDescent="0.2">
      <c r="A3204" s="208" t="s">
        <v>8906</v>
      </c>
      <c r="B3204" s="208" t="s">
        <v>8907</v>
      </c>
      <c r="C3204" s="208" t="s">
        <v>281</v>
      </c>
      <c r="D3204" s="212" t="s">
        <v>6768</v>
      </c>
    </row>
    <row r="3205" spans="1:4" x14ac:dyDescent="0.2">
      <c r="A3205" s="206"/>
      <c r="B3205" s="208" t="s">
        <v>8908</v>
      </c>
      <c r="C3205" s="206"/>
    </row>
    <row r="3206" spans="1:4" x14ac:dyDescent="0.2">
      <c r="A3206" s="208" t="s">
        <v>8909</v>
      </c>
      <c r="B3206" s="208" t="s">
        <v>8910</v>
      </c>
      <c r="C3206" s="206"/>
    </row>
    <row r="3207" spans="1:4" x14ac:dyDescent="0.2">
      <c r="A3207" s="211">
        <v>84042</v>
      </c>
      <c r="B3207" s="208" t="s">
        <v>8911</v>
      </c>
      <c r="C3207" s="208" t="s">
        <v>274</v>
      </c>
      <c r="D3207" s="212" t="s">
        <v>20013</v>
      </c>
    </row>
    <row r="3208" spans="1:4" x14ac:dyDescent="0.2">
      <c r="A3208" s="206"/>
      <c r="B3208" s="208" t="s">
        <v>8912</v>
      </c>
      <c r="C3208" s="206"/>
    </row>
    <row r="3209" spans="1:4" x14ac:dyDescent="0.2">
      <c r="A3209" s="206"/>
      <c r="B3209" s="208" t="s">
        <v>8913</v>
      </c>
      <c r="C3209" s="206"/>
    </row>
    <row r="3210" spans="1:4" x14ac:dyDescent="0.2">
      <c r="A3210" s="211">
        <v>84043</v>
      </c>
      <c r="B3210" s="208" t="s">
        <v>8914</v>
      </c>
      <c r="C3210" s="208" t="s">
        <v>274</v>
      </c>
      <c r="D3210" s="212" t="s">
        <v>20014</v>
      </c>
    </row>
    <row r="3211" spans="1:4" x14ac:dyDescent="0.2">
      <c r="A3211" s="206"/>
      <c r="B3211" s="208" t="s">
        <v>8915</v>
      </c>
      <c r="C3211" s="206"/>
    </row>
    <row r="3212" spans="1:4" x14ac:dyDescent="0.2">
      <c r="A3212" s="206"/>
      <c r="B3212" s="208" t="s">
        <v>8916</v>
      </c>
      <c r="C3212" s="206"/>
    </row>
    <row r="3213" spans="1:4" x14ac:dyDescent="0.2">
      <c r="A3213" s="208" t="s">
        <v>8917</v>
      </c>
      <c r="B3213" s="208" t="s">
        <v>8918</v>
      </c>
      <c r="C3213" s="206"/>
    </row>
    <row r="3214" spans="1:4" x14ac:dyDescent="0.2">
      <c r="A3214" s="211">
        <v>84044</v>
      </c>
      <c r="B3214" s="208" t="s">
        <v>8919</v>
      </c>
      <c r="C3214" s="208" t="s">
        <v>281</v>
      </c>
      <c r="D3214" s="212" t="s">
        <v>20015</v>
      </c>
    </row>
    <row r="3215" spans="1:4" x14ac:dyDescent="0.2">
      <c r="A3215" s="206"/>
      <c r="B3215" s="208" t="s">
        <v>8920</v>
      </c>
      <c r="C3215" s="206"/>
    </row>
    <row r="3216" spans="1:4" x14ac:dyDescent="0.2">
      <c r="A3216" s="206"/>
      <c r="B3216" s="208" t="s">
        <v>8921</v>
      </c>
      <c r="C3216" s="206"/>
    </row>
    <row r="3217" spans="1:4" x14ac:dyDescent="0.2">
      <c r="A3217" s="211">
        <v>84045</v>
      </c>
      <c r="B3217" s="208" t="s">
        <v>8922</v>
      </c>
      <c r="C3217" s="208" t="s">
        <v>281</v>
      </c>
      <c r="D3217" s="212" t="s">
        <v>20016</v>
      </c>
    </row>
    <row r="3218" spans="1:4" x14ac:dyDescent="0.2">
      <c r="A3218" s="206"/>
      <c r="B3218" s="208" t="s">
        <v>8924</v>
      </c>
      <c r="C3218" s="206"/>
    </row>
    <row r="3219" spans="1:4" x14ac:dyDescent="0.2">
      <c r="A3219" s="208" t="s">
        <v>8925</v>
      </c>
      <c r="B3219" s="208" t="s">
        <v>8926</v>
      </c>
      <c r="C3219" s="206"/>
    </row>
    <row r="3220" spans="1:4" x14ac:dyDescent="0.2">
      <c r="A3220" s="206"/>
      <c r="B3220" s="206"/>
      <c r="C3220" s="206"/>
    </row>
    <row r="3221" spans="1:4" x14ac:dyDescent="0.2">
      <c r="A3221" s="205" t="s">
        <v>7299</v>
      </c>
      <c r="B3221" s="206"/>
      <c r="C3221" s="206"/>
      <c r="D3221" s="207" t="s">
        <v>15911</v>
      </c>
    </row>
    <row r="3222" spans="1:4" x14ac:dyDescent="0.2">
      <c r="A3222" s="208" t="s">
        <v>7300</v>
      </c>
      <c r="B3222" s="206"/>
      <c r="C3222" s="208" t="s">
        <v>15391</v>
      </c>
    </row>
    <row r="3223" spans="1:4" x14ac:dyDescent="0.2">
      <c r="A3223" s="206"/>
      <c r="B3223" s="206"/>
      <c r="C3223" s="208" t="s">
        <v>15392</v>
      </c>
    </row>
    <row r="3224" spans="1:4" x14ac:dyDescent="0.2">
      <c r="A3224" s="208" t="s">
        <v>15393</v>
      </c>
      <c r="B3224" s="208" t="s">
        <v>15394</v>
      </c>
      <c r="C3224" s="206"/>
    </row>
    <row r="3225" spans="1:4" x14ac:dyDescent="0.2">
      <c r="A3225" s="208" t="s">
        <v>7301</v>
      </c>
      <c r="B3225" s="208" t="s">
        <v>7302</v>
      </c>
      <c r="C3225" s="206"/>
    </row>
    <row r="3226" spans="1:4" x14ac:dyDescent="0.2">
      <c r="A3226" s="208" t="s">
        <v>7303</v>
      </c>
      <c r="B3226" s="206"/>
      <c r="C3226" s="208" t="s">
        <v>7304</v>
      </c>
      <c r="D3226" s="207" t="s">
        <v>15395</v>
      </c>
    </row>
    <row r="3227" spans="1:4" x14ac:dyDescent="0.2">
      <c r="A3227" s="209" t="s">
        <v>40</v>
      </c>
      <c r="B3227" s="209" t="s">
        <v>7305</v>
      </c>
      <c r="C3227" s="209" t="s">
        <v>7306</v>
      </c>
      <c r="D3227" s="210" t="s">
        <v>7307</v>
      </c>
    </row>
    <row r="3228" spans="1:4" x14ac:dyDescent="0.2">
      <c r="A3228" s="208" t="s">
        <v>7308</v>
      </c>
      <c r="B3228" s="208" t="s">
        <v>7309</v>
      </c>
      <c r="C3228" s="206"/>
    </row>
    <row r="3229" spans="1:4" x14ac:dyDescent="0.2">
      <c r="A3229" s="211">
        <v>72104</v>
      </c>
      <c r="B3229" s="208" t="s">
        <v>8927</v>
      </c>
      <c r="C3229" s="208" t="s">
        <v>274</v>
      </c>
      <c r="D3229" s="212" t="s">
        <v>9465</v>
      </c>
    </row>
    <row r="3230" spans="1:4" x14ac:dyDescent="0.2">
      <c r="A3230" s="211">
        <v>72105</v>
      </c>
      <c r="B3230" s="208" t="s">
        <v>8928</v>
      </c>
      <c r="C3230" s="208" t="s">
        <v>274</v>
      </c>
      <c r="D3230" s="212" t="s">
        <v>14103</v>
      </c>
    </row>
    <row r="3231" spans="1:4" x14ac:dyDescent="0.2">
      <c r="A3231" s="211">
        <v>84046</v>
      </c>
      <c r="B3231" s="208" t="s">
        <v>8929</v>
      </c>
      <c r="C3231" s="208" t="s">
        <v>281</v>
      </c>
      <c r="D3231" s="212" t="s">
        <v>11118</v>
      </c>
    </row>
    <row r="3232" spans="1:4" x14ac:dyDescent="0.2">
      <c r="A3232" s="208" t="s">
        <v>8930</v>
      </c>
      <c r="B3232" s="208" t="s">
        <v>8931</v>
      </c>
      <c r="C3232" s="206"/>
    </row>
    <row r="3233" spans="1:4" x14ac:dyDescent="0.2">
      <c r="A3233" s="211">
        <v>72106</v>
      </c>
      <c r="B3233" s="208" t="s">
        <v>8932</v>
      </c>
      <c r="C3233" s="208" t="s">
        <v>281</v>
      </c>
      <c r="D3233" s="212" t="s">
        <v>20017</v>
      </c>
    </row>
    <row r="3234" spans="1:4" x14ac:dyDescent="0.2">
      <c r="A3234" s="211">
        <v>72107</v>
      </c>
      <c r="B3234" s="208" t="s">
        <v>8934</v>
      </c>
      <c r="C3234" s="208" t="s">
        <v>281</v>
      </c>
      <c r="D3234" s="212" t="s">
        <v>7202</v>
      </c>
    </row>
    <row r="3235" spans="1:4" x14ac:dyDescent="0.2">
      <c r="A3235" s="208" t="s">
        <v>8935</v>
      </c>
      <c r="B3235" s="208" t="s">
        <v>8936</v>
      </c>
      <c r="C3235" s="206"/>
    </row>
    <row r="3236" spans="1:4" x14ac:dyDescent="0.2">
      <c r="A3236" s="211">
        <v>73868</v>
      </c>
      <c r="B3236" s="208" t="s">
        <v>8937</v>
      </c>
      <c r="C3236" s="206"/>
    </row>
    <row r="3237" spans="1:4" x14ac:dyDescent="0.2">
      <c r="A3237" s="208" t="s">
        <v>8938</v>
      </c>
      <c r="B3237" s="208" t="s">
        <v>8939</v>
      </c>
      <c r="C3237" s="208" t="s">
        <v>281</v>
      </c>
      <c r="D3237" s="212" t="s">
        <v>20018</v>
      </c>
    </row>
    <row r="3238" spans="1:4" x14ac:dyDescent="0.2">
      <c r="A3238" s="208" t="s">
        <v>8941</v>
      </c>
      <c r="B3238" s="208" t="s">
        <v>8942</v>
      </c>
      <c r="C3238" s="206"/>
    </row>
    <row r="3239" spans="1:4" x14ac:dyDescent="0.2">
      <c r="A3239" s="211">
        <v>68058</v>
      </c>
      <c r="B3239" s="208" t="s">
        <v>8943</v>
      </c>
      <c r="C3239" s="208" t="s">
        <v>274</v>
      </c>
      <c r="D3239" s="212" t="s">
        <v>20019</v>
      </c>
    </row>
    <row r="3240" spans="1:4" x14ac:dyDescent="0.2">
      <c r="A3240" s="211">
        <v>74098</v>
      </c>
      <c r="B3240" s="208" t="s">
        <v>8944</v>
      </c>
      <c r="C3240" s="206"/>
    </row>
    <row r="3241" spans="1:4" x14ac:dyDescent="0.2">
      <c r="A3241" s="208" t="s">
        <v>8945</v>
      </c>
      <c r="B3241" s="208" t="s">
        <v>8946</v>
      </c>
      <c r="C3241" s="208" t="s">
        <v>274</v>
      </c>
      <c r="D3241" s="212" t="s">
        <v>6155</v>
      </c>
    </row>
    <row r="3242" spans="1:4" x14ac:dyDescent="0.2">
      <c r="A3242" s="208" t="s">
        <v>8947</v>
      </c>
      <c r="B3242" s="208" t="s">
        <v>8948</v>
      </c>
      <c r="C3242" s="206"/>
    </row>
    <row r="3243" spans="1:4" x14ac:dyDescent="0.2">
      <c r="A3243" s="211">
        <v>41619</v>
      </c>
      <c r="B3243" s="208" t="s">
        <v>8949</v>
      </c>
      <c r="C3243" s="208" t="s">
        <v>281</v>
      </c>
      <c r="D3243" s="212" t="s">
        <v>20020</v>
      </c>
    </row>
    <row r="3244" spans="1:4" x14ac:dyDescent="0.2">
      <c r="A3244" s="206"/>
      <c r="B3244" s="208" t="s">
        <v>8950</v>
      </c>
      <c r="C3244" s="206"/>
    </row>
    <row r="3245" spans="1:4" x14ac:dyDescent="0.2">
      <c r="A3245" s="208" t="s">
        <v>8951</v>
      </c>
      <c r="B3245" s="208" t="s">
        <v>8952</v>
      </c>
      <c r="C3245" s="206"/>
    </row>
    <row r="3246" spans="1:4" x14ac:dyDescent="0.2">
      <c r="A3246" s="211">
        <v>72110</v>
      </c>
      <c r="B3246" s="208" t="s">
        <v>8953</v>
      </c>
      <c r="C3246" s="208" t="s">
        <v>281</v>
      </c>
      <c r="D3246" s="212" t="s">
        <v>10415</v>
      </c>
    </row>
    <row r="3247" spans="1:4" x14ac:dyDescent="0.2">
      <c r="A3247" s="206"/>
      <c r="B3247" s="208" t="s">
        <v>8954</v>
      </c>
      <c r="C3247" s="206"/>
    </row>
    <row r="3248" spans="1:4" x14ac:dyDescent="0.2">
      <c r="A3248" s="206"/>
      <c r="B3248" s="208" t="s">
        <v>8955</v>
      </c>
      <c r="C3248" s="206"/>
    </row>
    <row r="3249" spans="1:4" x14ac:dyDescent="0.2">
      <c r="A3249" s="206"/>
      <c r="B3249" s="208" t="s">
        <v>8956</v>
      </c>
      <c r="C3249" s="206"/>
    </row>
    <row r="3250" spans="1:4" x14ac:dyDescent="0.2">
      <c r="A3250" s="211">
        <v>72111</v>
      </c>
      <c r="B3250" s="208" t="s">
        <v>8957</v>
      </c>
      <c r="C3250" s="208" t="s">
        <v>281</v>
      </c>
      <c r="D3250" s="212" t="s">
        <v>20021</v>
      </c>
    </row>
    <row r="3251" spans="1:4" x14ac:dyDescent="0.2">
      <c r="A3251" s="206"/>
      <c r="B3251" s="208" t="s">
        <v>8954</v>
      </c>
      <c r="C3251" s="206"/>
    </row>
    <row r="3252" spans="1:4" x14ac:dyDescent="0.2">
      <c r="A3252" s="206"/>
      <c r="B3252" s="208" t="s">
        <v>8955</v>
      </c>
      <c r="C3252" s="206"/>
    </row>
    <row r="3253" spans="1:4" x14ac:dyDescent="0.2">
      <c r="A3253" s="206"/>
      <c r="B3253" s="208" t="s">
        <v>8956</v>
      </c>
      <c r="C3253" s="206"/>
    </row>
    <row r="3254" spans="1:4" x14ac:dyDescent="0.2">
      <c r="A3254" s="211">
        <v>72112</v>
      </c>
      <c r="B3254" s="208" t="s">
        <v>8958</v>
      </c>
      <c r="C3254" s="208" t="s">
        <v>281</v>
      </c>
      <c r="D3254" s="212" t="s">
        <v>19777</v>
      </c>
    </row>
    <row r="3255" spans="1:4" x14ac:dyDescent="0.2">
      <c r="A3255" s="206"/>
      <c r="B3255" s="208" t="s">
        <v>8954</v>
      </c>
      <c r="C3255" s="206"/>
    </row>
    <row r="3256" spans="1:4" x14ac:dyDescent="0.2">
      <c r="A3256" s="206"/>
      <c r="B3256" s="208" t="s">
        <v>8955</v>
      </c>
      <c r="C3256" s="206"/>
    </row>
    <row r="3257" spans="1:4" x14ac:dyDescent="0.2">
      <c r="A3257" s="206"/>
      <c r="B3257" s="206"/>
      <c r="C3257" s="206"/>
    </row>
    <row r="3258" spans="1:4" x14ac:dyDescent="0.2">
      <c r="A3258" s="205" t="s">
        <v>7299</v>
      </c>
      <c r="B3258" s="206"/>
      <c r="C3258" s="206"/>
      <c r="D3258" s="207" t="s">
        <v>15912</v>
      </c>
    </row>
    <row r="3259" spans="1:4" x14ac:dyDescent="0.2">
      <c r="A3259" s="208" t="s">
        <v>7300</v>
      </c>
      <c r="B3259" s="206"/>
      <c r="C3259" s="208" t="s">
        <v>15391</v>
      </c>
    </row>
    <row r="3260" spans="1:4" x14ac:dyDescent="0.2">
      <c r="A3260" s="206"/>
      <c r="B3260" s="206"/>
      <c r="C3260" s="208" t="s">
        <v>15392</v>
      </c>
    </row>
    <row r="3261" spans="1:4" x14ac:dyDescent="0.2">
      <c r="A3261" s="208" t="s">
        <v>15393</v>
      </c>
      <c r="B3261" s="208" t="s">
        <v>15394</v>
      </c>
      <c r="C3261" s="206"/>
    </row>
    <row r="3262" spans="1:4" x14ac:dyDescent="0.2">
      <c r="A3262" s="208" t="s">
        <v>7301</v>
      </c>
      <c r="B3262" s="208" t="s">
        <v>7302</v>
      </c>
      <c r="C3262" s="206"/>
    </row>
    <row r="3263" spans="1:4" x14ac:dyDescent="0.2">
      <c r="A3263" s="208" t="s">
        <v>7303</v>
      </c>
      <c r="B3263" s="206"/>
      <c r="C3263" s="208" t="s">
        <v>7304</v>
      </c>
      <c r="D3263" s="207" t="s">
        <v>15395</v>
      </c>
    </row>
    <row r="3264" spans="1:4" x14ac:dyDescent="0.2">
      <c r="A3264" s="209" t="s">
        <v>40</v>
      </c>
      <c r="B3264" s="209" t="s">
        <v>7305</v>
      </c>
      <c r="C3264" s="209" t="s">
        <v>7306</v>
      </c>
      <c r="D3264" s="210" t="s">
        <v>7307</v>
      </c>
    </row>
    <row r="3265" spans="1:4" x14ac:dyDescent="0.2">
      <c r="A3265" s="208" t="s">
        <v>7308</v>
      </c>
      <c r="B3265" s="208" t="s">
        <v>7309</v>
      </c>
      <c r="C3265" s="206"/>
    </row>
    <row r="3266" spans="1:4" x14ac:dyDescent="0.2">
      <c r="A3266" s="206"/>
      <c r="B3266" s="208" t="s">
        <v>8956</v>
      </c>
      <c r="C3266" s="206"/>
    </row>
    <row r="3267" spans="1:4" x14ac:dyDescent="0.2">
      <c r="A3267" s="211">
        <v>72113</v>
      </c>
      <c r="B3267" s="208" t="s">
        <v>8959</v>
      </c>
      <c r="C3267" s="208" t="s">
        <v>281</v>
      </c>
      <c r="D3267" s="212" t="s">
        <v>20022</v>
      </c>
    </row>
    <row r="3268" spans="1:4" x14ac:dyDescent="0.2">
      <c r="A3268" s="206"/>
      <c r="B3268" s="208" t="s">
        <v>8954</v>
      </c>
      <c r="C3268" s="206"/>
    </row>
    <row r="3269" spans="1:4" x14ac:dyDescent="0.2">
      <c r="A3269" s="206"/>
      <c r="B3269" s="208" t="s">
        <v>8955</v>
      </c>
      <c r="C3269" s="206"/>
    </row>
    <row r="3270" spans="1:4" x14ac:dyDescent="0.2">
      <c r="A3270" s="206"/>
      <c r="B3270" s="208" t="s">
        <v>8956</v>
      </c>
      <c r="C3270" s="206"/>
    </row>
    <row r="3271" spans="1:4" x14ac:dyDescent="0.2">
      <c r="A3271" s="211">
        <v>72114</v>
      </c>
      <c r="B3271" s="208" t="s">
        <v>8960</v>
      </c>
      <c r="C3271" s="208" t="s">
        <v>281</v>
      </c>
      <c r="D3271" s="212" t="s">
        <v>6729</v>
      </c>
    </row>
    <row r="3272" spans="1:4" x14ac:dyDescent="0.2">
      <c r="A3272" s="206"/>
      <c r="B3272" s="208" t="s">
        <v>8954</v>
      </c>
      <c r="C3272" s="206"/>
    </row>
    <row r="3273" spans="1:4" x14ac:dyDescent="0.2">
      <c r="A3273" s="206"/>
      <c r="B3273" s="208" t="s">
        <v>8955</v>
      </c>
      <c r="C3273" s="206"/>
    </row>
    <row r="3274" spans="1:4" x14ac:dyDescent="0.2">
      <c r="A3274" s="206"/>
      <c r="B3274" s="208" t="s">
        <v>8956</v>
      </c>
      <c r="C3274" s="206"/>
    </row>
    <row r="3275" spans="1:4" x14ac:dyDescent="0.2">
      <c r="A3275" s="211">
        <v>73970</v>
      </c>
      <c r="B3275" s="208" t="s">
        <v>8961</v>
      </c>
      <c r="C3275" s="206"/>
    </row>
    <row r="3276" spans="1:4" x14ac:dyDescent="0.2">
      <c r="A3276" s="208" t="s">
        <v>8962</v>
      </c>
      <c r="B3276" s="208" t="s">
        <v>8963</v>
      </c>
      <c r="C3276" s="208" t="s">
        <v>281</v>
      </c>
      <c r="D3276" s="212" t="s">
        <v>5325</v>
      </c>
    </row>
    <row r="3277" spans="1:4" x14ac:dyDescent="0.2">
      <c r="A3277" s="208" t="s">
        <v>8965</v>
      </c>
      <c r="B3277" s="208" t="s">
        <v>8966</v>
      </c>
      <c r="C3277" s="208" t="s">
        <v>281</v>
      </c>
      <c r="D3277" s="212" t="s">
        <v>17098</v>
      </c>
    </row>
    <row r="3278" spans="1:4" x14ac:dyDescent="0.2">
      <c r="A3278" s="208" t="s">
        <v>8967</v>
      </c>
      <c r="B3278" s="208" t="s">
        <v>8968</v>
      </c>
      <c r="C3278" s="206"/>
    </row>
    <row r="3279" spans="1:4" x14ac:dyDescent="0.2">
      <c r="A3279" s="211">
        <v>84047</v>
      </c>
      <c r="B3279" s="208" t="s">
        <v>8969</v>
      </c>
      <c r="C3279" s="208" t="s">
        <v>281</v>
      </c>
      <c r="D3279" s="212" t="s">
        <v>20023</v>
      </c>
    </row>
    <row r="3280" spans="1:4" x14ac:dyDescent="0.2">
      <c r="A3280" s="208" t="s">
        <v>8970</v>
      </c>
      <c r="B3280" s="208" t="s">
        <v>8971</v>
      </c>
      <c r="C3280" s="206"/>
    </row>
    <row r="3281" spans="1:4" x14ac:dyDescent="0.2">
      <c r="A3281" s="208" t="s">
        <v>8972</v>
      </c>
      <c r="B3281" s="208" t="s">
        <v>8973</v>
      </c>
      <c r="C3281" s="206"/>
    </row>
    <row r="3282" spans="1:4" x14ac:dyDescent="0.2">
      <c r="A3282" s="211">
        <v>73891</v>
      </c>
      <c r="B3282" s="208" t="s">
        <v>8974</v>
      </c>
      <c r="C3282" s="206"/>
    </row>
    <row r="3283" spans="1:4" x14ac:dyDescent="0.2">
      <c r="A3283" s="208" t="s">
        <v>8975</v>
      </c>
      <c r="B3283" s="208" t="s">
        <v>8976</v>
      </c>
      <c r="C3283" s="208" t="s">
        <v>281</v>
      </c>
      <c r="D3283" s="212" t="s">
        <v>8278</v>
      </c>
    </row>
    <row r="3284" spans="1:4" x14ac:dyDescent="0.2">
      <c r="A3284" s="208" t="s">
        <v>8977</v>
      </c>
      <c r="B3284" s="208" t="s">
        <v>8978</v>
      </c>
      <c r="C3284" s="206"/>
    </row>
    <row r="3285" spans="1:4" x14ac:dyDescent="0.2">
      <c r="A3285" s="211">
        <v>73882</v>
      </c>
      <c r="B3285" s="208" t="s">
        <v>8979</v>
      </c>
      <c r="C3285" s="206"/>
    </row>
    <row r="3286" spans="1:4" x14ac:dyDescent="0.2">
      <c r="A3286" s="208" t="s">
        <v>8980</v>
      </c>
      <c r="B3286" s="208" t="s">
        <v>8981</v>
      </c>
      <c r="C3286" s="208" t="s">
        <v>281</v>
      </c>
      <c r="D3286" s="212" t="s">
        <v>20024</v>
      </c>
    </row>
    <row r="3287" spans="1:4" x14ac:dyDescent="0.2">
      <c r="A3287" s="208" t="s">
        <v>8983</v>
      </c>
      <c r="B3287" s="208" t="s">
        <v>8984</v>
      </c>
      <c r="C3287" s="208" t="s">
        <v>281</v>
      </c>
      <c r="D3287" s="212" t="s">
        <v>6671</v>
      </c>
    </row>
    <row r="3288" spans="1:4" x14ac:dyDescent="0.2">
      <c r="A3288" s="208" t="s">
        <v>8985</v>
      </c>
      <c r="B3288" s="208" t="s">
        <v>8986</v>
      </c>
      <c r="C3288" s="208" t="s">
        <v>281</v>
      </c>
      <c r="D3288" s="212" t="s">
        <v>20025</v>
      </c>
    </row>
    <row r="3289" spans="1:4" x14ac:dyDescent="0.2">
      <c r="A3289" s="208" t="s">
        <v>8987</v>
      </c>
      <c r="B3289" s="208" t="s">
        <v>8988</v>
      </c>
      <c r="C3289" s="208" t="s">
        <v>281</v>
      </c>
      <c r="D3289" s="212" t="s">
        <v>20026</v>
      </c>
    </row>
    <row r="3290" spans="1:4" x14ac:dyDescent="0.2">
      <c r="A3290" s="208" t="s">
        <v>8989</v>
      </c>
      <c r="B3290" s="208" t="s">
        <v>8990</v>
      </c>
      <c r="C3290" s="208" t="s">
        <v>281</v>
      </c>
      <c r="D3290" s="212" t="s">
        <v>20027</v>
      </c>
    </row>
    <row r="3291" spans="1:4" x14ac:dyDescent="0.2">
      <c r="A3291" s="211">
        <v>83660</v>
      </c>
      <c r="B3291" s="208" t="s">
        <v>8991</v>
      </c>
      <c r="C3291" s="208" t="s">
        <v>281</v>
      </c>
      <c r="D3291" s="212" t="s">
        <v>6651</v>
      </c>
    </row>
    <row r="3292" spans="1:4" x14ac:dyDescent="0.2">
      <c r="A3292" s="208" t="s">
        <v>8992</v>
      </c>
      <c r="B3292" s="208" t="s">
        <v>8993</v>
      </c>
      <c r="C3292" s="206"/>
    </row>
    <row r="3293" spans="1:4" x14ac:dyDescent="0.2">
      <c r="A3293" s="211">
        <v>73816</v>
      </c>
      <c r="B3293" s="208" t="s">
        <v>8994</v>
      </c>
      <c r="C3293" s="206"/>
    </row>
    <row r="3294" spans="1:4" x14ac:dyDescent="0.2">
      <c r="A3294" s="206"/>
      <c r="B3294" s="206"/>
      <c r="C3294" s="206"/>
    </row>
    <row r="3295" spans="1:4" x14ac:dyDescent="0.2">
      <c r="A3295" s="205" t="s">
        <v>7299</v>
      </c>
      <c r="B3295" s="206"/>
      <c r="C3295" s="206"/>
      <c r="D3295" s="207" t="s">
        <v>15913</v>
      </c>
    </row>
    <row r="3296" spans="1:4" x14ac:dyDescent="0.2">
      <c r="A3296" s="208" t="s">
        <v>7300</v>
      </c>
      <c r="B3296" s="206"/>
      <c r="C3296" s="208" t="s">
        <v>15391</v>
      </c>
    </row>
    <row r="3297" spans="1:4" x14ac:dyDescent="0.2">
      <c r="A3297" s="206"/>
      <c r="B3297" s="206"/>
      <c r="C3297" s="208" t="s">
        <v>15392</v>
      </c>
    </row>
    <row r="3298" spans="1:4" x14ac:dyDescent="0.2">
      <c r="A3298" s="208" t="s">
        <v>15393</v>
      </c>
      <c r="B3298" s="208" t="s">
        <v>15394</v>
      </c>
      <c r="C3298" s="206"/>
    </row>
    <row r="3299" spans="1:4" x14ac:dyDescent="0.2">
      <c r="A3299" s="208" t="s">
        <v>7301</v>
      </c>
      <c r="B3299" s="208" t="s">
        <v>7302</v>
      </c>
      <c r="C3299" s="206"/>
    </row>
    <row r="3300" spans="1:4" x14ac:dyDescent="0.2">
      <c r="A3300" s="208" t="s">
        <v>7303</v>
      </c>
      <c r="B3300" s="206"/>
      <c r="C3300" s="208" t="s">
        <v>7304</v>
      </c>
      <c r="D3300" s="207" t="s">
        <v>15395</v>
      </c>
    </row>
    <row r="3301" spans="1:4" x14ac:dyDescent="0.2">
      <c r="A3301" s="209" t="s">
        <v>40</v>
      </c>
      <c r="B3301" s="209" t="s">
        <v>7305</v>
      </c>
      <c r="C3301" s="209" t="s">
        <v>7306</v>
      </c>
      <c r="D3301" s="210" t="s">
        <v>7307</v>
      </c>
    </row>
    <row r="3302" spans="1:4" x14ac:dyDescent="0.2">
      <c r="A3302" s="208" t="s">
        <v>7308</v>
      </c>
      <c r="B3302" s="208" t="s">
        <v>7309</v>
      </c>
      <c r="C3302" s="206"/>
    </row>
    <row r="3303" spans="1:4" x14ac:dyDescent="0.2">
      <c r="A3303" s="208" t="s">
        <v>8995</v>
      </c>
      <c r="B3303" s="208" t="s">
        <v>8996</v>
      </c>
      <c r="C3303" s="208" t="s">
        <v>274</v>
      </c>
      <c r="D3303" s="212" t="s">
        <v>7286</v>
      </c>
    </row>
    <row r="3304" spans="1:4" x14ac:dyDescent="0.2">
      <c r="A3304" s="206"/>
      <c r="B3304" s="208" t="s">
        <v>8997</v>
      </c>
      <c r="C3304" s="206"/>
    </row>
    <row r="3305" spans="1:4" x14ac:dyDescent="0.2">
      <c r="A3305" s="208" t="s">
        <v>8998</v>
      </c>
      <c r="B3305" s="208" t="s">
        <v>8999</v>
      </c>
      <c r="C3305" s="208" t="s">
        <v>274</v>
      </c>
      <c r="D3305" s="212" t="s">
        <v>20028</v>
      </c>
    </row>
    <row r="3306" spans="1:4" x14ac:dyDescent="0.2">
      <c r="A3306" s="211">
        <v>73881</v>
      </c>
      <c r="B3306" s="208" t="s">
        <v>9000</v>
      </c>
      <c r="C3306" s="206"/>
    </row>
    <row r="3307" spans="1:4" x14ac:dyDescent="0.2">
      <c r="A3307" s="208" t="s">
        <v>9001</v>
      </c>
      <c r="B3307" s="208" t="s">
        <v>9002</v>
      </c>
      <c r="C3307" s="208" t="s">
        <v>281</v>
      </c>
      <c r="D3307" s="212" t="s">
        <v>18148</v>
      </c>
    </row>
    <row r="3308" spans="1:4" x14ac:dyDescent="0.2">
      <c r="A3308" s="208" t="s">
        <v>9003</v>
      </c>
      <c r="B3308" s="208" t="s">
        <v>9004</v>
      </c>
      <c r="C3308" s="208" t="s">
        <v>281</v>
      </c>
      <c r="D3308" s="212" t="s">
        <v>6286</v>
      </c>
    </row>
    <row r="3309" spans="1:4" x14ac:dyDescent="0.2">
      <c r="A3309" s="208" t="s">
        <v>9006</v>
      </c>
      <c r="B3309" s="208" t="s">
        <v>9007</v>
      </c>
      <c r="C3309" s="208" t="s">
        <v>281</v>
      </c>
      <c r="D3309" s="212" t="s">
        <v>19669</v>
      </c>
    </row>
    <row r="3310" spans="1:4" x14ac:dyDescent="0.2">
      <c r="A3310" s="211">
        <v>73883</v>
      </c>
      <c r="B3310" s="208" t="s">
        <v>9008</v>
      </c>
      <c r="C3310" s="206"/>
    </row>
    <row r="3311" spans="1:4" x14ac:dyDescent="0.2">
      <c r="A3311" s="208" t="s">
        <v>9009</v>
      </c>
      <c r="B3311" s="208" t="s">
        <v>9010</v>
      </c>
      <c r="C3311" s="208" t="s">
        <v>281</v>
      </c>
      <c r="D3311" s="212" t="s">
        <v>20029</v>
      </c>
    </row>
    <row r="3312" spans="1:4" x14ac:dyDescent="0.2">
      <c r="A3312" s="208" t="s">
        <v>9012</v>
      </c>
      <c r="B3312" s="208" t="s">
        <v>9013</v>
      </c>
      <c r="C3312" s="208" t="s">
        <v>281</v>
      </c>
      <c r="D3312" s="212" t="s">
        <v>20030</v>
      </c>
    </row>
    <row r="3313" spans="1:4" x14ac:dyDescent="0.2">
      <c r="A3313" s="208" t="s">
        <v>9014</v>
      </c>
      <c r="B3313" s="208" t="s">
        <v>9015</v>
      </c>
      <c r="C3313" s="208" t="s">
        <v>281</v>
      </c>
      <c r="D3313" s="212" t="s">
        <v>20031</v>
      </c>
    </row>
    <row r="3314" spans="1:4" x14ac:dyDescent="0.2">
      <c r="A3314" s="211">
        <v>73902</v>
      </c>
      <c r="B3314" s="208" t="s">
        <v>9016</v>
      </c>
      <c r="C3314" s="206"/>
    </row>
    <row r="3315" spans="1:4" x14ac:dyDescent="0.2">
      <c r="A3315" s="208" t="s">
        <v>9017</v>
      </c>
      <c r="B3315" s="208" t="s">
        <v>9018</v>
      </c>
      <c r="C3315" s="208" t="s">
        <v>281</v>
      </c>
      <c r="D3315" s="212" t="s">
        <v>20032</v>
      </c>
    </row>
    <row r="3316" spans="1:4" x14ac:dyDescent="0.2">
      <c r="A3316" s="211">
        <v>73968</v>
      </c>
      <c r="B3316" s="208" t="s">
        <v>9019</v>
      </c>
      <c r="C3316" s="206"/>
    </row>
    <row r="3317" spans="1:4" x14ac:dyDescent="0.2">
      <c r="A3317" s="208" t="s">
        <v>9020</v>
      </c>
      <c r="B3317" s="208" t="s">
        <v>9021</v>
      </c>
      <c r="C3317" s="208" t="s">
        <v>281</v>
      </c>
      <c r="D3317" s="212" t="s">
        <v>20033</v>
      </c>
    </row>
    <row r="3318" spans="1:4" x14ac:dyDescent="0.2">
      <c r="A3318" s="211">
        <v>73969</v>
      </c>
      <c r="B3318" s="208" t="s">
        <v>9022</v>
      </c>
      <c r="C3318" s="206"/>
    </row>
    <row r="3319" spans="1:4" x14ac:dyDescent="0.2">
      <c r="A3319" s="208" t="s">
        <v>9023</v>
      </c>
      <c r="B3319" s="208" t="s">
        <v>9024</v>
      </c>
      <c r="C3319" s="208" t="s">
        <v>281</v>
      </c>
      <c r="D3319" s="212" t="s">
        <v>20034</v>
      </c>
    </row>
    <row r="3320" spans="1:4" x14ac:dyDescent="0.2">
      <c r="A3320" s="206"/>
      <c r="B3320" s="208" t="s">
        <v>9025</v>
      </c>
      <c r="C3320" s="206"/>
    </row>
    <row r="3321" spans="1:4" x14ac:dyDescent="0.2">
      <c r="A3321" s="211">
        <v>74017</v>
      </c>
      <c r="B3321" s="208" t="s">
        <v>9026</v>
      </c>
      <c r="C3321" s="206"/>
    </row>
    <row r="3322" spans="1:4" x14ac:dyDescent="0.2">
      <c r="A3322" s="208" t="s">
        <v>9027</v>
      </c>
      <c r="B3322" s="208" t="s">
        <v>9028</v>
      </c>
      <c r="C3322" s="208" t="s">
        <v>281</v>
      </c>
      <c r="D3322" s="212" t="s">
        <v>20035</v>
      </c>
    </row>
    <row r="3323" spans="1:4" x14ac:dyDescent="0.2">
      <c r="A3323" s="206"/>
      <c r="B3323" s="208" t="s">
        <v>9029</v>
      </c>
      <c r="C3323" s="206"/>
    </row>
    <row r="3324" spans="1:4" x14ac:dyDescent="0.2">
      <c r="A3324" s="208" t="s">
        <v>9030</v>
      </c>
      <c r="B3324" s="208" t="s">
        <v>9031</v>
      </c>
      <c r="C3324" s="208" t="s">
        <v>281</v>
      </c>
      <c r="D3324" s="212" t="s">
        <v>12037</v>
      </c>
    </row>
    <row r="3325" spans="1:4" x14ac:dyDescent="0.2">
      <c r="A3325" s="206"/>
      <c r="B3325" s="208" t="s">
        <v>9029</v>
      </c>
      <c r="C3325" s="206"/>
    </row>
    <row r="3326" spans="1:4" x14ac:dyDescent="0.2">
      <c r="A3326" s="211">
        <v>75029</v>
      </c>
      <c r="B3326" s="208" t="s">
        <v>9033</v>
      </c>
      <c r="C3326" s="206"/>
    </row>
    <row r="3327" spans="1:4" x14ac:dyDescent="0.2">
      <c r="A3327" s="208" t="s">
        <v>9034</v>
      </c>
      <c r="B3327" s="208" t="s">
        <v>9035</v>
      </c>
      <c r="C3327" s="208" t="s">
        <v>281</v>
      </c>
      <c r="D3327" s="212" t="s">
        <v>7281</v>
      </c>
    </row>
    <row r="3328" spans="1:4" x14ac:dyDescent="0.2">
      <c r="A3328" s="206"/>
      <c r="B3328" s="208" t="s">
        <v>9037</v>
      </c>
      <c r="C3328" s="206"/>
    </row>
    <row r="3329" spans="1:4" x14ac:dyDescent="0.2">
      <c r="A3329" s="211">
        <v>83651</v>
      </c>
      <c r="B3329" s="208" t="s">
        <v>9038</v>
      </c>
      <c r="C3329" s="208" t="s">
        <v>281</v>
      </c>
      <c r="D3329" s="212" t="s">
        <v>20036</v>
      </c>
    </row>
    <row r="3330" spans="1:4" x14ac:dyDescent="0.2">
      <c r="A3330" s="211">
        <v>83656</v>
      </c>
      <c r="B3330" s="208" t="s">
        <v>9040</v>
      </c>
      <c r="C3330" s="208" t="s">
        <v>281</v>
      </c>
      <c r="D3330" s="212" t="s">
        <v>7979</v>
      </c>
    </row>
    <row r="3331" spans="1:4" x14ac:dyDescent="0.2">
      <c r="A3331" s="206"/>
      <c r="B3331" s="206"/>
      <c r="C3331" s="206"/>
    </row>
    <row r="3332" spans="1:4" x14ac:dyDescent="0.2">
      <c r="A3332" s="205" t="s">
        <v>7299</v>
      </c>
      <c r="B3332" s="206"/>
      <c r="C3332" s="206"/>
      <c r="D3332" s="207" t="s">
        <v>15914</v>
      </c>
    </row>
    <row r="3333" spans="1:4" x14ac:dyDescent="0.2">
      <c r="A3333" s="208" t="s">
        <v>7300</v>
      </c>
      <c r="B3333" s="206"/>
      <c r="C3333" s="208" t="s">
        <v>15391</v>
      </c>
    </row>
    <row r="3334" spans="1:4" x14ac:dyDescent="0.2">
      <c r="A3334" s="206"/>
      <c r="B3334" s="206"/>
      <c r="C3334" s="208" t="s">
        <v>15392</v>
      </c>
    </row>
    <row r="3335" spans="1:4" x14ac:dyDescent="0.2">
      <c r="A3335" s="208" t="s">
        <v>15393</v>
      </c>
      <c r="B3335" s="208" t="s">
        <v>15394</v>
      </c>
      <c r="C3335" s="206"/>
    </row>
    <row r="3336" spans="1:4" x14ac:dyDescent="0.2">
      <c r="A3336" s="208" t="s">
        <v>7301</v>
      </c>
      <c r="B3336" s="208" t="s">
        <v>7302</v>
      </c>
      <c r="C3336" s="206"/>
    </row>
    <row r="3337" spans="1:4" x14ac:dyDescent="0.2">
      <c r="A3337" s="208" t="s">
        <v>7303</v>
      </c>
      <c r="B3337" s="206"/>
      <c r="C3337" s="208" t="s">
        <v>7304</v>
      </c>
      <c r="D3337" s="207" t="s">
        <v>15395</v>
      </c>
    </row>
    <row r="3338" spans="1:4" x14ac:dyDescent="0.2">
      <c r="A3338" s="209" t="s">
        <v>40</v>
      </c>
      <c r="B3338" s="209" t="s">
        <v>7305</v>
      </c>
      <c r="C3338" s="209" t="s">
        <v>7306</v>
      </c>
      <c r="D3338" s="210" t="s">
        <v>7307</v>
      </c>
    </row>
    <row r="3339" spans="1:4" x14ac:dyDescent="0.2">
      <c r="A3339" s="208" t="s">
        <v>7476</v>
      </c>
      <c r="B3339" s="208" t="s">
        <v>7477</v>
      </c>
      <c r="C3339" s="206"/>
    </row>
    <row r="3340" spans="1:4" x14ac:dyDescent="0.2">
      <c r="A3340" s="206"/>
      <c r="B3340" s="208" t="s">
        <v>9041</v>
      </c>
      <c r="C3340" s="206"/>
    </row>
    <row r="3341" spans="1:4" x14ac:dyDescent="0.2">
      <c r="A3341" s="211">
        <v>83658</v>
      </c>
      <c r="B3341" s="208" t="s">
        <v>9042</v>
      </c>
      <c r="C3341" s="208" t="s">
        <v>281</v>
      </c>
      <c r="D3341" s="212" t="s">
        <v>20037</v>
      </c>
    </row>
    <row r="3342" spans="1:4" x14ac:dyDescent="0.2">
      <c r="A3342" s="206"/>
      <c r="B3342" s="208" t="s">
        <v>9043</v>
      </c>
      <c r="C3342" s="206"/>
    </row>
    <row r="3343" spans="1:4" x14ac:dyDescent="0.2">
      <c r="A3343" s="206"/>
      <c r="B3343" s="208" t="s">
        <v>9044</v>
      </c>
      <c r="C3343" s="206"/>
    </row>
    <row r="3344" spans="1:4" x14ac:dyDescent="0.2">
      <c r="A3344" s="211">
        <v>83661</v>
      </c>
      <c r="B3344" s="208" t="s">
        <v>9045</v>
      </c>
      <c r="C3344" s="208" t="s">
        <v>281</v>
      </c>
      <c r="D3344" s="212" t="s">
        <v>20038</v>
      </c>
    </row>
    <row r="3345" spans="1:4" x14ac:dyDescent="0.2">
      <c r="A3345" s="211">
        <v>83662</v>
      </c>
      <c r="B3345" s="208" t="s">
        <v>9046</v>
      </c>
      <c r="C3345" s="208" t="s">
        <v>281</v>
      </c>
      <c r="D3345" s="212" t="s">
        <v>11244</v>
      </c>
    </row>
    <row r="3346" spans="1:4" x14ac:dyDescent="0.2">
      <c r="A3346" s="211">
        <v>83664</v>
      </c>
      <c r="B3346" s="208" t="s">
        <v>9047</v>
      </c>
      <c r="C3346" s="208" t="s">
        <v>281</v>
      </c>
      <c r="D3346" s="212" t="s">
        <v>13690</v>
      </c>
    </row>
    <row r="3347" spans="1:4" x14ac:dyDescent="0.2">
      <c r="A3347" s="206"/>
      <c r="B3347" s="208" t="s">
        <v>9048</v>
      </c>
      <c r="C3347" s="206"/>
    </row>
    <row r="3348" spans="1:4" x14ac:dyDescent="0.2">
      <c r="A3348" s="211">
        <v>83665</v>
      </c>
      <c r="B3348" s="208" t="s">
        <v>9049</v>
      </c>
      <c r="C3348" s="208" t="s">
        <v>281</v>
      </c>
      <c r="D3348" s="212" t="s">
        <v>6329</v>
      </c>
    </row>
    <row r="3349" spans="1:4" x14ac:dyDescent="0.2">
      <c r="A3349" s="211">
        <v>83667</v>
      </c>
      <c r="B3349" s="208" t="s">
        <v>9050</v>
      </c>
      <c r="C3349" s="208" t="s">
        <v>281</v>
      </c>
      <c r="D3349" s="212" t="s">
        <v>6048</v>
      </c>
    </row>
    <row r="3350" spans="1:4" x14ac:dyDescent="0.2">
      <c r="A3350" s="211">
        <v>83668</v>
      </c>
      <c r="B3350" s="208" t="s">
        <v>9051</v>
      </c>
      <c r="C3350" s="208" t="s">
        <v>281</v>
      </c>
      <c r="D3350" s="212" t="s">
        <v>20039</v>
      </c>
    </row>
    <row r="3351" spans="1:4" x14ac:dyDescent="0.2">
      <c r="A3351" s="211">
        <v>83669</v>
      </c>
      <c r="B3351" s="208" t="s">
        <v>9052</v>
      </c>
      <c r="C3351" s="208" t="s">
        <v>281</v>
      </c>
      <c r="D3351" s="212" t="s">
        <v>11551</v>
      </c>
    </row>
    <row r="3352" spans="1:4" x14ac:dyDescent="0.2">
      <c r="A3352" s="211">
        <v>83670</v>
      </c>
      <c r="B3352" s="208" t="s">
        <v>9053</v>
      </c>
      <c r="C3352" s="208" t="s">
        <v>281</v>
      </c>
      <c r="D3352" s="212" t="s">
        <v>20040</v>
      </c>
    </row>
    <row r="3353" spans="1:4" x14ac:dyDescent="0.2">
      <c r="A3353" s="211">
        <v>83671</v>
      </c>
      <c r="B3353" s="208" t="s">
        <v>9054</v>
      </c>
      <c r="C3353" s="208" t="s">
        <v>281</v>
      </c>
      <c r="D3353" s="212" t="s">
        <v>20041</v>
      </c>
    </row>
    <row r="3354" spans="1:4" x14ac:dyDescent="0.2">
      <c r="A3354" s="211">
        <v>83675</v>
      </c>
      <c r="B3354" s="208" t="s">
        <v>9055</v>
      </c>
      <c r="C3354" s="208" t="s">
        <v>281</v>
      </c>
      <c r="D3354" s="212" t="s">
        <v>20042</v>
      </c>
    </row>
    <row r="3355" spans="1:4" x14ac:dyDescent="0.2">
      <c r="A3355" s="206"/>
      <c r="B3355" s="208" t="s">
        <v>9056</v>
      </c>
      <c r="C3355" s="206"/>
    </row>
    <row r="3356" spans="1:4" x14ac:dyDescent="0.2">
      <c r="A3356" s="211">
        <v>83676</v>
      </c>
      <c r="B3356" s="208" t="s">
        <v>9057</v>
      </c>
      <c r="C3356" s="208" t="s">
        <v>281</v>
      </c>
      <c r="D3356" s="212" t="s">
        <v>20043</v>
      </c>
    </row>
    <row r="3357" spans="1:4" x14ac:dyDescent="0.2">
      <c r="A3357" s="206"/>
      <c r="B3357" s="208" t="s">
        <v>9058</v>
      </c>
      <c r="C3357" s="206"/>
    </row>
    <row r="3358" spans="1:4" x14ac:dyDescent="0.2">
      <c r="A3358" s="211">
        <v>83677</v>
      </c>
      <c r="B3358" s="208" t="s">
        <v>9059</v>
      </c>
      <c r="C3358" s="208" t="s">
        <v>281</v>
      </c>
      <c r="D3358" s="212" t="s">
        <v>20044</v>
      </c>
    </row>
    <row r="3359" spans="1:4" x14ac:dyDescent="0.2">
      <c r="A3359" s="206"/>
      <c r="B3359" s="208" t="s">
        <v>9060</v>
      </c>
      <c r="C3359" s="206"/>
    </row>
    <row r="3360" spans="1:4" x14ac:dyDescent="0.2">
      <c r="A3360" s="211">
        <v>83678</v>
      </c>
      <c r="B3360" s="208" t="s">
        <v>9061</v>
      </c>
      <c r="C3360" s="208" t="s">
        <v>281</v>
      </c>
      <c r="D3360" s="212" t="s">
        <v>20045</v>
      </c>
    </row>
    <row r="3361" spans="1:4" x14ac:dyDescent="0.2">
      <c r="A3361" s="206"/>
      <c r="B3361" s="208" t="s">
        <v>9062</v>
      </c>
      <c r="C3361" s="206"/>
    </row>
    <row r="3362" spans="1:4" x14ac:dyDescent="0.2">
      <c r="A3362" s="211">
        <v>83679</v>
      </c>
      <c r="B3362" s="208" t="s">
        <v>9063</v>
      </c>
      <c r="C3362" s="208" t="s">
        <v>281</v>
      </c>
      <c r="D3362" s="212" t="s">
        <v>17620</v>
      </c>
    </row>
    <row r="3363" spans="1:4" x14ac:dyDescent="0.2">
      <c r="A3363" s="206"/>
      <c r="B3363" s="208" t="s">
        <v>9064</v>
      </c>
      <c r="C3363" s="206"/>
    </row>
    <row r="3364" spans="1:4" x14ac:dyDescent="0.2">
      <c r="A3364" s="211">
        <v>83680</v>
      </c>
      <c r="B3364" s="208" t="s">
        <v>9065</v>
      </c>
      <c r="C3364" s="208" t="s">
        <v>281</v>
      </c>
      <c r="D3364" s="212" t="s">
        <v>7280</v>
      </c>
    </row>
    <row r="3365" spans="1:4" x14ac:dyDescent="0.2">
      <c r="A3365" s="206"/>
      <c r="B3365" s="208" t="s">
        <v>9064</v>
      </c>
      <c r="C3365" s="206"/>
    </row>
    <row r="3366" spans="1:4" x14ac:dyDescent="0.2">
      <c r="A3366" s="211">
        <v>83681</v>
      </c>
      <c r="B3366" s="208" t="s">
        <v>9066</v>
      </c>
      <c r="C3366" s="208" t="s">
        <v>281</v>
      </c>
      <c r="D3366" s="212" t="s">
        <v>17048</v>
      </c>
    </row>
    <row r="3367" spans="1:4" x14ac:dyDescent="0.2">
      <c r="A3367" s="206"/>
      <c r="B3367" s="208" t="s">
        <v>9064</v>
      </c>
      <c r="C3367" s="206"/>
    </row>
    <row r="3368" spans="1:4" x14ac:dyDescent="0.2">
      <c r="A3368" s="206"/>
      <c r="B3368" s="206"/>
      <c r="C3368" s="206"/>
    </row>
    <row r="3369" spans="1:4" x14ac:dyDescent="0.2">
      <c r="A3369" s="205" t="s">
        <v>7299</v>
      </c>
      <c r="B3369" s="206"/>
      <c r="C3369" s="206"/>
      <c r="D3369" s="207" t="s">
        <v>15915</v>
      </c>
    </row>
    <row r="3370" spans="1:4" x14ac:dyDescent="0.2">
      <c r="A3370" s="208" t="s">
        <v>7300</v>
      </c>
      <c r="B3370" s="206"/>
      <c r="C3370" s="208" t="s">
        <v>15391</v>
      </c>
    </row>
    <row r="3371" spans="1:4" x14ac:dyDescent="0.2">
      <c r="A3371" s="206"/>
      <c r="B3371" s="206"/>
      <c r="C3371" s="208" t="s">
        <v>15392</v>
      </c>
    </row>
    <row r="3372" spans="1:4" x14ac:dyDescent="0.2">
      <c r="A3372" s="208" t="s">
        <v>15393</v>
      </c>
      <c r="B3372" s="208" t="s">
        <v>15394</v>
      </c>
      <c r="C3372" s="206"/>
    </row>
    <row r="3373" spans="1:4" x14ac:dyDescent="0.2">
      <c r="A3373" s="208" t="s">
        <v>7301</v>
      </c>
      <c r="B3373" s="208" t="s">
        <v>7302</v>
      </c>
      <c r="C3373" s="206"/>
    </row>
    <row r="3374" spans="1:4" x14ac:dyDescent="0.2">
      <c r="A3374" s="208" t="s">
        <v>7303</v>
      </c>
      <c r="B3374" s="206"/>
      <c r="C3374" s="208" t="s">
        <v>7304</v>
      </c>
      <c r="D3374" s="207" t="s">
        <v>15395</v>
      </c>
    </row>
    <row r="3375" spans="1:4" x14ac:dyDescent="0.2">
      <c r="A3375" s="209" t="s">
        <v>40</v>
      </c>
      <c r="B3375" s="209" t="s">
        <v>7305</v>
      </c>
      <c r="C3375" s="209" t="s">
        <v>7306</v>
      </c>
      <c r="D3375" s="210" t="s">
        <v>7307</v>
      </c>
    </row>
    <row r="3376" spans="1:4" x14ac:dyDescent="0.2">
      <c r="A3376" s="208" t="s">
        <v>7308</v>
      </c>
      <c r="B3376" s="208" t="s">
        <v>7309</v>
      </c>
      <c r="C3376" s="206"/>
    </row>
    <row r="3377" spans="1:4" x14ac:dyDescent="0.2">
      <c r="A3377" s="211">
        <v>83682</v>
      </c>
      <c r="B3377" s="208" t="s">
        <v>9067</v>
      </c>
      <c r="C3377" s="208" t="s">
        <v>281</v>
      </c>
      <c r="D3377" s="212" t="s">
        <v>12207</v>
      </c>
    </row>
    <row r="3378" spans="1:4" x14ac:dyDescent="0.2">
      <c r="A3378" s="211">
        <v>83683</v>
      </c>
      <c r="B3378" s="208" t="s">
        <v>9068</v>
      </c>
      <c r="C3378" s="208" t="s">
        <v>281</v>
      </c>
      <c r="D3378" s="212" t="s">
        <v>20046</v>
      </c>
    </row>
    <row r="3379" spans="1:4" x14ac:dyDescent="0.2">
      <c r="A3379" s="211">
        <v>83729</v>
      </c>
      <c r="B3379" s="208" t="s">
        <v>9069</v>
      </c>
      <c r="C3379" s="208" t="s">
        <v>281</v>
      </c>
      <c r="D3379" s="212" t="s">
        <v>6805</v>
      </c>
    </row>
    <row r="3380" spans="1:4" x14ac:dyDescent="0.2">
      <c r="A3380" s="211">
        <v>83739</v>
      </c>
      <c r="B3380" s="208" t="s">
        <v>9070</v>
      </c>
      <c r="C3380" s="208" t="s">
        <v>281</v>
      </c>
      <c r="D3380" s="212" t="s">
        <v>11160</v>
      </c>
    </row>
    <row r="3381" spans="1:4" x14ac:dyDescent="0.2">
      <c r="A3381" s="208" t="s">
        <v>9072</v>
      </c>
      <c r="B3381" s="208" t="s">
        <v>9073</v>
      </c>
      <c r="C3381" s="206"/>
    </row>
    <row r="3382" spans="1:4" x14ac:dyDescent="0.2">
      <c r="A3382" s="211">
        <v>6454</v>
      </c>
      <c r="B3382" s="208" t="s">
        <v>9074</v>
      </c>
      <c r="C3382" s="208" t="s">
        <v>281</v>
      </c>
      <c r="D3382" s="212" t="s">
        <v>20047</v>
      </c>
    </row>
    <row r="3383" spans="1:4" x14ac:dyDescent="0.2">
      <c r="A3383" s="211">
        <v>73611</v>
      </c>
      <c r="B3383" s="208" t="s">
        <v>9075</v>
      </c>
      <c r="C3383" s="208" t="s">
        <v>281</v>
      </c>
      <c r="D3383" s="212" t="s">
        <v>20048</v>
      </c>
    </row>
    <row r="3384" spans="1:4" x14ac:dyDescent="0.2">
      <c r="A3384" s="211">
        <v>73697</v>
      </c>
      <c r="B3384" s="208" t="s">
        <v>9076</v>
      </c>
      <c r="C3384" s="208" t="s">
        <v>281</v>
      </c>
      <c r="D3384" s="212" t="s">
        <v>20049</v>
      </c>
    </row>
    <row r="3385" spans="1:4" x14ac:dyDescent="0.2">
      <c r="A3385" s="211">
        <v>73698</v>
      </c>
      <c r="B3385" s="208" t="s">
        <v>9077</v>
      </c>
      <c r="C3385" s="208" t="s">
        <v>281</v>
      </c>
      <c r="D3385" s="212" t="s">
        <v>20050</v>
      </c>
    </row>
    <row r="3386" spans="1:4" x14ac:dyDescent="0.2">
      <c r="A3386" s="208" t="s">
        <v>9078</v>
      </c>
      <c r="B3386" s="208" t="s">
        <v>9079</v>
      </c>
      <c r="C3386" s="206"/>
    </row>
    <row r="3387" spans="1:4" x14ac:dyDescent="0.2">
      <c r="A3387" s="211">
        <v>73890</v>
      </c>
      <c r="B3387" s="208" t="s">
        <v>9080</v>
      </c>
      <c r="C3387" s="206"/>
    </row>
    <row r="3388" spans="1:4" x14ac:dyDescent="0.2">
      <c r="A3388" s="208" t="s">
        <v>9081</v>
      </c>
      <c r="B3388" s="208" t="s">
        <v>9082</v>
      </c>
      <c r="C3388" s="208" t="s">
        <v>281</v>
      </c>
      <c r="D3388" s="212" t="s">
        <v>20051</v>
      </c>
    </row>
    <row r="3389" spans="1:4" x14ac:dyDescent="0.2">
      <c r="A3389" s="208" t="s">
        <v>9083</v>
      </c>
      <c r="B3389" s="208" t="s">
        <v>9084</v>
      </c>
      <c r="C3389" s="208" t="s">
        <v>281</v>
      </c>
      <c r="D3389" s="212" t="s">
        <v>20052</v>
      </c>
    </row>
    <row r="3390" spans="1:4" x14ac:dyDescent="0.2">
      <c r="A3390" s="208" t="s">
        <v>9085</v>
      </c>
      <c r="B3390" s="208" t="s">
        <v>9086</v>
      </c>
      <c r="C3390" s="206"/>
    </row>
    <row r="3391" spans="1:4" x14ac:dyDescent="0.2">
      <c r="A3391" s="211">
        <v>73666</v>
      </c>
      <c r="B3391" s="208" t="s">
        <v>9087</v>
      </c>
      <c r="C3391" s="208" t="s">
        <v>281</v>
      </c>
      <c r="D3391" s="212" t="s">
        <v>20053</v>
      </c>
    </row>
    <row r="3392" spans="1:4" x14ac:dyDescent="0.2">
      <c r="A3392" s="206"/>
      <c r="B3392" s="208" t="s">
        <v>9088</v>
      </c>
      <c r="C3392" s="206"/>
    </row>
    <row r="3393" spans="1:4" x14ac:dyDescent="0.2">
      <c r="A3393" s="211">
        <v>73842</v>
      </c>
      <c r="B3393" s="208" t="s">
        <v>9089</v>
      </c>
      <c r="C3393" s="206"/>
    </row>
    <row r="3394" spans="1:4" x14ac:dyDescent="0.2">
      <c r="A3394" s="208" t="s">
        <v>9090</v>
      </c>
      <c r="B3394" s="208" t="s">
        <v>9091</v>
      </c>
      <c r="C3394" s="208" t="s">
        <v>281</v>
      </c>
      <c r="D3394" s="212" t="s">
        <v>20054</v>
      </c>
    </row>
    <row r="3395" spans="1:4" x14ac:dyDescent="0.2">
      <c r="A3395" s="206"/>
      <c r="B3395" s="208" t="s">
        <v>9093</v>
      </c>
      <c r="C3395" s="206"/>
    </row>
    <row r="3396" spans="1:4" x14ac:dyDescent="0.2">
      <c r="A3396" s="208" t="s">
        <v>9094</v>
      </c>
      <c r="B3396" s="208" t="s">
        <v>9095</v>
      </c>
      <c r="C3396" s="208" t="s">
        <v>281</v>
      </c>
      <c r="D3396" s="212" t="s">
        <v>20055</v>
      </c>
    </row>
    <row r="3397" spans="1:4" x14ac:dyDescent="0.2">
      <c r="A3397" s="206"/>
      <c r="B3397" s="208" t="s">
        <v>9093</v>
      </c>
      <c r="C3397" s="206"/>
    </row>
    <row r="3398" spans="1:4" x14ac:dyDescent="0.2">
      <c r="A3398" s="208" t="s">
        <v>9096</v>
      </c>
      <c r="B3398" s="208" t="s">
        <v>9097</v>
      </c>
      <c r="C3398" s="208" t="s">
        <v>281</v>
      </c>
      <c r="D3398" s="212" t="s">
        <v>20056</v>
      </c>
    </row>
    <row r="3399" spans="1:4" x14ac:dyDescent="0.2">
      <c r="A3399" s="206"/>
      <c r="B3399" s="208" t="s">
        <v>9098</v>
      </c>
      <c r="C3399" s="206"/>
    </row>
    <row r="3400" spans="1:4" x14ac:dyDescent="0.2">
      <c r="A3400" s="211">
        <v>73889</v>
      </c>
      <c r="B3400" s="208" t="s">
        <v>9099</v>
      </c>
      <c r="C3400" s="206"/>
    </row>
    <row r="3401" spans="1:4" x14ac:dyDescent="0.2">
      <c r="A3401" s="208" t="s">
        <v>9100</v>
      </c>
      <c r="B3401" s="208" t="s">
        <v>9101</v>
      </c>
      <c r="C3401" s="208" t="s">
        <v>281</v>
      </c>
      <c r="D3401" s="212" t="s">
        <v>20057</v>
      </c>
    </row>
    <row r="3402" spans="1:4" x14ac:dyDescent="0.2">
      <c r="A3402" s="206"/>
      <c r="B3402" s="208" t="s">
        <v>9102</v>
      </c>
      <c r="C3402" s="206"/>
    </row>
    <row r="3403" spans="1:4" x14ac:dyDescent="0.2">
      <c r="A3403" s="208" t="s">
        <v>9103</v>
      </c>
      <c r="B3403" s="208" t="s">
        <v>9104</v>
      </c>
      <c r="C3403" s="206"/>
    </row>
    <row r="3404" spans="1:4" x14ac:dyDescent="0.2">
      <c r="A3404" s="211">
        <v>73843</v>
      </c>
      <c r="B3404" s="208" t="s">
        <v>9105</v>
      </c>
      <c r="C3404" s="206"/>
    </row>
    <row r="3405" spans="1:4" x14ac:dyDescent="0.2">
      <c r="A3405" s="206"/>
      <c r="B3405" s="206"/>
      <c r="C3405" s="206"/>
    </row>
    <row r="3406" spans="1:4" x14ac:dyDescent="0.2">
      <c r="A3406" s="205" t="s">
        <v>7299</v>
      </c>
      <c r="B3406" s="206"/>
      <c r="C3406" s="206"/>
      <c r="D3406" s="207" t="s">
        <v>15916</v>
      </c>
    </row>
    <row r="3407" spans="1:4" x14ac:dyDescent="0.2">
      <c r="A3407" s="208" t="s">
        <v>7300</v>
      </c>
      <c r="B3407" s="206"/>
      <c r="C3407" s="208" t="s">
        <v>15391</v>
      </c>
    </row>
    <row r="3408" spans="1:4" x14ac:dyDescent="0.2">
      <c r="A3408" s="206"/>
      <c r="B3408" s="206"/>
      <c r="C3408" s="208" t="s">
        <v>15392</v>
      </c>
    </row>
    <row r="3409" spans="1:4" x14ac:dyDescent="0.2">
      <c r="A3409" s="208" t="s">
        <v>15393</v>
      </c>
      <c r="B3409" s="208" t="s">
        <v>15394</v>
      </c>
      <c r="C3409" s="206"/>
    </row>
    <row r="3410" spans="1:4" x14ac:dyDescent="0.2">
      <c r="A3410" s="208" t="s">
        <v>7301</v>
      </c>
      <c r="B3410" s="208" t="s">
        <v>7302</v>
      </c>
      <c r="C3410" s="206"/>
    </row>
    <row r="3411" spans="1:4" x14ac:dyDescent="0.2">
      <c r="A3411" s="208" t="s">
        <v>7303</v>
      </c>
      <c r="B3411" s="206"/>
      <c r="C3411" s="208" t="s">
        <v>7304</v>
      </c>
      <c r="D3411" s="207" t="s">
        <v>15395</v>
      </c>
    </row>
    <row r="3412" spans="1:4" x14ac:dyDescent="0.2">
      <c r="A3412" s="209" t="s">
        <v>40</v>
      </c>
      <c r="B3412" s="209" t="s">
        <v>7305</v>
      </c>
      <c r="C3412" s="209" t="s">
        <v>7306</v>
      </c>
      <c r="D3412" s="210" t="s">
        <v>7307</v>
      </c>
    </row>
    <row r="3413" spans="1:4" x14ac:dyDescent="0.2">
      <c r="A3413" s="208" t="s">
        <v>7308</v>
      </c>
      <c r="B3413" s="208" t="s">
        <v>7309</v>
      </c>
      <c r="C3413" s="206"/>
    </row>
    <row r="3414" spans="1:4" x14ac:dyDescent="0.2">
      <c r="A3414" s="208" t="s">
        <v>9106</v>
      </c>
      <c r="B3414" s="208" t="s">
        <v>9107</v>
      </c>
      <c r="C3414" s="208" t="s">
        <v>281</v>
      </c>
      <c r="D3414" s="212" t="s">
        <v>20058</v>
      </c>
    </row>
    <row r="3415" spans="1:4" x14ac:dyDescent="0.2">
      <c r="A3415" s="211">
        <v>73844</v>
      </c>
      <c r="B3415" s="208" t="s">
        <v>9108</v>
      </c>
      <c r="C3415" s="206"/>
    </row>
    <row r="3416" spans="1:4" x14ac:dyDescent="0.2">
      <c r="A3416" s="208" t="s">
        <v>9109</v>
      </c>
      <c r="B3416" s="208" t="s">
        <v>9110</v>
      </c>
      <c r="C3416" s="208" t="s">
        <v>281</v>
      </c>
      <c r="D3416" s="212" t="s">
        <v>20059</v>
      </c>
    </row>
    <row r="3417" spans="1:4" x14ac:dyDescent="0.2">
      <c r="A3417" s="208" t="s">
        <v>9111</v>
      </c>
      <c r="B3417" s="208" t="s">
        <v>9112</v>
      </c>
      <c r="C3417" s="208" t="s">
        <v>281</v>
      </c>
      <c r="D3417" s="212" t="s">
        <v>20060</v>
      </c>
    </row>
    <row r="3418" spans="1:4" x14ac:dyDescent="0.2">
      <c r="A3418" s="211">
        <v>73846</v>
      </c>
      <c r="B3418" s="208" t="s">
        <v>9113</v>
      </c>
      <c r="C3418" s="206"/>
    </row>
    <row r="3419" spans="1:4" x14ac:dyDescent="0.2">
      <c r="A3419" s="208" t="s">
        <v>9114</v>
      </c>
      <c r="B3419" s="208" t="s">
        <v>9115</v>
      </c>
      <c r="C3419" s="208" t="s">
        <v>281</v>
      </c>
      <c r="D3419" s="212" t="s">
        <v>20061</v>
      </c>
    </row>
    <row r="3420" spans="1:4" x14ac:dyDescent="0.2">
      <c r="A3420" s="206"/>
      <c r="B3420" s="208" t="s">
        <v>9116</v>
      </c>
      <c r="C3420" s="206"/>
    </row>
    <row r="3421" spans="1:4" x14ac:dyDescent="0.2">
      <c r="A3421" s="208" t="s">
        <v>9117</v>
      </c>
      <c r="B3421" s="208" t="s">
        <v>9118</v>
      </c>
      <c r="C3421" s="208" t="s">
        <v>281</v>
      </c>
      <c r="D3421" s="212" t="s">
        <v>20062</v>
      </c>
    </row>
    <row r="3422" spans="1:4" x14ac:dyDescent="0.2">
      <c r="A3422" s="206"/>
      <c r="B3422" s="208" t="s">
        <v>9119</v>
      </c>
      <c r="C3422" s="206"/>
    </row>
    <row r="3423" spans="1:4" x14ac:dyDescent="0.2">
      <c r="A3423" s="208" t="s">
        <v>9120</v>
      </c>
      <c r="B3423" s="208" t="s">
        <v>9121</v>
      </c>
      <c r="C3423" s="206"/>
    </row>
    <row r="3424" spans="1:4" x14ac:dyDescent="0.2">
      <c r="A3424" s="211">
        <v>83684</v>
      </c>
      <c r="B3424" s="208" t="s">
        <v>9122</v>
      </c>
      <c r="C3424" s="208" t="s">
        <v>281</v>
      </c>
      <c r="D3424" s="212" t="s">
        <v>5805</v>
      </c>
    </row>
    <row r="3425" spans="1:4" x14ac:dyDescent="0.2">
      <c r="A3425" s="206"/>
      <c r="B3425" s="214" t="s">
        <v>9123</v>
      </c>
      <c r="C3425" s="206"/>
    </row>
    <row r="3426" spans="1:4" x14ac:dyDescent="0.2">
      <c r="A3426" s="211">
        <v>83685</v>
      </c>
      <c r="B3426" s="208" t="s">
        <v>9124</v>
      </c>
      <c r="C3426" s="208" t="s">
        <v>281</v>
      </c>
      <c r="D3426" s="212" t="s">
        <v>20063</v>
      </c>
    </row>
    <row r="3427" spans="1:4" x14ac:dyDescent="0.2">
      <c r="A3427" s="206"/>
      <c r="B3427" s="214" t="s">
        <v>9125</v>
      </c>
      <c r="C3427" s="206"/>
    </row>
    <row r="3428" spans="1:4" x14ac:dyDescent="0.2">
      <c r="A3428" s="211">
        <v>83686</v>
      </c>
      <c r="B3428" s="208" t="s">
        <v>9126</v>
      </c>
      <c r="C3428" s="208" t="s">
        <v>281</v>
      </c>
      <c r="D3428" s="212" t="s">
        <v>5888</v>
      </c>
    </row>
    <row r="3429" spans="1:4" x14ac:dyDescent="0.2">
      <c r="A3429" s="206"/>
      <c r="B3429" s="214" t="s">
        <v>9127</v>
      </c>
      <c r="C3429" s="206"/>
    </row>
    <row r="3430" spans="1:4" x14ac:dyDescent="0.2">
      <c r="A3430" s="211">
        <v>83687</v>
      </c>
      <c r="B3430" s="208" t="s">
        <v>9128</v>
      </c>
      <c r="C3430" s="208" t="s">
        <v>281</v>
      </c>
      <c r="D3430" s="212" t="s">
        <v>8205</v>
      </c>
    </row>
    <row r="3431" spans="1:4" x14ac:dyDescent="0.2">
      <c r="A3431" s="206"/>
      <c r="B3431" s="208" t="s">
        <v>9130</v>
      </c>
      <c r="C3431" s="206"/>
    </row>
    <row r="3432" spans="1:4" x14ac:dyDescent="0.2">
      <c r="A3432" s="211">
        <v>83688</v>
      </c>
      <c r="B3432" s="208" t="s">
        <v>9131</v>
      </c>
      <c r="C3432" s="208" t="s">
        <v>274</v>
      </c>
      <c r="D3432" s="212" t="s">
        <v>20064</v>
      </c>
    </row>
    <row r="3433" spans="1:4" x14ac:dyDescent="0.2">
      <c r="A3433" s="206"/>
      <c r="B3433" s="208" t="s">
        <v>9132</v>
      </c>
      <c r="C3433" s="206"/>
    </row>
    <row r="3434" spans="1:4" x14ac:dyDescent="0.2">
      <c r="A3434" s="211">
        <v>83689</v>
      </c>
      <c r="B3434" s="208" t="s">
        <v>9133</v>
      </c>
      <c r="C3434" s="208" t="s">
        <v>281</v>
      </c>
      <c r="D3434" s="212" t="s">
        <v>8580</v>
      </c>
    </row>
    <row r="3435" spans="1:4" x14ac:dyDescent="0.2">
      <c r="A3435" s="211">
        <v>83690</v>
      </c>
      <c r="B3435" s="208" t="s">
        <v>9134</v>
      </c>
      <c r="C3435" s="208" t="s">
        <v>281</v>
      </c>
      <c r="D3435" s="212" t="s">
        <v>20065</v>
      </c>
    </row>
    <row r="3436" spans="1:4" x14ac:dyDescent="0.2">
      <c r="A3436" s="206"/>
      <c r="B3436" s="208" t="s">
        <v>9135</v>
      </c>
      <c r="C3436" s="206"/>
    </row>
    <row r="3437" spans="1:4" x14ac:dyDescent="0.2">
      <c r="A3437" s="208" t="s">
        <v>9136</v>
      </c>
      <c r="B3437" s="208" t="s">
        <v>9137</v>
      </c>
      <c r="C3437" s="206"/>
    </row>
    <row r="3438" spans="1:4" x14ac:dyDescent="0.2">
      <c r="A3438" s="211">
        <v>73799</v>
      </c>
      <c r="B3438" s="208" t="s">
        <v>9138</v>
      </c>
      <c r="C3438" s="206"/>
    </row>
    <row r="3439" spans="1:4" x14ac:dyDescent="0.2">
      <c r="A3439" s="208" t="s">
        <v>9139</v>
      </c>
      <c r="B3439" s="208" t="s">
        <v>9140</v>
      </c>
      <c r="C3439" s="208" t="s">
        <v>281</v>
      </c>
      <c r="D3439" s="212" t="s">
        <v>20066</v>
      </c>
    </row>
    <row r="3440" spans="1:4" x14ac:dyDescent="0.2">
      <c r="A3440" s="206"/>
      <c r="B3440" s="208" t="s">
        <v>9141</v>
      </c>
      <c r="C3440" s="206"/>
    </row>
    <row r="3441" spans="1:4" x14ac:dyDescent="0.2">
      <c r="A3441" s="211">
        <v>73856</v>
      </c>
      <c r="B3441" s="208" t="s">
        <v>9142</v>
      </c>
      <c r="C3441" s="206"/>
    </row>
    <row r="3442" spans="1:4" x14ac:dyDescent="0.2">
      <c r="A3442" s="206"/>
      <c r="B3442" s="206"/>
      <c r="C3442" s="206"/>
    </row>
    <row r="3443" spans="1:4" x14ac:dyDescent="0.2">
      <c r="A3443" s="205" t="s">
        <v>7299</v>
      </c>
      <c r="B3443" s="206"/>
      <c r="C3443" s="206"/>
      <c r="D3443" s="207" t="s">
        <v>15917</v>
      </c>
    </row>
    <row r="3444" spans="1:4" x14ac:dyDescent="0.2">
      <c r="A3444" s="208" t="s">
        <v>7300</v>
      </c>
      <c r="B3444" s="206"/>
      <c r="C3444" s="208" t="s">
        <v>15391</v>
      </c>
    </row>
    <row r="3445" spans="1:4" x14ac:dyDescent="0.2">
      <c r="A3445" s="206"/>
      <c r="B3445" s="206"/>
      <c r="C3445" s="208" t="s">
        <v>15392</v>
      </c>
    </row>
    <row r="3446" spans="1:4" x14ac:dyDescent="0.2">
      <c r="A3446" s="208" t="s">
        <v>15393</v>
      </c>
      <c r="B3446" s="208" t="s">
        <v>15394</v>
      </c>
      <c r="C3446" s="206"/>
    </row>
    <row r="3447" spans="1:4" x14ac:dyDescent="0.2">
      <c r="A3447" s="208" t="s">
        <v>7301</v>
      </c>
      <c r="B3447" s="208" t="s">
        <v>7302</v>
      </c>
      <c r="C3447" s="206"/>
    </row>
    <row r="3448" spans="1:4" x14ac:dyDescent="0.2">
      <c r="A3448" s="208" t="s">
        <v>7303</v>
      </c>
      <c r="B3448" s="206"/>
      <c r="C3448" s="208" t="s">
        <v>7304</v>
      </c>
      <c r="D3448" s="207" t="s">
        <v>15395</v>
      </c>
    </row>
    <row r="3449" spans="1:4" x14ac:dyDescent="0.2">
      <c r="A3449" s="209" t="s">
        <v>40</v>
      </c>
      <c r="B3449" s="209" t="s">
        <v>7305</v>
      </c>
      <c r="C3449" s="209" t="s">
        <v>7306</v>
      </c>
      <c r="D3449" s="210" t="s">
        <v>7307</v>
      </c>
    </row>
    <row r="3450" spans="1:4" x14ac:dyDescent="0.2">
      <c r="A3450" s="208" t="s">
        <v>7308</v>
      </c>
      <c r="B3450" s="208" t="s">
        <v>7309</v>
      </c>
      <c r="C3450" s="206"/>
    </row>
    <row r="3451" spans="1:4" x14ac:dyDescent="0.2">
      <c r="A3451" s="208" t="s">
        <v>9143</v>
      </c>
      <c r="B3451" s="208" t="s">
        <v>9144</v>
      </c>
      <c r="C3451" s="208" t="s">
        <v>274</v>
      </c>
      <c r="D3451" s="212" t="s">
        <v>20067</v>
      </c>
    </row>
    <row r="3452" spans="1:4" x14ac:dyDescent="0.2">
      <c r="A3452" s="206"/>
      <c r="B3452" s="208" t="s">
        <v>9145</v>
      </c>
      <c r="C3452" s="206"/>
    </row>
    <row r="3453" spans="1:4" x14ac:dyDescent="0.2">
      <c r="A3453" s="206"/>
      <c r="B3453" s="208" t="s">
        <v>9146</v>
      </c>
      <c r="C3453" s="206"/>
    </row>
    <row r="3454" spans="1:4" x14ac:dyDescent="0.2">
      <c r="A3454" s="208" t="s">
        <v>9147</v>
      </c>
      <c r="B3454" s="208" t="s">
        <v>9148</v>
      </c>
      <c r="C3454" s="208" t="s">
        <v>274</v>
      </c>
      <c r="D3454" s="212" t="s">
        <v>20068</v>
      </c>
    </row>
    <row r="3455" spans="1:4" x14ac:dyDescent="0.2">
      <c r="A3455" s="206"/>
      <c r="B3455" s="208" t="s">
        <v>9149</v>
      </c>
      <c r="C3455" s="206"/>
    </row>
    <row r="3456" spans="1:4" x14ac:dyDescent="0.2">
      <c r="A3456" s="206"/>
      <c r="B3456" s="208" t="s">
        <v>9150</v>
      </c>
      <c r="C3456" s="206"/>
    </row>
    <row r="3457" spans="1:4" x14ac:dyDescent="0.2">
      <c r="A3457" s="208" t="s">
        <v>9151</v>
      </c>
      <c r="B3457" s="208" t="s">
        <v>9152</v>
      </c>
      <c r="C3457" s="208" t="s">
        <v>274</v>
      </c>
      <c r="D3457" s="212" t="s">
        <v>20069</v>
      </c>
    </row>
    <row r="3458" spans="1:4" x14ac:dyDescent="0.2">
      <c r="A3458" s="206"/>
      <c r="B3458" s="208" t="s">
        <v>9149</v>
      </c>
      <c r="C3458" s="206"/>
    </row>
    <row r="3459" spans="1:4" x14ac:dyDescent="0.2">
      <c r="A3459" s="206"/>
      <c r="B3459" s="208" t="s">
        <v>9150</v>
      </c>
      <c r="C3459" s="206"/>
    </row>
    <row r="3460" spans="1:4" x14ac:dyDescent="0.2">
      <c r="A3460" s="208" t="s">
        <v>9153</v>
      </c>
      <c r="B3460" s="208" t="s">
        <v>9154</v>
      </c>
      <c r="C3460" s="208" t="s">
        <v>274</v>
      </c>
      <c r="D3460" s="213" t="s">
        <v>20070</v>
      </c>
    </row>
    <row r="3461" spans="1:4" x14ac:dyDescent="0.2">
      <c r="A3461" s="206"/>
      <c r="B3461" s="208" t="s">
        <v>9149</v>
      </c>
      <c r="C3461" s="206"/>
    </row>
    <row r="3462" spans="1:4" x14ac:dyDescent="0.2">
      <c r="A3462" s="206"/>
      <c r="B3462" s="208" t="s">
        <v>9150</v>
      </c>
      <c r="C3462" s="206"/>
    </row>
    <row r="3463" spans="1:4" x14ac:dyDescent="0.2">
      <c r="A3463" s="208" t="s">
        <v>9155</v>
      </c>
      <c r="B3463" s="208" t="s">
        <v>9156</v>
      </c>
      <c r="C3463" s="208" t="s">
        <v>274</v>
      </c>
      <c r="D3463" s="213" t="s">
        <v>20071</v>
      </c>
    </row>
    <row r="3464" spans="1:4" x14ac:dyDescent="0.2">
      <c r="A3464" s="206"/>
      <c r="B3464" s="208" t="s">
        <v>9149</v>
      </c>
      <c r="C3464" s="206"/>
    </row>
    <row r="3465" spans="1:4" x14ac:dyDescent="0.2">
      <c r="A3465" s="206"/>
      <c r="B3465" s="208" t="s">
        <v>9150</v>
      </c>
      <c r="C3465" s="206"/>
    </row>
    <row r="3466" spans="1:4" x14ac:dyDescent="0.2">
      <c r="A3466" s="208" t="s">
        <v>9157</v>
      </c>
      <c r="B3466" s="208" t="s">
        <v>9158</v>
      </c>
      <c r="C3466" s="208" t="s">
        <v>274</v>
      </c>
      <c r="D3466" s="212" t="s">
        <v>20072</v>
      </c>
    </row>
    <row r="3467" spans="1:4" x14ac:dyDescent="0.2">
      <c r="A3467" s="206"/>
      <c r="B3467" s="208" t="s">
        <v>9159</v>
      </c>
      <c r="C3467" s="206"/>
    </row>
    <row r="3468" spans="1:4" x14ac:dyDescent="0.2">
      <c r="A3468" s="206"/>
      <c r="B3468" s="208" t="s">
        <v>9160</v>
      </c>
      <c r="C3468" s="206"/>
    </row>
    <row r="3469" spans="1:4" x14ac:dyDescent="0.2">
      <c r="A3469" s="208" t="s">
        <v>9161</v>
      </c>
      <c r="B3469" s="208" t="s">
        <v>9162</v>
      </c>
      <c r="C3469" s="208" t="s">
        <v>274</v>
      </c>
      <c r="D3469" s="212" t="s">
        <v>20073</v>
      </c>
    </row>
    <row r="3470" spans="1:4" x14ac:dyDescent="0.2">
      <c r="A3470" s="206"/>
      <c r="B3470" s="208" t="s">
        <v>9159</v>
      </c>
      <c r="C3470" s="206"/>
    </row>
    <row r="3471" spans="1:4" x14ac:dyDescent="0.2">
      <c r="A3471" s="206"/>
      <c r="B3471" s="208" t="s">
        <v>9160</v>
      </c>
      <c r="C3471" s="206"/>
    </row>
    <row r="3472" spans="1:4" x14ac:dyDescent="0.2">
      <c r="A3472" s="208" t="s">
        <v>9163</v>
      </c>
      <c r="B3472" s="208" t="s">
        <v>9164</v>
      </c>
      <c r="C3472" s="208" t="s">
        <v>274</v>
      </c>
      <c r="D3472" s="213" t="s">
        <v>20074</v>
      </c>
    </row>
    <row r="3473" spans="1:4" x14ac:dyDescent="0.2">
      <c r="A3473" s="206"/>
      <c r="B3473" s="208" t="s">
        <v>9159</v>
      </c>
      <c r="C3473" s="206"/>
    </row>
    <row r="3474" spans="1:4" x14ac:dyDescent="0.2">
      <c r="A3474" s="206"/>
      <c r="B3474" s="208" t="s">
        <v>9160</v>
      </c>
      <c r="C3474" s="206"/>
    </row>
    <row r="3475" spans="1:4" x14ac:dyDescent="0.2">
      <c r="A3475" s="208" t="s">
        <v>9165</v>
      </c>
      <c r="B3475" s="208" t="s">
        <v>9166</v>
      </c>
      <c r="C3475" s="208" t="s">
        <v>274</v>
      </c>
      <c r="D3475" s="213" t="s">
        <v>20075</v>
      </c>
    </row>
    <row r="3476" spans="1:4" x14ac:dyDescent="0.2">
      <c r="A3476" s="206"/>
      <c r="B3476" s="208" t="s">
        <v>9159</v>
      </c>
      <c r="C3476" s="206"/>
    </row>
    <row r="3477" spans="1:4" x14ac:dyDescent="0.2">
      <c r="A3477" s="206"/>
      <c r="B3477" s="208" t="s">
        <v>9160</v>
      </c>
      <c r="C3477" s="206"/>
    </row>
    <row r="3478" spans="1:4" x14ac:dyDescent="0.2">
      <c r="A3478" s="208" t="s">
        <v>9167</v>
      </c>
      <c r="B3478" s="208" t="s">
        <v>9168</v>
      </c>
      <c r="C3478" s="208" t="s">
        <v>274</v>
      </c>
      <c r="D3478" s="213" t="s">
        <v>20076</v>
      </c>
    </row>
    <row r="3479" spans="1:4" x14ac:dyDescent="0.2">
      <c r="A3479" s="206"/>
      <c r="B3479" s="206"/>
      <c r="C3479" s="206"/>
    </row>
    <row r="3480" spans="1:4" x14ac:dyDescent="0.2">
      <c r="A3480" s="205" t="s">
        <v>7299</v>
      </c>
      <c r="B3480" s="206"/>
      <c r="C3480" s="206"/>
      <c r="D3480" s="207" t="s">
        <v>15918</v>
      </c>
    </row>
    <row r="3481" spans="1:4" x14ac:dyDescent="0.2">
      <c r="A3481" s="208" t="s">
        <v>7300</v>
      </c>
      <c r="B3481" s="206"/>
      <c r="C3481" s="208" t="s">
        <v>15391</v>
      </c>
    </row>
    <row r="3482" spans="1:4" x14ac:dyDescent="0.2">
      <c r="A3482" s="206"/>
      <c r="B3482" s="206"/>
      <c r="C3482" s="208" t="s">
        <v>15392</v>
      </c>
    </row>
    <row r="3483" spans="1:4" x14ac:dyDescent="0.2">
      <c r="A3483" s="208" t="s">
        <v>15393</v>
      </c>
      <c r="B3483" s="208" t="s">
        <v>15394</v>
      </c>
      <c r="C3483" s="206"/>
    </row>
    <row r="3484" spans="1:4" x14ac:dyDescent="0.2">
      <c r="A3484" s="208" t="s">
        <v>7301</v>
      </c>
      <c r="B3484" s="208" t="s">
        <v>7302</v>
      </c>
      <c r="C3484" s="206"/>
    </row>
    <row r="3485" spans="1:4" x14ac:dyDescent="0.2">
      <c r="A3485" s="208" t="s">
        <v>7303</v>
      </c>
      <c r="B3485" s="206"/>
      <c r="C3485" s="208" t="s">
        <v>7304</v>
      </c>
      <c r="D3485" s="207" t="s">
        <v>15395</v>
      </c>
    </row>
    <row r="3486" spans="1:4" x14ac:dyDescent="0.2">
      <c r="A3486" s="209" t="s">
        <v>40</v>
      </c>
      <c r="B3486" s="209" t="s">
        <v>7305</v>
      </c>
      <c r="C3486" s="209" t="s">
        <v>7306</v>
      </c>
      <c r="D3486" s="210" t="s">
        <v>7307</v>
      </c>
    </row>
    <row r="3487" spans="1:4" x14ac:dyDescent="0.2">
      <c r="A3487" s="208" t="s">
        <v>7308</v>
      </c>
      <c r="B3487" s="208" t="s">
        <v>7309</v>
      </c>
      <c r="C3487" s="206"/>
    </row>
    <row r="3488" spans="1:4" x14ac:dyDescent="0.2">
      <c r="A3488" s="206"/>
      <c r="B3488" s="208" t="s">
        <v>9169</v>
      </c>
      <c r="C3488" s="206"/>
    </row>
    <row r="3489" spans="1:4" x14ac:dyDescent="0.2">
      <c r="A3489" s="206"/>
      <c r="B3489" s="208" t="s">
        <v>9170</v>
      </c>
      <c r="C3489" s="206"/>
    </row>
    <row r="3490" spans="1:4" x14ac:dyDescent="0.2">
      <c r="A3490" s="208" t="s">
        <v>9171</v>
      </c>
      <c r="B3490" s="208" t="s">
        <v>9172</v>
      </c>
      <c r="C3490" s="208" t="s">
        <v>274</v>
      </c>
      <c r="D3490" s="212" t="s">
        <v>20077</v>
      </c>
    </row>
    <row r="3491" spans="1:4" x14ac:dyDescent="0.2">
      <c r="A3491" s="206"/>
      <c r="B3491" s="208" t="s">
        <v>9173</v>
      </c>
      <c r="C3491" s="206"/>
    </row>
    <row r="3492" spans="1:4" x14ac:dyDescent="0.2">
      <c r="A3492" s="206"/>
      <c r="B3492" s="208" t="s">
        <v>9174</v>
      </c>
      <c r="C3492" s="206"/>
    </row>
    <row r="3493" spans="1:4" x14ac:dyDescent="0.2">
      <c r="A3493" s="208" t="s">
        <v>9175</v>
      </c>
      <c r="B3493" s="208" t="s">
        <v>9176</v>
      </c>
      <c r="C3493" s="208" t="s">
        <v>274</v>
      </c>
      <c r="D3493" s="213" t="s">
        <v>20078</v>
      </c>
    </row>
    <row r="3494" spans="1:4" x14ac:dyDescent="0.2">
      <c r="A3494" s="206"/>
      <c r="B3494" s="208" t="s">
        <v>9173</v>
      </c>
      <c r="C3494" s="206"/>
    </row>
    <row r="3495" spans="1:4" x14ac:dyDescent="0.2">
      <c r="A3495" s="206"/>
      <c r="B3495" s="208" t="s">
        <v>9174</v>
      </c>
      <c r="C3495" s="206"/>
    </row>
    <row r="3496" spans="1:4" x14ac:dyDescent="0.2">
      <c r="A3496" s="208" t="s">
        <v>9177</v>
      </c>
      <c r="B3496" s="208" t="s">
        <v>9178</v>
      </c>
      <c r="C3496" s="208" t="s">
        <v>274</v>
      </c>
      <c r="D3496" s="213" t="s">
        <v>20079</v>
      </c>
    </row>
    <row r="3497" spans="1:4" x14ac:dyDescent="0.2">
      <c r="A3497" s="206"/>
      <c r="B3497" s="208" t="s">
        <v>9173</v>
      </c>
      <c r="C3497" s="206"/>
    </row>
    <row r="3498" spans="1:4" x14ac:dyDescent="0.2">
      <c r="A3498" s="206"/>
      <c r="B3498" s="208" t="s">
        <v>9174</v>
      </c>
      <c r="C3498" s="206"/>
    </row>
    <row r="3499" spans="1:4" x14ac:dyDescent="0.2">
      <c r="A3499" s="208" t="s">
        <v>9179</v>
      </c>
      <c r="B3499" s="208" t="s">
        <v>9180</v>
      </c>
      <c r="C3499" s="208" t="s">
        <v>274</v>
      </c>
      <c r="D3499" s="213" t="s">
        <v>20080</v>
      </c>
    </row>
    <row r="3500" spans="1:4" x14ac:dyDescent="0.2">
      <c r="A3500" s="206"/>
      <c r="B3500" s="208" t="s">
        <v>9173</v>
      </c>
      <c r="C3500" s="206"/>
    </row>
    <row r="3501" spans="1:4" x14ac:dyDescent="0.2">
      <c r="A3501" s="206"/>
      <c r="B3501" s="208" t="s">
        <v>9174</v>
      </c>
      <c r="C3501" s="206"/>
    </row>
    <row r="3502" spans="1:4" x14ac:dyDescent="0.2">
      <c r="A3502" s="208" t="s">
        <v>9181</v>
      </c>
      <c r="B3502" s="208" t="s">
        <v>9182</v>
      </c>
      <c r="C3502" s="208" t="s">
        <v>274</v>
      </c>
      <c r="D3502" s="213" t="s">
        <v>20081</v>
      </c>
    </row>
    <row r="3503" spans="1:4" x14ac:dyDescent="0.2">
      <c r="A3503" s="206"/>
      <c r="B3503" s="208" t="s">
        <v>9173</v>
      </c>
      <c r="C3503" s="206"/>
    </row>
    <row r="3504" spans="1:4" x14ac:dyDescent="0.2">
      <c r="A3504" s="206"/>
      <c r="B3504" s="208" t="s">
        <v>9174</v>
      </c>
      <c r="C3504" s="206"/>
    </row>
    <row r="3505" spans="1:4" x14ac:dyDescent="0.2">
      <c r="A3505" s="211">
        <v>73963</v>
      </c>
      <c r="B3505" s="208" t="s">
        <v>9183</v>
      </c>
      <c r="C3505" s="206"/>
    </row>
    <row r="3506" spans="1:4" x14ac:dyDescent="0.2">
      <c r="A3506" s="208" t="s">
        <v>9184</v>
      </c>
      <c r="B3506" s="208" t="s">
        <v>9185</v>
      </c>
      <c r="C3506" s="208" t="s">
        <v>281</v>
      </c>
      <c r="D3506" s="212" t="s">
        <v>20082</v>
      </c>
    </row>
    <row r="3507" spans="1:4" x14ac:dyDescent="0.2">
      <c r="A3507" s="206"/>
      <c r="B3507" s="208" t="s">
        <v>9186</v>
      </c>
      <c r="C3507" s="206"/>
    </row>
    <row r="3508" spans="1:4" x14ac:dyDescent="0.2">
      <c r="A3508" s="208" t="s">
        <v>9187</v>
      </c>
      <c r="B3508" s="208" t="s">
        <v>9185</v>
      </c>
      <c r="C3508" s="208" t="s">
        <v>281</v>
      </c>
      <c r="D3508" s="212" t="s">
        <v>17598</v>
      </c>
    </row>
    <row r="3509" spans="1:4" x14ac:dyDescent="0.2">
      <c r="A3509" s="206"/>
      <c r="B3509" s="208" t="s">
        <v>9188</v>
      </c>
      <c r="C3509" s="206"/>
    </row>
    <row r="3510" spans="1:4" x14ac:dyDescent="0.2">
      <c r="A3510" s="206"/>
      <c r="B3510" s="208" t="s">
        <v>9189</v>
      </c>
      <c r="C3510" s="206"/>
    </row>
    <row r="3511" spans="1:4" x14ac:dyDescent="0.2">
      <c r="A3511" s="208" t="s">
        <v>9190</v>
      </c>
      <c r="B3511" s="208" t="s">
        <v>9185</v>
      </c>
      <c r="C3511" s="208" t="s">
        <v>281</v>
      </c>
      <c r="D3511" s="212" t="s">
        <v>20083</v>
      </c>
    </row>
    <row r="3512" spans="1:4" x14ac:dyDescent="0.2">
      <c r="A3512" s="206"/>
      <c r="B3512" s="208" t="s">
        <v>9191</v>
      </c>
      <c r="C3512" s="206"/>
    </row>
    <row r="3513" spans="1:4" x14ac:dyDescent="0.2">
      <c r="A3513" s="206"/>
      <c r="B3513" s="208" t="s">
        <v>9192</v>
      </c>
      <c r="C3513" s="206"/>
    </row>
    <row r="3514" spans="1:4" x14ac:dyDescent="0.2">
      <c r="A3514" s="208" t="s">
        <v>9193</v>
      </c>
      <c r="B3514" s="208" t="s">
        <v>9185</v>
      </c>
      <c r="C3514" s="208" t="s">
        <v>281</v>
      </c>
      <c r="D3514" s="212" t="s">
        <v>20084</v>
      </c>
    </row>
    <row r="3515" spans="1:4" x14ac:dyDescent="0.2">
      <c r="A3515" s="206"/>
      <c r="B3515" s="206"/>
      <c r="C3515" s="206"/>
    </row>
    <row r="3516" spans="1:4" x14ac:dyDescent="0.2">
      <c r="A3516" s="205" t="s">
        <v>7299</v>
      </c>
      <c r="B3516" s="206"/>
      <c r="C3516" s="206"/>
      <c r="D3516" s="207" t="s">
        <v>15919</v>
      </c>
    </row>
    <row r="3517" spans="1:4" x14ac:dyDescent="0.2">
      <c r="A3517" s="208" t="s">
        <v>7300</v>
      </c>
      <c r="B3517" s="206"/>
      <c r="C3517" s="208" t="s">
        <v>15391</v>
      </c>
    </row>
    <row r="3518" spans="1:4" x14ac:dyDescent="0.2">
      <c r="A3518" s="206"/>
      <c r="B3518" s="206"/>
      <c r="C3518" s="208" t="s">
        <v>15392</v>
      </c>
    </row>
    <row r="3519" spans="1:4" x14ac:dyDescent="0.2">
      <c r="A3519" s="208" t="s">
        <v>15393</v>
      </c>
      <c r="B3519" s="208" t="s">
        <v>15394</v>
      </c>
      <c r="C3519" s="206"/>
    </row>
    <row r="3520" spans="1:4" x14ac:dyDescent="0.2">
      <c r="A3520" s="208" t="s">
        <v>7301</v>
      </c>
      <c r="B3520" s="208" t="s">
        <v>7302</v>
      </c>
      <c r="C3520" s="206"/>
    </row>
    <row r="3521" spans="1:4" x14ac:dyDescent="0.2">
      <c r="A3521" s="208" t="s">
        <v>7303</v>
      </c>
      <c r="B3521" s="206"/>
      <c r="C3521" s="208" t="s">
        <v>7304</v>
      </c>
      <c r="D3521" s="207" t="s">
        <v>15395</v>
      </c>
    </row>
    <row r="3522" spans="1:4" x14ac:dyDescent="0.2">
      <c r="A3522" s="209" t="s">
        <v>40</v>
      </c>
      <c r="B3522" s="209" t="s">
        <v>7305</v>
      </c>
      <c r="C3522" s="209" t="s">
        <v>7306</v>
      </c>
      <c r="D3522" s="210" t="s">
        <v>7307</v>
      </c>
    </row>
    <row r="3523" spans="1:4" x14ac:dyDescent="0.2">
      <c r="A3523" s="208" t="s">
        <v>7308</v>
      </c>
      <c r="B3523" s="208" t="s">
        <v>7309</v>
      </c>
      <c r="C3523" s="206"/>
    </row>
    <row r="3524" spans="1:4" x14ac:dyDescent="0.2">
      <c r="A3524" s="206"/>
      <c r="B3524" s="208" t="s">
        <v>9194</v>
      </c>
      <c r="C3524" s="206"/>
    </row>
    <row r="3525" spans="1:4" x14ac:dyDescent="0.2">
      <c r="A3525" s="206"/>
      <c r="B3525" s="208" t="s">
        <v>9195</v>
      </c>
      <c r="C3525" s="206"/>
    </row>
    <row r="3526" spans="1:4" x14ac:dyDescent="0.2">
      <c r="A3526" s="208" t="s">
        <v>9196</v>
      </c>
      <c r="B3526" s="208" t="s">
        <v>9185</v>
      </c>
      <c r="C3526" s="208" t="s">
        <v>281</v>
      </c>
      <c r="D3526" s="213" t="s">
        <v>20085</v>
      </c>
    </row>
    <row r="3527" spans="1:4" x14ac:dyDescent="0.2">
      <c r="A3527" s="206"/>
      <c r="B3527" s="208" t="s">
        <v>9197</v>
      </c>
      <c r="C3527" s="206"/>
    </row>
    <row r="3528" spans="1:4" x14ac:dyDescent="0.2">
      <c r="A3528" s="206"/>
      <c r="B3528" s="208" t="s">
        <v>9195</v>
      </c>
      <c r="C3528" s="206"/>
    </row>
    <row r="3529" spans="1:4" x14ac:dyDescent="0.2">
      <c r="A3529" s="208" t="s">
        <v>9198</v>
      </c>
      <c r="B3529" s="208" t="s">
        <v>9185</v>
      </c>
      <c r="C3529" s="208" t="s">
        <v>281</v>
      </c>
      <c r="D3529" s="215" t="s">
        <v>20086</v>
      </c>
    </row>
    <row r="3530" spans="1:4" x14ac:dyDescent="0.2">
      <c r="A3530" s="206"/>
      <c r="B3530" s="208" t="s">
        <v>9199</v>
      </c>
      <c r="C3530" s="206"/>
    </row>
    <row r="3531" spans="1:4" x14ac:dyDescent="0.2">
      <c r="A3531" s="206"/>
      <c r="B3531" s="208" t="s">
        <v>9195</v>
      </c>
      <c r="C3531" s="206"/>
    </row>
    <row r="3532" spans="1:4" x14ac:dyDescent="0.2">
      <c r="A3532" s="208" t="s">
        <v>9200</v>
      </c>
      <c r="B3532" s="208" t="s">
        <v>9185</v>
      </c>
      <c r="C3532" s="208" t="s">
        <v>281</v>
      </c>
      <c r="D3532" s="213" t="s">
        <v>20087</v>
      </c>
    </row>
    <row r="3533" spans="1:4" x14ac:dyDescent="0.2">
      <c r="A3533" s="206"/>
      <c r="B3533" s="208" t="s">
        <v>9201</v>
      </c>
      <c r="C3533" s="206"/>
    </row>
    <row r="3534" spans="1:4" x14ac:dyDescent="0.2">
      <c r="A3534" s="206"/>
      <c r="B3534" s="208" t="s">
        <v>9195</v>
      </c>
      <c r="C3534" s="206"/>
    </row>
    <row r="3535" spans="1:4" x14ac:dyDescent="0.2">
      <c r="A3535" s="208" t="s">
        <v>9202</v>
      </c>
      <c r="B3535" s="208" t="s">
        <v>9185</v>
      </c>
      <c r="C3535" s="208" t="s">
        <v>281</v>
      </c>
      <c r="D3535" s="213" t="s">
        <v>20088</v>
      </c>
    </row>
    <row r="3536" spans="1:4" x14ac:dyDescent="0.2">
      <c r="A3536" s="206"/>
      <c r="B3536" s="208" t="s">
        <v>9203</v>
      </c>
      <c r="C3536" s="206"/>
    </row>
    <row r="3537" spans="1:4" x14ac:dyDescent="0.2">
      <c r="A3537" s="206"/>
      <c r="B3537" s="208" t="s">
        <v>9195</v>
      </c>
      <c r="C3537" s="206"/>
    </row>
    <row r="3538" spans="1:4" x14ac:dyDescent="0.2">
      <c r="A3538" s="208" t="s">
        <v>9204</v>
      </c>
      <c r="B3538" s="208" t="s">
        <v>9185</v>
      </c>
      <c r="C3538" s="208" t="s">
        <v>281</v>
      </c>
      <c r="D3538" s="213" t="s">
        <v>20089</v>
      </c>
    </row>
    <row r="3539" spans="1:4" x14ac:dyDescent="0.2">
      <c r="A3539" s="206"/>
      <c r="B3539" s="208" t="s">
        <v>9205</v>
      </c>
      <c r="C3539" s="206"/>
    </row>
    <row r="3540" spans="1:4" x14ac:dyDescent="0.2">
      <c r="A3540" s="206"/>
      <c r="B3540" s="208" t="s">
        <v>9206</v>
      </c>
      <c r="C3540" s="206"/>
    </row>
    <row r="3541" spans="1:4" x14ac:dyDescent="0.2">
      <c r="A3541" s="208" t="s">
        <v>9207</v>
      </c>
      <c r="B3541" s="208" t="s">
        <v>9185</v>
      </c>
      <c r="C3541" s="208" t="s">
        <v>281</v>
      </c>
      <c r="D3541" s="213" t="s">
        <v>20090</v>
      </c>
    </row>
    <row r="3542" spans="1:4" x14ac:dyDescent="0.2">
      <c r="A3542" s="206"/>
      <c r="B3542" s="208" t="s">
        <v>9208</v>
      </c>
      <c r="C3542" s="206"/>
    </row>
    <row r="3543" spans="1:4" x14ac:dyDescent="0.2">
      <c r="A3543" s="206"/>
      <c r="B3543" s="208" t="s">
        <v>9195</v>
      </c>
      <c r="C3543" s="206"/>
    </row>
    <row r="3544" spans="1:4" x14ac:dyDescent="0.2">
      <c r="A3544" s="208" t="s">
        <v>9209</v>
      </c>
      <c r="B3544" s="208" t="s">
        <v>9185</v>
      </c>
      <c r="C3544" s="208" t="s">
        <v>281</v>
      </c>
      <c r="D3544" s="213" t="s">
        <v>20091</v>
      </c>
    </row>
    <row r="3545" spans="1:4" x14ac:dyDescent="0.2">
      <c r="A3545" s="206"/>
      <c r="B3545" s="208" t="s">
        <v>9210</v>
      </c>
      <c r="C3545" s="206"/>
    </row>
    <row r="3546" spans="1:4" x14ac:dyDescent="0.2">
      <c r="A3546" s="206"/>
      <c r="B3546" s="208" t="s">
        <v>9195</v>
      </c>
      <c r="C3546" s="206"/>
    </row>
    <row r="3547" spans="1:4" x14ac:dyDescent="0.2">
      <c r="A3547" s="208" t="s">
        <v>9211</v>
      </c>
      <c r="B3547" s="208" t="s">
        <v>9185</v>
      </c>
      <c r="C3547" s="208" t="s">
        <v>281</v>
      </c>
      <c r="D3547" s="213" t="s">
        <v>20092</v>
      </c>
    </row>
    <row r="3548" spans="1:4" x14ac:dyDescent="0.2">
      <c r="A3548" s="206"/>
      <c r="B3548" s="208" t="s">
        <v>9212</v>
      </c>
      <c r="C3548" s="206"/>
    </row>
    <row r="3549" spans="1:4" x14ac:dyDescent="0.2">
      <c r="A3549" s="206"/>
      <c r="B3549" s="208" t="s">
        <v>9195</v>
      </c>
      <c r="C3549" s="206"/>
    </row>
    <row r="3550" spans="1:4" x14ac:dyDescent="0.2">
      <c r="A3550" s="208" t="s">
        <v>9213</v>
      </c>
      <c r="B3550" s="208" t="s">
        <v>9185</v>
      </c>
      <c r="C3550" s="208" t="s">
        <v>281</v>
      </c>
      <c r="D3550" s="213" t="s">
        <v>20093</v>
      </c>
    </row>
    <row r="3551" spans="1:4" x14ac:dyDescent="0.2">
      <c r="A3551" s="206"/>
      <c r="B3551" s="208" t="s">
        <v>9214</v>
      </c>
      <c r="C3551" s="206"/>
    </row>
    <row r="3552" spans="1:4" x14ac:dyDescent="0.2">
      <c r="A3552" s="206"/>
      <c r="B3552" s="206"/>
      <c r="C3552" s="206"/>
    </row>
    <row r="3553" spans="1:4" x14ac:dyDescent="0.2">
      <c r="A3553" s="205" t="s">
        <v>7299</v>
      </c>
      <c r="B3553" s="206"/>
      <c r="C3553" s="206"/>
      <c r="D3553" s="207" t="s">
        <v>15920</v>
      </c>
    </row>
    <row r="3554" spans="1:4" x14ac:dyDescent="0.2">
      <c r="A3554" s="208" t="s">
        <v>7300</v>
      </c>
      <c r="B3554" s="206"/>
      <c r="C3554" s="208" t="s">
        <v>15391</v>
      </c>
    </row>
    <row r="3555" spans="1:4" x14ac:dyDescent="0.2">
      <c r="A3555" s="206"/>
      <c r="B3555" s="206"/>
      <c r="C3555" s="208" t="s">
        <v>15392</v>
      </c>
    </row>
    <row r="3556" spans="1:4" x14ac:dyDescent="0.2">
      <c r="A3556" s="208" t="s">
        <v>15393</v>
      </c>
      <c r="B3556" s="208" t="s">
        <v>15394</v>
      </c>
      <c r="C3556" s="206"/>
    </row>
    <row r="3557" spans="1:4" x14ac:dyDescent="0.2">
      <c r="A3557" s="208" t="s">
        <v>7301</v>
      </c>
      <c r="B3557" s="208" t="s">
        <v>7302</v>
      </c>
      <c r="C3557" s="206"/>
    </row>
    <row r="3558" spans="1:4" x14ac:dyDescent="0.2">
      <c r="A3558" s="208" t="s">
        <v>7303</v>
      </c>
      <c r="B3558" s="206"/>
      <c r="C3558" s="208" t="s">
        <v>7304</v>
      </c>
      <c r="D3558" s="207" t="s">
        <v>15395</v>
      </c>
    </row>
    <row r="3559" spans="1:4" x14ac:dyDescent="0.2">
      <c r="A3559" s="209" t="s">
        <v>40</v>
      </c>
      <c r="B3559" s="209" t="s">
        <v>7305</v>
      </c>
      <c r="C3559" s="209" t="s">
        <v>7306</v>
      </c>
      <c r="D3559" s="210" t="s">
        <v>7307</v>
      </c>
    </row>
    <row r="3560" spans="1:4" x14ac:dyDescent="0.2">
      <c r="A3560" s="208" t="s">
        <v>7308</v>
      </c>
      <c r="B3560" s="208" t="s">
        <v>7309</v>
      </c>
      <c r="C3560" s="206"/>
    </row>
    <row r="3561" spans="1:4" x14ac:dyDescent="0.2">
      <c r="A3561" s="206"/>
      <c r="B3561" s="208" t="s">
        <v>9195</v>
      </c>
      <c r="C3561" s="206"/>
    </row>
    <row r="3562" spans="1:4" x14ac:dyDescent="0.2">
      <c r="A3562" s="208" t="s">
        <v>9215</v>
      </c>
      <c r="B3562" s="208" t="s">
        <v>9185</v>
      </c>
      <c r="C3562" s="208" t="s">
        <v>281</v>
      </c>
      <c r="D3562" s="213" t="s">
        <v>20094</v>
      </c>
    </row>
    <row r="3563" spans="1:4" x14ac:dyDescent="0.2">
      <c r="A3563" s="206"/>
      <c r="B3563" s="208" t="s">
        <v>9216</v>
      </c>
      <c r="C3563" s="206"/>
    </row>
    <row r="3564" spans="1:4" x14ac:dyDescent="0.2">
      <c r="A3564" s="206"/>
      <c r="B3564" s="208" t="s">
        <v>9195</v>
      </c>
      <c r="C3564" s="206"/>
    </row>
    <row r="3565" spans="1:4" x14ac:dyDescent="0.2">
      <c r="A3565" s="208" t="s">
        <v>9217</v>
      </c>
      <c r="B3565" s="208" t="s">
        <v>9185</v>
      </c>
      <c r="C3565" s="208" t="s">
        <v>281</v>
      </c>
      <c r="D3565" s="213" t="s">
        <v>20095</v>
      </c>
    </row>
    <row r="3566" spans="1:4" x14ac:dyDescent="0.2">
      <c r="A3566" s="206"/>
      <c r="B3566" s="208" t="s">
        <v>9218</v>
      </c>
      <c r="C3566" s="206"/>
    </row>
    <row r="3567" spans="1:4" x14ac:dyDescent="0.2">
      <c r="A3567" s="206"/>
      <c r="B3567" s="208" t="s">
        <v>9195</v>
      </c>
      <c r="C3567" s="206"/>
    </row>
    <row r="3568" spans="1:4" x14ac:dyDescent="0.2">
      <c r="A3568" s="208" t="s">
        <v>9219</v>
      </c>
      <c r="B3568" s="208" t="s">
        <v>9185</v>
      </c>
      <c r="C3568" s="208" t="s">
        <v>281</v>
      </c>
      <c r="D3568" s="213" t="s">
        <v>20096</v>
      </c>
    </row>
    <row r="3569" spans="1:4" x14ac:dyDescent="0.2">
      <c r="A3569" s="206"/>
      <c r="B3569" s="208" t="s">
        <v>9220</v>
      </c>
      <c r="C3569" s="206"/>
    </row>
    <row r="3570" spans="1:4" x14ac:dyDescent="0.2">
      <c r="A3570" s="206"/>
      <c r="B3570" s="208" t="s">
        <v>9195</v>
      </c>
      <c r="C3570" s="206"/>
    </row>
    <row r="3571" spans="1:4" x14ac:dyDescent="0.2">
      <c r="A3571" s="208" t="s">
        <v>9221</v>
      </c>
      <c r="B3571" s="208" t="s">
        <v>9185</v>
      </c>
      <c r="C3571" s="208" t="s">
        <v>281</v>
      </c>
      <c r="D3571" s="213" t="s">
        <v>20097</v>
      </c>
    </row>
    <row r="3572" spans="1:4" x14ac:dyDescent="0.2">
      <c r="A3572" s="206"/>
      <c r="B3572" s="208" t="s">
        <v>9222</v>
      </c>
      <c r="C3572" s="206"/>
    </row>
    <row r="3573" spans="1:4" x14ac:dyDescent="0.2">
      <c r="A3573" s="206"/>
      <c r="B3573" s="208" t="s">
        <v>9195</v>
      </c>
      <c r="C3573" s="206"/>
    </row>
    <row r="3574" spans="1:4" x14ac:dyDescent="0.2">
      <c r="A3574" s="208" t="s">
        <v>9223</v>
      </c>
      <c r="B3574" s="208" t="s">
        <v>9185</v>
      </c>
      <c r="C3574" s="208" t="s">
        <v>281</v>
      </c>
      <c r="D3574" s="213" t="s">
        <v>20098</v>
      </c>
    </row>
    <row r="3575" spans="1:4" x14ac:dyDescent="0.2">
      <c r="A3575" s="206"/>
      <c r="B3575" s="208" t="s">
        <v>9224</v>
      </c>
      <c r="C3575" s="206"/>
    </row>
    <row r="3576" spans="1:4" x14ac:dyDescent="0.2">
      <c r="A3576" s="206"/>
      <c r="B3576" s="208" t="s">
        <v>9195</v>
      </c>
      <c r="C3576" s="206"/>
    </row>
    <row r="3577" spans="1:4" x14ac:dyDescent="0.2">
      <c r="A3577" s="208" t="s">
        <v>9225</v>
      </c>
      <c r="B3577" s="208" t="s">
        <v>9185</v>
      </c>
      <c r="C3577" s="208" t="s">
        <v>281</v>
      </c>
      <c r="D3577" s="213" t="s">
        <v>20099</v>
      </c>
    </row>
    <row r="3578" spans="1:4" x14ac:dyDescent="0.2">
      <c r="A3578" s="206"/>
      <c r="B3578" s="208" t="s">
        <v>9226</v>
      </c>
      <c r="C3578" s="206"/>
    </row>
    <row r="3579" spans="1:4" x14ac:dyDescent="0.2">
      <c r="A3579" s="206"/>
      <c r="B3579" s="208" t="s">
        <v>9195</v>
      </c>
      <c r="C3579" s="206"/>
    </row>
    <row r="3580" spans="1:4" x14ac:dyDescent="0.2">
      <c r="A3580" s="208" t="s">
        <v>9227</v>
      </c>
      <c r="B3580" s="208" t="s">
        <v>9185</v>
      </c>
      <c r="C3580" s="208" t="s">
        <v>281</v>
      </c>
      <c r="D3580" s="213" t="s">
        <v>20100</v>
      </c>
    </row>
    <row r="3581" spans="1:4" x14ac:dyDescent="0.2">
      <c r="A3581" s="206"/>
      <c r="B3581" s="208" t="s">
        <v>9228</v>
      </c>
      <c r="C3581" s="206"/>
    </row>
    <row r="3582" spans="1:4" x14ac:dyDescent="0.2">
      <c r="A3582" s="206"/>
      <c r="B3582" s="208" t="s">
        <v>9195</v>
      </c>
      <c r="C3582" s="206"/>
    </row>
    <row r="3583" spans="1:4" x14ac:dyDescent="0.2">
      <c r="A3583" s="208" t="s">
        <v>9229</v>
      </c>
      <c r="B3583" s="208" t="s">
        <v>9185</v>
      </c>
      <c r="C3583" s="208" t="s">
        <v>281</v>
      </c>
      <c r="D3583" s="213" t="s">
        <v>20101</v>
      </c>
    </row>
    <row r="3584" spans="1:4" x14ac:dyDescent="0.2">
      <c r="A3584" s="206"/>
      <c r="B3584" s="208" t="s">
        <v>9230</v>
      </c>
      <c r="C3584" s="206"/>
    </row>
    <row r="3585" spans="1:4" x14ac:dyDescent="0.2">
      <c r="A3585" s="206"/>
      <c r="B3585" s="208" t="s">
        <v>9195</v>
      </c>
      <c r="C3585" s="206"/>
    </row>
    <row r="3586" spans="1:4" x14ac:dyDescent="0.2">
      <c r="A3586" s="208" t="s">
        <v>9231</v>
      </c>
      <c r="B3586" s="208" t="s">
        <v>9185</v>
      </c>
      <c r="C3586" s="208" t="s">
        <v>281</v>
      </c>
      <c r="D3586" s="213" t="s">
        <v>20102</v>
      </c>
    </row>
    <row r="3587" spans="1:4" x14ac:dyDescent="0.2">
      <c r="A3587" s="206"/>
      <c r="B3587" s="208" t="s">
        <v>9232</v>
      </c>
      <c r="C3587" s="206"/>
    </row>
    <row r="3588" spans="1:4" x14ac:dyDescent="0.2">
      <c r="A3588" s="206"/>
      <c r="B3588" s="208" t="s">
        <v>9195</v>
      </c>
      <c r="C3588" s="206"/>
    </row>
    <row r="3589" spans="1:4" x14ac:dyDescent="0.2">
      <c r="A3589" s="206"/>
      <c r="B3589" s="206"/>
      <c r="C3589" s="206"/>
    </row>
    <row r="3590" spans="1:4" x14ac:dyDescent="0.2">
      <c r="A3590" s="205" t="s">
        <v>7299</v>
      </c>
      <c r="B3590" s="206"/>
      <c r="C3590" s="206"/>
      <c r="D3590" s="207" t="s">
        <v>15921</v>
      </c>
    </row>
    <row r="3591" spans="1:4" x14ac:dyDescent="0.2">
      <c r="A3591" s="208" t="s">
        <v>7300</v>
      </c>
      <c r="B3591" s="206"/>
      <c r="C3591" s="208" t="s">
        <v>15391</v>
      </c>
    </row>
    <row r="3592" spans="1:4" x14ac:dyDescent="0.2">
      <c r="A3592" s="206"/>
      <c r="B3592" s="206"/>
      <c r="C3592" s="208" t="s">
        <v>15392</v>
      </c>
    </row>
    <row r="3593" spans="1:4" x14ac:dyDescent="0.2">
      <c r="A3593" s="208" t="s">
        <v>15393</v>
      </c>
      <c r="B3593" s="208" t="s">
        <v>15394</v>
      </c>
      <c r="C3593" s="206"/>
    </row>
    <row r="3594" spans="1:4" x14ac:dyDescent="0.2">
      <c r="A3594" s="208" t="s">
        <v>7301</v>
      </c>
      <c r="B3594" s="208" t="s">
        <v>7302</v>
      </c>
      <c r="C3594" s="206"/>
    </row>
    <row r="3595" spans="1:4" x14ac:dyDescent="0.2">
      <c r="A3595" s="208" t="s">
        <v>7303</v>
      </c>
      <c r="B3595" s="206"/>
      <c r="C3595" s="208" t="s">
        <v>7304</v>
      </c>
      <c r="D3595" s="207" t="s">
        <v>15395</v>
      </c>
    </row>
    <row r="3596" spans="1:4" x14ac:dyDescent="0.2">
      <c r="A3596" s="209" t="s">
        <v>40</v>
      </c>
      <c r="B3596" s="209" t="s">
        <v>7305</v>
      </c>
      <c r="C3596" s="209" t="s">
        <v>7306</v>
      </c>
      <c r="D3596" s="210" t="s">
        <v>7307</v>
      </c>
    </row>
    <row r="3597" spans="1:4" x14ac:dyDescent="0.2">
      <c r="A3597" s="208" t="s">
        <v>7308</v>
      </c>
      <c r="B3597" s="208" t="s">
        <v>7309</v>
      </c>
      <c r="C3597" s="206"/>
    </row>
    <row r="3598" spans="1:4" x14ac:dyDescent="0.2">
      <c r="A3598" s="208" t="s">
        <v>9233</v>
      </c>
      <c r="B3598" s="208" t="s">
        <v>9185</v>
      </c>
      <c r="C3598" s="208" t="s">
        <v>281</v>
      </c>
      <c r="D3598" s="213" t="s">
        <v>20103</v>
      </c>
    </row>
    <row r="3599" spans="1:4" x14ac:dyDescent="0.2">
      <c r="A3599" s="206"/>
      <c r="B3599" s="208" t="s">
        <v>9234</v>
      </c>
      <c r="C3599" s="206"/>
    </row>
    <row r="3600" spans="1:4" x14ac:dyDescent="0.2">
      <c r="A3600" s="206"/>
      <c r="B3600" s="208" t="s">
        <v>9195</v>
      </c>
      <c r="C3600" s="206"/>
    </row>
    <row r="3601" spans="1:4" x14ac:dyDescent="0.2">
      <c r="A3601" s="208" t="s">
        <v>9235</v>
      </c>
      <c r="B3601" s="208" t="s">
        <v>9185</v>
      </c>
      <c r="C3601" s="208" t="s">
        <v>281</v>
      </c>
      <c r="D3601" s="213" t="s">
        <v>20104</v>
      </c>
    </row>
    <row r="3602" spans="1:4" x14ac:dyDescent="0.2">
      <c r="A3602" s="206"/>
      <c r="B3602" s="208" t="s">
        <v>9236</v>
      </c>
      <c r="C3602" s="206"/>
    </row>
    <row r="3603" spans="1:4" x14ac:dyDescent="0.2">
      <c r="A3603" s="206"/>
      <c r="B3603" s="208" t="s">
        <v>9195</v>
      </c>
      <c r="C3603" s="206"/>
    </row>
    <row r="3604" spans="1:4" x14ac:dyDescent="0.2">
      <c r="A3604" s="208" t="s">
        <v>9237</v>
      </c>
      <c r="B3604" s="208" t="s">
        <v>9185</v>
      </c>
      <c r="C3604" s="208" t="s">
        <v>281</v>
      </c>
      <c r="D3604" s="213" t="s">
        <v>20105</v>
      </c>
    </row>
    <row r="3605" spans="1:4" x14ac:dyDescent="0.2">
      <c r="A3605" s="206"/>
      <c r="B3605" s="208" t="s">
        <v>9238</v>
      </c>
      <c r="C3605" s="206"/>
    </row>
    <row r="3606" spans="1:4" x14ac:dyDescent="0.2">
      <c r="A3606" s="206"/>
      <c r="B3606" s="208" t="s">
        <v>9195</v>
      </c>
      <c r="C3606" s="206"/>
    </row>
    <row r="3607" spans="1:4" x14ac:dyDescent="0.2">
      <c r="A3607" s="208" t="s">
        <v>9239</v>
      </c>
      <c r="B3607" s="208" t="s">
        <v>9185</v>
      </c>
      <c r="C3607" s="208" t="s">
        <v>281</v>
      </c>
      <c r="D3607" s="213" t="s">
        <v>20106</v>
      </c>
    </row>
    <row r="3608" spans="1:4" x14ac:dyDescent="0.2">
      <c r="A3608" s="206"/>
      <c r="B3608" s="208" t="s">
        <v>9240</v>
      </c>
      <c r="C3608" s="206"/>
    </row>
    <row r="3609" spans="1:4" x14ac:dyDescent="0.2">
      <c r="A3609" s="206"/>
      <c r="B3609" s="208" t="s">
        <v>9195</v>
      </c>
      <c r="C3609" s="206"/>
    </row>
    <row r="3610" spans="1:4" x14ac:dyDescent="0.2">
      <c r="A3610" s="208" t="s">
        <v>9241</v>
      </c>
      <c r="B3610" s="208" t="s">
        <v>9185</v>
      </c>
      <c r="C3610" s="208" t="s">
        <v>281</v>
      </c>
      <c r="D3610" s="213" t="s">
        <v>20107</v>
      </c>
    </row>
    <row r="3611" spans="1:4" x14ac:dyDescent="0.2">
      <c r="A3611" s="206"/>
      <c r="B3611" s="208" t="s">
        <v>9242</v>
      </c>
      <c r="C3611" s="206"/>
    </row>
    <row r="3612" spans="1:4" x14ac:dyDescent="0.2">
      <c r="A3612" s="206"/>
      <c r="B3612" s="208" t="s">
        <v>9195</v>
      </c>
      <c r="C3612" s="206"/>
    </row>
    <row r="3613" spans="1:4" x14ac:dyDescent="0.2">
      <c r="A3613" s="208" t="s">
        <v>9243</v>
      </c>
      <c r="B3613" s="208" t="s">
        <v>9244</v>
      </c>
      <c r="C3613" s="208" t="s">
        <v>281</v>
      </c>
      <c r="D3613" s="215" t="s">
        <v>20108</v>
      </c>
    </row>
    <row r="3614" spans="1:4" x14ac:dyDescent="0.2">
      <c r="A3614" s="206"/>
      <c r="B3614" s="208" t="s">
        <v>9245</v>
      </c>
      <c r="C3614" s="206"/>
    </row>
    <row r="3615" spans="1:4" x14ac:dyDescent="0.2">
      <c r="A3615" s="206"/>
      <c r="B3615" s="208" t="s">
        <v>9246</v>
      </c>
      <c r="C3615" s="206"/>
    </row>
    <row r="3616" spans="1:4" x14ac:dyDescent="0.2">
      <c r="A3616" s="206"/>
      <c r="B3616" s="208" t="s">
        <v>9247</v>
      </c>
      <c r="C3616" s="206"/>
    </row>
    <row r="3617" spans="1:4" x14ac:dyDescent="0.2">
      <c r="A3617" s="208" t="s">
        <v>9248</v>
      </c>
      <c r="B3617" s="208" t="s">
        <v>9249</v>
      </c>
      <c r="C3617" s="208" t="s">
        <v>281</v>
      </c>
      <c r="D3617" s="213" t="s">
        <v>20109</v>
      </c>
    </row>
    <row r="3618" spans="1:4" x14ac:dyDescent="0.2">
      <c r="A3618" s="206"/>
      <c r="B3618" s="208" t="s">
        <v>9245</v>
      </c>
      <c r="C3618" s="206"/>
    </row>
    <row r="3619" spans="1:4" x14ac:dyDescent="0.2">
      <c r="A3619" s="206"/>
      <c r="B3619" s="208" t="s">
        <v>9246</v>
      </c>
      <c r="C3619" s="206"/>
    </row>
    <row r="3620" spans="1:4" x14ac:dyDescent="0.2">
      <c r="A3620" s="206"/>
      <c r="B3620" s="208" t="s">
        <v>9247</v>
      </c>
      <c r="C3620" s="206"/>
    </row>
    <row r="3621" spans="1:4" x14ac:dyDescent="0.2">
      <c r="A3621" s="208" t="s">
        <v>9250</v>
      </c>
      <c r="B3621" s="208" t="s">
        <v>9251</v>
      </c>
      <c r="C3621" s="208" t="s">
        <v>281</v>
      </c>
      <c r="D3621" s="213" t="s">
        <v>20110</v>
      </c>
    </row>
    <row r="3622" spans="1:4" x14ac:dyDescent="0.2">
      <c r="A3622" s="206"/>
      <c r="B3622" s="208" t="s">
        <v>9245</v>
      </c>
      <c r="C3622" s="206"/>
    </row>
    <row r="3623" spans="1:4" x14ac:dyDescent="0.2">
      <c r="A3623" s="206"/>
      <c r="B3623" s="208" t="s">
        <v>9246</v>
      </c>
      <c r="C3623" s="206"/>
    </row>
    <row r="3624" spans="1:4" x14ac:dyDescent="0.2">
      <c r="A3624" s="206"/>
      <c r="B3624" s="208" t="s">
        <v>9247</v>
      </c>
      <c r="C3624" s="206"/>
    </row>
    <row r="3625" spans="1:4" x14ac:dyDescent="0.2">
      <c r="A3625" s="208" t="s">
        <v>9252</v>
      </c>
      <c r="B3625" s="208" t="s">
        <v>9253</v>
      </c>
      <c r="C3625" s="208" t="s">
        <v>281</v>
      </c>
      <c r="D3625" s="213" t="s">
        <v>20111</v>
      </c>
    </row>
    <row r="3626" spans="1:4" x14ac:dyDescent="0.2">
      <c r="A3626" s="206"/>
      <c r="B3626" s="206"/>
      <c r="C3626" s="206"/>
    </row>
    <row r="3627" spans="1:4" x14ac:dyDescent="0.2">
      <c r="A3627" s="205" t="s">
        <v>7299</v>
      </c>
      <c r="B3627" s="206"/>
      <c r="C3627" s="206"/>
      <c r="D3627" s="207" t="s">
        <v>15922</v>
      </c>
    </row>
    <row r="3628" spans="1:4" x14ac:dyDescent="0.2">
      <c r="A3628" s="208" t="s">
        <v>7300</v>
      </c>
      <c r="B3628" s="206"/>
      <c r="C3628" s="208" t="s">
        <v>15391</v>
      </c>
    </row>
    <row r="3629" spans="1:4" x14ac:dyDescent="0.2">
      <c r="A3629" s="206"/>
      <c r="B3629" s="206"/>
      <c r="C3629" s="208" t="s">
        <v>15392</v>
      </c>
    </row>
    <row r="3630" spans="1:4" x14ac:dyDescent="0.2">
      <c r="A3630" s="208" t="s">
        <v>15393</v>
      </c>
      <c r="B3630" s="208" t="s">
        <v>15394</v>
      </c>
      <c r="C3630" s="206"/>
    </row>
    <row r="3631" spans="1:4" x14ac:dyDescent="0.2">
      <c r="A3631" s="208" t="s">
        <v>7301</v>
      </c>
      <c r="B3631" s="208" t="s">
        <v>7302</v>
      </c>
      <c r="C3631" s="206"/>
    </row>
    <row r="3632" spans="1:4" x14ac:dyDescent="0.2">
      <c r="A3632" s="208" t="s">
        <v>7303</v>
      </c>
      <c r="B3632" s="206"/>
      <c r="C3632" s="208" t="s">
        <v>7304</v>
      </c>
      <c r="D3632" s="207" t="s">
        <v>15395</v>
      </c>
    </row>
    <row r="3633" spans="1:4" x14ac:dyDescent="0.2">
      <c r="A3633" s="209" t="s">
        <v>40</v>
      </c>
      <c r="B3633" s="209" t="s">
        <v>7305</v>
      </c>
      <c r="C3633" s="209" t="s">
        <v>7306</v>
      </c>
      <c r="D3633" s="210" t="s">
        <v>7307</v>
      </c>
    </row>
    <row r="3634" spans="1:4" x14ac:dyDescent="0.2">
      <c r="A3634" s="208" t="s">
        <v>7308</v>
      </c>
      <c r="B3634" s="208" t="s">
        <v>7309</v>
      </c>
      <c r="C3634" s="206"/>
    </row>
    <row r="3635" spans="1:4" x14ac:dyDescent="0.2">
      <c r="A3635" s="206"/>
      <c r="B3635" s="208" t="s">
        <v>9245</v>
      </c>
      <c r="C3635" s="206"/>
    </row>
    <row r="3636" spans="1:4" x14ac:dyDescent="0.2">
      <c r="A3636" s="206"/>
      <c r="B3636" s="208" t="s">
        <v>9246</v>
      </c>
      <c r="C3636" s="206"/>
    </row>
    <row r="3637" spans="1:4" x14ac:dyDescent="0.2">
      <c r="A3637" s="206"/>
      <c r="B3637" s="208" t="s">
        <v>9247</v>
      </c>
      <c r="C3637" s="206"/>
    </row>
    <row r="3638" spans="1:4" x14ac:dyDescent="0.2">
      <c r="A3638" s="208" t="s">
        <v>9254</v>
      </c>
      <c r="B3638" s="208" t="s">
        <v>9255</v>
      </c>
      <c r="C3638" s="208" t="s">
        <v>281</v>
      </c>
      <c r="D3638" s="215" t="s">
        <v>20112</v>
      </c>
    </row>
    <row r="3639" spans="1:4" x14ac:dyDescent="0.2">
      <c r="A3639" s="206"/>
      <c r="B3639" s="208" t="s">
        <v>9245</v>
      </c>
      <c r="C3639" s="206"/>
    </row>
    <row r="3640" spans="1:4" x14ac:dyDescent="0.2">
      <c r="A3640" s="206"/>
      <c r="B3640" s="208" t="s">
        <v>9246</v>
      </c>
      <c r="C3640" s="206"/>
    </row>
    <row r="3641" spans="1:4" x14ac:dyDescent="0.2">
      <c r="A3641" s="206"/>
      <c r="B3641" s="208" t="s">
        <v>9247</v>
      </c>
      <c r="C3641" s="206"/>
    </row>
    <row r="3642" spans="1:4" x14ac:dyDescent="0.2">
      <c r="A3642" s="208" t="s">
        <v>9256</v>
      </c>
      <c r="B3642" s="208" t="s">
        <v>9257</v>
      </c>
      <c r="C3642" s="208" t="s">
        <v>281</v>
      </c>
      <c r="D3642" s="213" t="s">
        <v>20113</v>
      </c>
    </row>
    <row r="3643" spans="1:4" x14ac:dyDescent="0.2">
      <c r="A3643" s="206"/>
      <c r="B3643" s="208" t="s">
        <v>9245</v>
      </c>
      <c r="C3643" s="206"/>
    </row>
    <row r="3644" spans="1:4" x14ac:dyDescent="0.2">
      <c r="A3644" s="206"/>
      <c r="B3644" s="208" t="s">
        <v>9246</v>
      </c>
      <c r="C3644" s="206"/>
    </row>
    <row r="3645" spans="1:4" x14ac:dyDescent="0.2">
      <c r="A3645" s="206"/>
      <c r="B3645" s="208" t="s">
        <v>9247</v>
      </c>
      <c r="C3645" s="206"/>
    </row>
    <row r="3646" spans="1:4" x14ac:dyDescent="0.2">
      <c r="A3646" s="208" t="s">
        <v>9258</v>
      </c>
      <c r="B3646" s="208" t="s">
        <v>9259</v>
      </c>
      <c r="C3646" s="208" t="s">
        <v>281</v>
      </c>
      <c r="D3646" s="213" t="s">
        <v>20114</v>
      </c>
    </row>
    <row r="3647" spans="1:4" x14ac:dyDescent="0.2">
      <c r="A3647" s="206"/>
      <c r="B3647" s="208" t="s">
        <v>9245</v>
      </c>
      <c r="C3647" s="206"/>
    </row>
    <row r="3648" spans="1:4" x14ac:dyDescent="0.2">
      <c r="A3648" s="206"/>
      <c r="B3648" s="208" t="s">
        <v>9246</v>
      </c>
      <c r="C3648" s="206"/>
    </row>
    <row r="3649" spans="1:4" x14ac:dyDescent="0.2">
      <c r="A3649" s="206"/>
      <c r="B3649" s="208" t="s">
        <v>9247</v>
      </c>
      <c r="C3649" s="206"/>
    </row>
    <row r="3650" spans="1:4" x14ac:dyDescent="0.2">
      <c r="A3650" s="208" t="s">
        <v>9260</v>
      </c>
      <c r="B3650" s="208" t="s">
        <v>9261</v>
      </c>
      <c r="C3650" s="208" t="s">
        <v>281</v>
      </c>
      <c r="D3650" s="215" t="s">
        <v>20115</v>
      </c>
    </row>
    <row r="3651" spans="1:4" x14ac:dyDescent="0.2">
      <c r="A3651" s="206"/>
      <c r="B3651" s="208" t="s">
        <v>9245</v>
      </c>
      <c r="C3651" s="206"/>
    </row>
    <row r="3652" spans="1:4" x14ac:dyDescent="0.2">
      <c r="A3652" s="206"/>
      <c r="B3652" s="208" t="s">
        <v>9246</v>
      </c>
      <c r="C3652" s="206"/>
    </row>
    <row r="3653" spans="1:4" x14ac:dyDescent="0.2">
      <c r="A3653" s="206"/>
      <c r="B3653" s="208" t="s">
        <v>9247</v>
      </c>
      <c r="C3653" s="206"/>
    </row>
    <row r="3654" spans="1:4" x14ac:dyDescent="0.2">
      <c r="A3654" s="208" t="s">
        <v>9262</v>
      </c>
      <c r="B3654" s="208" t="s">
        <v>9263</v>
      </c>
      <c r="C3654" s="208" t="s">
        <v>281</v>
      </c>
      <c r="D3654" s="213" t="s">
        <v>20116</v>
      </c>
    </row>
    <row r="3655" spans="1:4" x14ac:dyDescent="0.2">
      <c r="A3655" s="206"/>
      <c r="B3655" s="208" t="s">
        <v>9264</v>
      </c>
      <c r="C3655" s="206"/>
    </row>
    <row r="3656" spans="1:4" x14ac:dyDescent="0.2">
      <c r="A3656" s="206"/>
      <c r="B3656" s="208" t="s">
        <v>9246</v>
      </c>
      <c r="C3656" s="206"/>
    </row>
    <row r="3657" spans="1:4" x14ac:dyDescent="0.2">
      <c r="A3657" s="206"/>
      <c r="B3657" s="208" t="s">
        <v>9247</v>
      </c>
      <c r="C3657" s="206"/>
    </row>
    <row r="3658" spans="1:4" x14ac:dyDescent="0.2">
      <c r="A3658" s="208" t="s">
        <v>9265</v>
      </c>
      <c r="B3658" s="208" t="s">
        <v>9266</v>
      </c>
      <c r="C3658" s="208" t="s">
        <v>281</v>
      </c>
      <c r="D3658" s="213" t="s">
        <v>20117</v>
      </c>
    </row>
    <row r="3659" spans="1:4" x14ac:dyDescent="0.2">
      <c r="A3659" s="206"/>
      <c r="B3659" s="208" t="s">
        <v>9267</v>
      </c>
      <c r="C3659" s="206"/>
    </row>
    <row r="3660" spans="1:4" x14ac:dyDescent="0.2">
      <c r="A3660" s="206"/>
      <c r="B3660" s="208" t="s">
        <v>9246</v>
      </c>
      <c r="C3660" s="206"/>
    </row>
    <row r="3661" spans="1:4" x14ac:dyDescent="0.2">
      <c r="A3661" s="206"/>
      <c r="B3661" s="208" t="s">
        <v>9247</v>
      </c>
      <c r="C3661" s="206"/>
    </row>
    <row r="3662" spans="1:4" x14ac:dyDescent="0.2">
      <c r="A3662" s="208" t="s">
        <v>9268</v>
      </c>
      <c r="B3662" s="208" t="s">
        <v>9269</v>
      </c>
      <c r="C3662" s="208" t="s">
        <v>281</v>
      </c>
      <c r="D3662" s="213" t="s">
        <v>20118</v>
      </c>
    </row>
    <row r="3663" spans="1:4" x14ac:dyDescent="0.2">
      <c r="A3663" s="206"/>
      <c r="B3663" s="206"/>
      <c r="C3663" s="206"/>
    </row>
    <row r="3664" spans="1:4" x14ac:dyDescent="0.2">
      <c r="A3664" s="205" t="s">
        <v>7299</v>
      </c>
      <c r="B3664" s="206"/>
      <c r="C3664" s="206"/>
      <c r="D3664" s="207" t="s">
        <v>15923</v>
      </c>
    </row>
    <row r="3665" spans="1:4" x14ac:dyDescent="0.2">
      <c r="A3665" s="208" t="s">
        <v>7300</v>
      </c>
      <c r="B3665" s="206"/>
      <c r="C3665" s="208" t="s">
        <v>15391</v>
      </c>
    </row>
    <row r="3666" spans="1:4" x14ac:dyDescent="0.2">
      <c r="A3666" s="206"/>
      <c r="B3666" s="206"/>
      <c r="C3666" s="208" t="s">
        <v>15392</v>
      </c>
    </row>
    <row r="3667" spans="1:4" x14ac:dyDescent="0.2">
      <c r="A3667" s="208" t="s">
        <v>15393</v>
      </c>
      <c r="B3667" s="208" t="s">
        <v>15394</v>
      </c>
      <c r="C3667" s="206"/>
    </row>
    <row r="3668" spans="1:4" x14ac:dyDescent="0.2">
      <c r="A3668" s="208" t="s">
        <v>7301</v>
      </c>
      <c r="B3668" s="208" t="s">
        <v>7302</v>
      </c>
      <c r="C3668" s="206"/>
    </row>
    <row r="3669" spans="1:4" x14ac:dyDescent="0.2">
      <c r="A3669" s="208" t="s">
        <v>7303</v>
      </c>
      <c r="B3669" s="206"/>
      <c r="C3669" s="208" t="s">
        <v>7304</v>
      </c>
      <c r="D3669" s="207" t="s">
        <v>15395</v>
      </c>
    </row>
    <row r="3670" spans="1:4" x14ac:dyDescent="0.2">
      <c r="A3670" s="209" t="s">
        <v>40</v>
      </c>
      <c r="B3670" s="209" t="s">
        <v>7305</v>
      </c>
      <c r="C3670" s="209" t="s">
        <v>7306</v>
      </c>
      <c r="D3670" s="210" t="s">
        <v>7307</v>
      </c>
    </row>
    <row r="3671" spans="1:4" x14ac:dyDescent="0.2">
      <c r="A3671" s="208" t="s">
        <v>7308</v>
      </c>
      <c r="B3671" s="208" t="s">
        <v>7309</v>
      </c>
      <c r="C3671" s="206"/>
    </row>
    <row r="3672" spans="1:4" x14ac:dyDescent="0.2">
      <c r="A3672" s="206"/>
      <c r="B3672" s="208" t="s">
        <v>9270</v>
      </c>
      <c r="C3672" s="206"/>
    </row>
    <row r="3673" spans="1:4" x14ac:dyDescent="0.2">
      <c r="A3673" s="206"/>
      <c r="B3673" s="208" t="s">
        <v>9246</v>
      </c>
      <c r="C3673" s="206"/>
    </row>
    <row r="3674" spans="1:4" x14ac:dyDescent="0.2">
      <c r="A3674" s="206"/>
      <c r="B3674" s="208" t="s">
        <v>9247</v>
      </c>
      <c r="C3674" s="206"/>
    </row>
    <row r="3675" spans="1:4" x14ac:dyDescent="0.2">
      <c r="A3675" s="208" t="s">
        <v>9271</v>
      </c>
      <c r="B3675" s="208" t="s">
        <v>9272</v>
      </c>
      <c r="C3675" s="208" t="s">
        <v>281</v>
      </c>
      <c r="D3675" s="213" t="s">
        <v>20119</v>
      </c>
    </row>
    <row r="3676" spans="1:4" x14ac:dyDescent="0.2">
      <c r="A3676" s="206"/>
      <c r="B3676" s="208" t="s">
        <v>9245</v>
      </c>
      <c r="C3676" s="206"/>
    </row>
    <row r="3677" spans="1:4" x14ac:dyDescent="0.2">
      <c r="A3677" s="206"/>
      <c r="B3677" s="208" t="s">
        <v>9246</v>
      </c>
      <c r="C3677" s="206"/>
    </row>
    <row r="3678" spans="1:4" x14ac:dyDescent="0.2">
      <c r="A3678" s="206"/>
      <c r="B3678" s="208" t="s">
        <v>9247</v>
      </c>
      <c r="C3678" s="206"/>
    </row>
    <row r="3679" spans="1:4" x14ac:dyDescent="0.2">
      <c r="A3679" s="208" t="s">
        <v>9273</v>
      </c>
      <c r="B3679" s="208" t="s">
        <v>9274</v>
      </c>
      <c r="C3679" s="208" t="s">
        <v>281</v>
      </c>
      <c r="D3679" s="213" t="s">
        <v>20120</v>
      </c>
    </row>
    <row r="3680" spans="1:4" x14ac:dyDescent="0.2">
      <c r="A3680" s="206"/>
      <c r="B3680" s="208" t="s">
        <v>9245</v>
      </c>
      <c r="C3680" s="206"/>
    </row>
    <row r="3681" spans="1:4" x14ac:dyDescent="0.2">
      <c r="A3681" s="206"/>
      <c r="B3681" s="208" t="s">
        <v>9246</v>
      </c>
      <c r="C3681" s="206"/>
    </row>
    <row r="3682" spans="1:4" x14ac:dyDescent="0.2">
      <c r="A3682" s="206"/>
      <c r="B3682" s="208" t="s">
        <v>9247</v>
      </c>
      <c r="C3682" s="206"/>
    </row>
    <row r="3683" spans="1:4" x14ac:dyDescent="0.2">
      <c r="A3683" s="208" t="s">
        <v>9275</v>
      </c>
      <c r="B3683" s="208" t="s">
        <v>9276</v>
      </c>
      <c r="C3683" s="208" t="s">
        <v>281</v>
      </c>
      <c r="D3683" s="213" t="s">
        <v>20121</v>
      </c>
    </row>
    <row r="3684" spans="1:4" x14ac:dyDescent="0.2">
      <c r="A3684" s="206"/>
      <c r="B3684" s="208" t="s">
        <v>9245</v>
      </c>
      <c r="C3684" s="206"/>
    </row>
    <row r="3685" spans="1:4" x14ac:dyDescent="0.2">
      <c r="A3685" s="206"/>
      <c r="B3685" s="208" t="s">
        <v>9246</v>
      </c>
      <c r="C3685" s="206"/>
    </row>
    <row r="3686" spans="1:4" x14ac:dyDescent="0.2">
      <c r="A3686" s="206"/>
      <c r="B3686" s="208" t="s">
        <v>9247</v>
      </c>
      <c r="C3686" s="206"/>
    </row>
    <row r="3687" spans="1:4" x14ac:dyDescent="0.2">
      <c r="A3687" s="208" t="s">
        <v>9277</v>
      </c>
      <c r="B3687" s="208" t="s">
        <v>9278</v>
      </c>
      <c r="C3687" s="208" t="s">
        <v>281</v>
      </c>
      <c r="D3687" s="213" t="s">
        <v>20122</v>
      </c>
    </row>
    <row r="3688" spans="1:4" x14ac:dyDescent="0.2">
      <c r="A3688" s="206"/>
      <c r="B3688" s="208" t="s">
        <v>9245</v>
      </c>
      <c r="C3688" s="206"/>
    </row>
    <row r="3689" spans="1:4" x14ac:dyDescent="0.2">
      <c r="A3689" s="206"/>
      <c r="B3689" s="208" t="s">
        <v>9246</v>
      </c>
      <c r="C3689" s="206"/>
    </row>
    <row r="3690" spans="1:4" x14ac:dyDescent="0.2">
      <c r="A3690" s="206"/>
      <c r="B3690" s="208" t="s">
        <v>9247</v>
      </c>
      <c r="C3690" s="206"/>
    </row>
    <row r="3691" spans="1:4" x14ac:dyDescent="0.2">
      <c r="A3691" s="208" t="s">
        <v>9279</v>
      </c>
      <c r="B3691" s="208" t="s">
        <v>9280</v>
      </c>
      <c r="C3691" s="208" t="s">
        <v>281</v>
      </c>
      <c r="D3691" s="213" t="s">
        <v>20123</v>
      </c>
    </row>
    <row r="3692" spans="1:4" x14ac:dyDescent="0.2">
      <c r="A3692" s="206"/>
      <c r="B3692" s="208" t="s">
        <v>9245</v>
      </c>
      <c r="C3692" s="206"/>
    </row>
    <row r="3693" spans="1:4" x14ac:dyDescent="0.2">
      <c r="A3693" s="206"/>
      <c r="B3693" s="208" t="s">
        <v>9246</v>
      </c>
      <c r="C3693" s="206"/>
    </row>
    <row r="3694" spans="1:4" x14ac:dyDescent="0.2">
      <c r="A3694" s="206"/>
      <c r="B3694" s="208" t="s">
        <v>9247</v>
      </c>
      <c r="C3694" s="206"/>
    </row>
    <row r="3695" spans="1:4" x14ac:dyDescent="0.2">
      <c r="A3695" s="208" t="s">
        <v>9281</v>
      </c>
      <c r="B3695" s="208" t="s">
        <v>9282</v>
      </c>
      <c r="C3695" s="208" t="s">
        <v>281</v>
      </c>
      <c r="D3695" s="213" t="s">
        <v>20124</v>
      </c>
    </row>
    <row r="3696" spans="1:4" x14ac:dyDescent="0.2">
      <c r="A3696" s="206"/>
      <c r="B3696" s="208" t="s">
        <v>9245</v>
      </c>
      <c r="C3696" s="206"/>
    </row>
    <row r="3697" spans="1:4" x14ac:dyDescent="0.2">
      <c r="A3697" s="206"/>
      <c r="B3697" s="208" t="s">
        <v>9246</v>
      </c>
      <c r="C3697" s="206"/>
    </row>
    <row r="3698" spans="1:4" x14ac:dyDescent="0.2">
      <c r="A3698" s="206"/>
      <c r="B3698" s="208" t="s">
        <v>9247</v>
      </c>
      <c r="C3698" s="206"/>
    </row>
    <row r="3699" spans="1:4" x14ac:dyDescent="0.2">
      <c r="A3699" s="208" t="s">
        <v>9283</v>
      </c>
      <c r="B3699" s="208" t="s">
        <v>9185</v>
      </c>
      <c r="C3699" s="208" t="s">
        <v>281</v>
      </c>
      <c r="D3699" s="213" t="s">
        <v>20125</v>
      </c>
    </row>
    <row r="3700" spans="1:4" x14ac:dyDescent="0.2">
      <c r="A3700" s="206"/>
      <c r="B3700" s="206"/>
      <c r="C3700" s="206"/>
    </row>
    <row r="3701" spans="1:4" x14ac:dyDescent="0.2">
      <c r="A3701" s="205" t="s">
        <v>7299</v>
      </c>
      <c r="B3701" s="206"/>
      <c r="C3701" s="206"/>
      <c r="D3701" s="207" t="s">
        <v>15924</v>
      </c>
    </row>
    <row r="3702" spans="1:4" x14ac:dyDescent="0.2">
      <c r="A3702" s="208" t="s">
        <v>7300</v>
      </c>
      <c r="B3702" s="206"/>
      <c r="C3702" s="208" t="s">
        <v>15391</v>
      </c>
    </row>
    <row r="3703" spans="1:4" x14ac:dyDescent="0.2">
      <c r="A3703" s="206"/>
      <c r="B3703" s="206"/>
      <c r="C3703" s="208" t="s">
        <v>15392</v>
      </c>
    </row>
    <row r="3704" spans="1:4" x14ac:dyDescent="0.2">
      <c r="A3704" s="208" t="s">
        <v>15393</v>
      </c>
      <c r="B3704" s="208" t="s">
        <v>15394</v>
      </c>
      <c r="C3704" s="206"/>
    </row>
    <row r="3705" spans="1:4" x14ac:dyDescent="0.2">
      <c r="A3705" s="208" t="s">
        <v>7301</v>
      </c>
      <c r="B3705" s="208" t="s">
        <v>7302</v>
      </c>
      <c r="C3705" s="206"/>
    </row>
    <row r="3706" spans="1:4" x14ac:dyDescent="0.2">
      <c r="A3706" s="208" t="s">
        <v>7303</v>
      </c>
      <c r="B3706" s="206"/>
      <c r="C3706" s="208" t="s">
        <v>7304</v>
      </c>
      <c r="D3706" s="207" t="s">
        <v>15395</v>
      </c>
    </row>
    <row r="3707" spans="1:4" x14ac:dyDescent="0.2">
      <c r="A3707" s="209" t="s">
        <v>40</v>
      </c>
      <c r="B3707" s="209" t="s">
        <v>7305</v>
      </c>
      <c r="C3707" s="209" t="s">
        <v>7306</v>
      </c>
      <c r="D3707" s="210" t="s">
        <v>7307</v>
      </c>
    </row>
    <row r="3708" spans="1:4" x14ac:dyDescent="0.2">
      <c r="A3708" s="208" t="s">
        <v>7308</v>
      </c>
      <c r="B3708" s="208" t="s">
        <v>7309</v>
      </c>
      <c r="C3708" s="206"/>
    </row>
    <row r="3709" spans="1:4" x14ac:dyDescent="0.2">
      <c r="A3709" s="206"/>
      <c r="B3709" s="208" t="s">
        <v>9284</v>
      </c>
      <c r="C3709" s="206"/>
    </row>
    <row r="3710" spans="1:4" x14ac:dyDescent="0.2">
      <c r="A3710" s="206"/>
      <c r="B3710" s="208" t="s">
        <v>9195</v>
      </c>
      <c r="C3710" s="206"/>
    </row>
    <row r="3711" spans="1:4" x14ac:dyDescent="0.2">
      <c r="A3711" s="208" t="s">
        <v>9285</v>
      </c>
      <c r="B3711" s="208" t="s">
        <v>9185</v>
      </c>
      <c r="C3711" s="208" t="s">
        <v>281</v>
      </c>
      <c r="D3711" s="213" t="s">
        <v>20126</v>
      </c>
    </row>
    <row r="3712" spans="1:4" x14ac:dyDescent="0.2">
      <c r="A3712" s="206"/>
      <c r="B3712" s="208" t="s">
        <v>9286</v>
      </c>
      <c r="C3712" s="206"/>
    </row>
    <row r="3713" spans="1:4" x14ac:dyDescent="0.2">
      <c r="A3713" s="206"/>
      <c r="B3713" s="208" t="s">
        <v>9195</v>
      </c>
      <c r="C3713" s="206"/>
    </row>
    <row r="3714" spans="1:4" x14ac:dyDescent="0.2">
      <c r="A3714" s="208" t="s">
        <v>9287</v>
      </c>
      <c r="B3714" s="208" t="s">
        <v>9185</v>
      </c>
      <c r="C3714" s="208" t="s">
        <v>281</v>
      </c>
      <c r="D3714" s="213" t="s">
        <v>20127</v>
      </c>
    </row>
    <row r="3715" spans="1:4" x14ac:dyDescent="0.2">
      <c r="A3715" s="206"/>
      <c r="B3715" s="208" t="s">
        <v>9288</v>
      </c>
      <c r="C3715" s="206"/>
    </row>
    <row r="3716" spans="1:4" x14ac:dyDescent="0.2">
      <c r="A3716" s="206"/>
      <c r="B3716" s="208" t="s">
        <v>9195</v>
      </c>
      <c r="C3716" s="206"/>
    </row>
    <row r="3717" spans="1:4" x14ac:dyDescent="0.2">
      <c r="A3717" s="208" t="s">
        <v>9289</v>
      </c>
      <c r="B3717" s="208" t="s">
        <v>9185</v>
      </c>
      <c r="C3717" s="208" t="s">
        <v>281</v>
      </c>
      <c r="D3717" s="213" t="s">
        <v>20128</v>
      </c>
    </row>
    <row r="3718" spans="1:4" x14ac:dyDescent="0.2">
      <c r="A3718" s="206"/>
      <c r="B3718" s="208" t="s">
        <v>9290</v>
      </c>
      <c r="C3718" s="206"/>
    </row>
    <row r="3719" spans="1:4" x14ac:dyDescent="0.2">
      <c r="A3719" s="206"/>
      <c r="B3719" s="208" t="s">
        <v>9195</v>
      </c>
      <c r="C3719" s="206"/>
    </row>
    <row r="3720" spans="1:4" x14ac:dyDescent="0.2">
      <c r="A3720" s="211">
        <v>74124</v>
      </c>
      <c r="B3720" s="208" t="s">
        <v>9291</v>
      </c>
      <c r="C3720" s="206"/>
    </row>
    <row r="3721" spans="1:4" x14ac:dyDescent="0.2">
      <c r="A3721" s="208" t="s">
        <v>9292</v>
      </c>
      <c r="B3721" s="208" t="s">
        <v>9293</v>
      </c>
      <c r="C3721" s="208" t="s">
        <v>274</v>
      </c>
      <c r="D3721" s="213" t="s">
        <v>20129</v>
      </c>
    </row>
    <row r="3722" spans="1:4" x14ac:dyDescent="0.2">
      <c r="A3722" s="206"/>
      <c r="B3722" s="208" t="s">
        <v>9294</v>
      </c>
      <c r="C3722" s="206"/>
    </row>
    <row r="3723" spans="1:4" x14ac:dyDescent="0.2">
      <c r="A3723" s="206"/>
      <c r="B3723" s="208" t="s">
        <v>9295</v>
      </c>
      <c r="C3723" s="206"/>
    </row>
    <row r="3724" spans="1:4" x14ac:dyDescent="0.2">
      <c r="A3724" s="208" t="s">
        <v>9296</v>
      </c>
      <c r="B3724" s="208" t="s">
        <v>9297</v>
      </c>
      <c r="C3724" s="208" t="s">
        <v>274</v>
      </c>
      <c r="D3724" s="213" t="s">
        <v>20130</v>
      </c>
    </row>
    <row r="3725" spans="1:4" x14ac:dyDescent="0.2">
      <c r="A3725" s="206"/>
      <c r="B3725" s="208" t="s">
        <v>9294</v>
      </c>
      <c r="C3725" s="206"/>
    </row>
    <row r="3726" spans="1:4" x14ac:dyDescent="0.2">
      <c r="A3726" s="206"/>
      <c r="B3726" s="208" t="s">
        <v>9295</v>
      </c>
      <c r="C3726" s="206"/>
    </row>
    <row r="3727" spans="1:4" x14ac:dyDescent="0.2">
      <c r="A3727" s="208" t="s">
        <v>9298</v>
      </c>
      <c r="B3727" s="208" t="s">
        <v>9299</v>
      </c>
      <c r="C3727" s="208" t="s">
        <v>274</v>
      </c>
      <c r="D3727" s="213" t="s">
        <v>20131</v>
      </c>
    </row>
    <row r="3728" spans="1:4" x14ac:dyDescent="0.2">
      <c r="A3728" s="206"/>
      <c r="B3728" s="208" t="s">
        <v>9294</v>
      </c>
      <c r="C3728" s="206"/>
    </row>
    <row r="3729" spans="1:4" x14ac:dyDescent="0.2">
      <c r="A3729" s="206"/>
      <c r="B3729" s="208" t="s">
        <v>9295</v>
      </c>
      <c r="C3729" s="206"/>
    </row>
    <row r="3730" spans="1:4" x14ac:dyDescent="0.2">
      <c r="A3730" s="208" t="s">
        <v>9300</v>
      </c>
      <c r="B3730" s="208" t="s">
        <v>9301</v>
      </c>
      <c r="C3730" s="208" t="s">
        <v>274</v>
      </c>
      <c r="D3730" s="213" t="s">
        <v>20132</v>
      </c>
    </row>
    <row r="3731" spans="1:4" x14ac:dyDescent="0.2">
      <c r="A3731" s="206"/>
      <c r="B3731" s="208" t="s">
        <v>9294</v>
      </c>
      <c r="C3731" s="206"/>
    </row>
    <row r="3732" spans="1:4" x14ac:dyDescent="0.2">
      <c r="A3732" s="206"/>
      <c r="B3732" s="208" t="s">
        <v>9295</v>
      </c>
      <c r="C3732" s="206"/>
    </row>
    <row r="3733" spans="1:4" x14ac:dyDescent="0.2">
      <c r="A3733" s="208" t="s">
        <v>9302</v>
      </c>
      <c r="B3733" s="208" t="s">
        <v>9303</v>
      </c>
      <c r="C3733" s="208" t="s">
        <v>274</v>
      </c>
      <c r="D3733" s="215" t="s">
        <v>20133</v>
      </c>
    </row>
    <row r="3734" spans="1:4" x14ac:dyDescent="0.2">
      <c r="A3734" s="206"/>
      <c r="B3734" s="208" t="s">
        <v>9304</v>
      </c>
      <c r="C3734" s="206"/>
    </row>
    <row r="3735" spans="1:4" x14ac:dyDescent="0.2">
      <c r="A3735" s="206"/>
      <c r="B3735" s="208" t="s">
        <v>9295</v>
      </c>
      <c r="C3735" s="206"/>
    </row>
    <row r="3736" spans="1:4" x14ac:dyDescent="0.2">
      <c r="A3736" s="208" t="s">
        <v>9305</v>
      </c>
      <c r="B3736" s="208" t="s">
        <v>9306</v>
      </c>
      <c r="C3736" s="208" t="s">
        <v>274</v>
      </c>
      <c r="D3736" s="213" t="s">
        <v>20134</v>
      </c>
    </row>
    <row r="3737" spans="1:4" x14ac:dyDescent="0.2">
      <c r="A3737" s="206"/>
      <c r="B3737" s="206"/>
      <c r="C3737" s="206"/>
    </row>
    <row r="3738" spans="1:4" x14ac:dyDescent="0.2">
      <c r="A3738" s="205" t="s">
        <v>7299</v>
      </c>
      <c r="B3738" s="206"/>
      <c r="C3738" s="206"/>
      <c r="D3738" s="207" t="s">
        <v>15925</v>
      </c>
    </row>
    <row r="3739" spans="1:4" x14ac:dyDescent="0.2">
      <c r="A3739" s="208" t="s">
        <v>7300</v>
      </c>
      <c r="B3739" s="206"/>
      <c r="C3739" s="208" t="s">
        <v>15391</v>
      </c>
    </row>
    <row r="3740" spans="1:4" x14ac:dyDescent="0.2">
      <c r="A3740" s="206"/>
      <c r="B3740" s="206"/>
      <c r="C3740" s="208" t="s">
        <v>15392</v>
      </c>
    </row>
    <row r="3741" spans="1:4" x14ac:dyDescent="0.2">
      <c r="A3741" s="208" t="s">
        <v>15393</v>
      </c>
      <c r="B3741" s="208" t="s">
        <v>15394</v>
      </c>
      <c r="C3741" s="206"/>
    </row>
    <row r="3742" spans="1:4" x14ac:dyDescent="0.2">
      <c r="A3742" s="208" t="s">
        <v>7301</v>
      </c>
      <c r="B3742" s="208" t="s">
        <v>7302</v>
      </c>
      <c r="C3742" s="206"/>
    </row>
    <row r="3743" spans="1:4" x14ac:dyDescent="0.2">
      <c r="A3743" s="208" t="s">
        <v>7303</v>
      </c>
      <c r="B3743" s="206"/>
      <c r="C3743" s="208" t="s">
        <v>7304</v>
      </c>
      <c r="D3743" s="207" t="s">
        <v>15395</v>
      </c>
    </row>
    <row r="3744" spans="1:4" x14ac:dyDescent="0.2">
      <c r="A3744" s="209" t="s">
        <v>40</v>
      </c>
      <c r="B3744" s="209" t="s">
        <v>7305</v>
      </c>
      <c r="C3744" s="209" t="s">
        <v>7306</v>
      </c>
      <c r="D3744" s="210" t="s">
        <v>7307</v>
      </c>
    </row>
    <row r="3745" spans="1:4" x14ac:dyDescent="0.2">
      <c r="A3745" s="208" t="s">
        <v>7308</v>
      </c>
      <c r="B3745" s="208" t="s">
        <v>7309</v>
      </c>
      <c r="C3745" s="206"/>
    </row>
    <row r="3746" spans="1:4" x14ac:dyDescent="0.2">
      <c r="A3746" s="206"/>
      <c r="B3746" s="208" t="s">
        <v>9307</v>
      </c>
      <c r="C3746" s="206"/>
    </row>
    <row r="3747" spans="1:4" x14ac:dyDescent="0.2">
      <c r="A3747" s="206"/>
      <c r="B3747" s="208" t="s">
        <v>9295</v>
      </c>
      <c r="C3747" s="206"/>
    </row>
    <row r="3748" spans="1:4" x14ac:dyDescent="0.2">
      <c r="A3748" s="208" t="s">
        <v>9308</v>
      </c>
      <c r="B3748" s="208" t="s">
        <v>9309</v>
      </c>
      <c r="C3748" s="208" t="s">
        <v>274</v>
      </c>
      <c r="D3748" s="213" t="s">
        <v>20135</v>
      </c>
    </row>
    <row r="3749" spans="1:4" x14ac:dyDescent="0.2">
      <c r="A3749" s="206"/>
      <c r="B3749" s="208" t="s">
        <v>9294</v>
      </c>
      <c r="C3749" s="206"/>
    </row>
    <row r="3750" spans="1:4" x14ac:dyDescent="0.2">
      <c r="A3750" s="206"/>
      <c r="B3750" s="208" t="s">
        <v>9295</v>
      </c>
      <c r="C3750" s="206"/>
    </row>
    <row r="3751" spans="1:4" x14ac:dyDescent="0.2">
      <c r="A3751" s="208" t="s">
        <v>9310</v>
      </c>
      <c r="B3751" s="208" t="s">
        <v>9311</v>
      </c>
      <c r="C3751" s="208" t="s">
        <v>274</v>
      </c>
      <c r="D3751" s="213" t="s">
        <v>20136</v>
      </c>
    </row>
    <row r="3752" spans="1:4" x14ac:dyDescent="0.2">
      <c r="A3752" s="206"/>
      <c r="B3752" s="208" t="s">
        <v>9294</v>
      </c>
      <c r="C3752" s="206"/>
    </row>
    <row r="3753" spans="1:4" x14ac:dyDescent="0.2">
      <c r="A3753" s="206"/>
      <c r="B3753" s="208" t="s">
        <v>9295</v>
      </c>
      <c r="C3753" s="206"/>
    </row>
    <row r="3754" spans="1:4" x14ac:dyDescent="0.2">
      <c r="A3754" s="211">
        <v>74162</v>
      </c>
      <c r="B3754" s="208" t="s">
        <v>9312</v>
      </c>
      <c r="C3754" s="206"/>
    </row>
    <row r="3755" spans="1:4" x14ac:dyDescent="0.2">
      <c r="A3755" s="208" t="s">
        <v>9313</v>
      </c>
      <c r="B3755" s="208" t="s">
        <v>9314</v>
      </c>
      <c r="C3755" s="208" t="s">
        <v>274</v>
      </c>
      <c r="D3755" s="212" t="s">
        <v>20137</v>
      </c>
    </row>
    <row r="3756" spans="1:4" x14ac:dyDescent="0.2">
      <c r="A3756" s="211">
        <v>74206</v>
      </c>
      <c r="B3756" s="208" t="s">
        <v>9315</v>
      </c>
      <c r="C3756" s="206"/>
    </row>
    <row r="3757" spans="1:4" x14ac:dyDescent="0.2">
      <c r="A3757" s="208" t="s">
        <v>9316</v>
      </c>
      <c r="B3757" s="208" t="s">
        <v>9317</v>
      </c>
      <c r="C3757" s="208" t="s">
        <v>281</v>
      </c>
      <c r="D3757" s="213" t="s">
        <v>20138</v>
      </c>
    </row>
    <row r="3758" spans="1:4" x14ac:dyDescent="0.2">
      <c r="A3758" s="206"/>
      <c r="B3758" s="208" t="s">
        <v>9318</v>
      </c>
      <c r="C3758" s="206"/>
    </row>
    <row r="3759" spans="1:4" x14ac:dyDescent="0.2">
      <c r="A3759" s="208" t="s">
        <v>9319</v>
      </c>
      <c r="B3759" s="208" t="s">
        <v>9320</v>
      </c>
      <c r="C3759" s="208" t="s">
        <v>274</v>
      </c>
      <c r="D3759" s="212" t="s">
        <v>20139</v>
      </c>
    </row>
    <row r="3760" spans="1:4" x14ac:dyDescent="0.2">
      <c r="A3760" s="206"/>
      <c r="B3760" s="208" t="s">
        <v>9322</v>
      </c>
      <c r="C3760" s="206"/>
    </row>
    <row r="3761" spans="1:4" x14ac:dyDescent="0.2">
      <c r="A3761" s="211">
        <v>74212</v>
      </c>
      <c r="B3761" s="208" t="s">
        <v>9323</v>
      </c>
      <c r="C3761" s="206"/>
    </row>
    <row r="3762" spans="1:4" x14ac:dyDescent="0.2">
      <c r="A3762" s="206"/>
      <c r="B3762" s="208" t="s">
        <v>9324</v>
      </c>
      <c r="C3762" s="206"/>
    </row>
    <row r="3763" spans="1:4" x14ac:dyDescent="0.2">
      <c r="A3763" s="206"/>
      <c r="B3763" s="208" t="s">
        <v>9325</v>
      </c>
      <c r="C3763" s="206"/>
    </row>
    <row r="3764" spans="1:4" x14ac:dyDescent="0.2">
      <c r="A3764" s="206"/>
      <c r="B3764" s="208" t="s">
        <v>9326</v>
      </c>
      <c r="C3764" s="206"/>
    </row>
    <row r="3765" spans="1:4" x14ac:dyDescent="0.2">
      <c r="A3765" s="206"/>
      <c r="B3765" s="208" t="s">
        <v>9327</v>
      </c>
      <c r="C3765" s="206"/>
    </row>
    <row r="3766" spans="1:4" x14ac:dyDescent="0.2">
      <c r="A3766" s="206"/>
      <c r="B3766" s="208" t="s">
        <v>9328</v>
      </c>
      <c r="C3766" s="206"/>
    </row>
    <row r="3767" spans="1:4" x14ac:dyDescent="0.2">
      <c r="A3767" s="206"/>
      <c r="B3767" s="208" t="s">
        <v>9329</v>
      </c>
      <c r="C3767" s="206"/>
    </row>
    <row r="3768" spans="1:4" x14ac:dyDescent="0.2">
      <c r="A3768" s="208" t="s">
        <v>9330</v>
      </c>
      <c r="B3768" s="208" t="s">
        <v>9331</v>
      </c>
      <c r="C3768" s="208" t="s">
        <v>274</v>
      </c>
      <c r="D3768" s="215" t="s">
        <v>20140</v>
      </c>
    </row>
    <row r="3769" spans="1:4" x14ac:dyDescent="0.2">
      <c r="A3769" s="206"/>
      <c r="B3769" s="208" t="s">
        <v>9332</v>
      </c>
      <c r="C3769" s="206"/>
    </row>
    <row r="3770" spans="1:4" x14ac:dyDescent="0.2">
      <c r="A3770" s="211">
        <v>74214</v>
      </c>
      <c r="B3770" s="208" t="s">
        <v>9333</v>
      </c>
      <c r="C3770" s="206"/>
    </row>
    <row r="3771" spans="1:4" x14ac:dyDescent="0.2">
      <c r="A3771" s="206"/>
      <c r="B3771" s="208" t="s">
        <v>9324</v>
      </c>
      <c r="C3771" s="206"/>
    </row>
    <row r="3772" spans="1:4" x14ac:dyDescent="0.2">
      <c r="A3772" s="206"/>
      <c r="B3772" s="208" t="s">
        <v>9334</v>
      </c>
      <c r="C3772" s="206"/>
    </row>
    <row r="3773" spans="1:4" x14ac:dyDescent="0.2">
      <c r="A3773" s="206"/>
      <c r="B3773" s="208" t="s">
        <v>9326</v>
      </c>
      <c r="C3773" s="206"/>
    </row>
    <row r="3774" spans="1:4" x14ac:dyDescent="0.2">
      <c r="A3774" s="206"/>
      <c r="B3774" s="206"/>
      <c r="C3774" s="206"/>
    </row>
    <row r="3775" spans="1:4" x14ac:dyDescent="0.2">
      <c r="A3775" s="205" t="s">
        <v>7299</v>
      </c>
      <c r="B3775" s="206"/>
      <c r="C3775" s="206"/>
      <c r="D3775" s="207" t="s">
        <v>15926</v>
      </c>
    </row>
    <row r="3776" spans="1:4" x14ac:dyDescent="0.2">
      <c r="A3776" s="208" t="s">
        <v>7300</v>
      </c>
      <c r="B3776" s="206"/>
      <c r="C3776" s="208" t="s">
        <v>15391</v>
      </c>
    </row>
    <row r="3777" spans="1:4" x14ac:dyDescent="0.2">
      <c r="A3777" s="206"/>
      <c r="B3777" s="206"/>
      <c r="C3777" s="208" t="s">
        <v>15392</v>
      </c>
    </row>
    <row r="3778" spans="1:4" x14ac:dyDescent="0.2">
      <c r="A3778" s="208" t="s">
        <v>15393</v>
      </c>
      <c r="B3778" s="208" t="s">
        <v>15394</v>
      </c>
      <c r="C3778" s="206"/>
    </row>
    <row r="3779" spans="1:4" x14ac:dyDescent="0.2">
      <c r="A3779" s="208" t="s">
        <v>7301</v>
      </c>
      <c r="B3779" s="208" t="s">
        <v>7302</v>
      </c>
      <c r="C3779" s="206"/>
    </row>
    <row r="3780" spans="1:4" x14ac:dyDescent="0.2">
      <c r="A3780" s="208" t="s">
        <v>7303</v>
      </c>
      <c r="B3780" s="206"/>
      <c r="C3780" s="208" t="s">
        <v>7304</v>
      </c>
      <c r="D3780" s="207" t="s">
        <v>15395</v>
      </c>
    </row>
    <row r="3781" spans="1:4" x14ac:dyDescent="0.2">
      <c r="A3781" s="209" t="s">
        <v>40</v>
      </c>
      <c r="B3781" s="209" t="s">
        <v>7305</v>
      </c>
      <c r="C3781" s="209" t="s">
        <v>7306</v>
      </c>
      <c r="D3781" s="210" t="s">
        <v>7307</v>
      </c>
    </row>
    <row r="3782" spans="1:4" x14ac:dyDescent="0.2">
      <c r="A3782" s="208" t="s">
        <v>7308</v>
      </c>
      <c r="B3782" s="208" t="s">
        <v>7309</v>
      </c>
      <c r="C3782" s="206"/>
    </row>
    <row r="3783" spans="1:4" x14ac:dyDescent="0.2">
      <c r="A3783" s="206"/>
      <c r="B3783" s="208" t="s">
        <v>9327</v>
      </c>
      <c r="C3783" s="206"/>
    </row>
    <row r="3784" spans="1:4" x14ac:dyDescent="0.2">
      <c r="A3784" s="206"/>
      <c r="B3784" s="208" t="s">
        <v>9335</v>
      </c>
      <c r="C3784" s="206"/>
    </row>
    <row r="3785" spans="1:4" x14ac:dyDescent="0.2">
      <c r="A3785" s="206"/>
      <c r="B3785" s="208" t="s">
        <v>9329</v>
      </c>
      <c r="C3785" s="206"/>
    </row>
    <row r="3786" spans="1:4" x14ac:dyDescent="0.2">
      <c r="A3786" s="208" t="s">
        <v>9336</v>
      </c>
      <c r="B3786" s="208" t="s">
        <v>9337</v>
      </c>
      <c r="C3786" s="208" t="s">
        <v>274</v>
      </c>
      <c r="D3786" s="213" t="s">
        <v>20141</v>
      </c>
    </row>
    <row r="3787" spans="1:4" x14ac:dyDescent="0.2">
      <c r="A3787" s="206"/>
      <c r="B3787" s="208" t="s">
        <v>9338</v>
      </c>
      <c r="C3787" s="206"/>
    </row>
    <row r="3788" spans="1:4" x14ac:dyDescent="0.2">
      <c r="A3788" s="208" t="s">
        <v>9339</v>
      </c>
      <c r="B3788" s="208" t="s">
        <v>9337</v>
      </c>
      <c r="C3788" s="208" t="s">
        <v>274</v>
      </c>
      <c r="D3788" s="213" t="s">
        <v>20142</v>
      </c>
    </row>
    <row r="3789" spans="1:4" x14ac:dyDescent="0.2">
      <c r="A3789" s="206"/>
      <c r="B3789" s="208" t="s">
        <v>9340</v>
      </c>
      <c r="C3789" s="206"/>
    </row>
    <row r="3790" spans="1:4" x14ac:dyDescent="0.2">
      <c r="A3790" s="211">
        <v>74224</v>
      </c>
      <c r="B3790" s="208" t="s">
        <v>9341</v>
      </c>
      <c r="C3790" s="206"/>
    </row>
    <row r="3791" spans="1:4" x14ac:dyDescent="0.2">
      <c r="A3791" s="208" t="s">
        <v>9342</v>
      </c>
      <c r="B3791" s="208" t="s">
        <v>9343</v>
      </c>
      <c r="C3791" s="208" t="s">
        <v>274</v>
      </c>
      <c r="D3791" s="213" t="s">
        <v>20143</v>
      </c>
    </row>
    <row r="3792" spans="1:4" x14ac:dyDescent="0.2">
      <c r="A3792" s="206"/>
      <c r="B3792" s="208" t="s">
        <v>9344</v>
      </c>
      <c r="C3792" s="206"/>
    </row>
    <row r="3793" spans="1:4" x14ac:dyDescent="0.2">
      <c r="A3793" s="206"/>
      <c r="B3793" s="208" t="s">
        <v>9345</v>
      </c>
      <c r="C3793" s="206"/>
    </row>
    <row r="3794" spans="1:4" x14ac:dyDescent="0.2">
      <c r="A3794" s="211">
        <v>83621</v>
      </c>
      <c r="B3794" s="208" t="s">
        <v>9346</v>
      </c>
      <c r="C3794" s="208" t="s">
        <v>281</v>
      </c>
      <c r="D3794" s="212" t="s">
        <v>18169</v>
      </c>
    </row>
    <row r="3795" spans="1:4" x14ac:dyDescent="0.2">
      <c r="A3795" s="206"/>
      <c r="B3795" s="208" t="s">
        <v>9347</v>
      </c>
      <c r="C3795" s="206"/>
    </row>
    <row r="3796" spans="1:4" x14ac:dyDescent="0.2">
      <c r="A3796" s="211">
        <v>83659</v>
      </c>
      <c r="B3796" s="208" t="s">
        <v>9348</v>
      </c>
      <c r="C3796" s="208" t="s">
        <v>281</v>
      </c>
      <c r="D3796" s="212" t="s">
        <v>20144</v>
      </c>
    </row>
    <row r="3797" spans="1:4" x14ac:dyDescent="0.2">
      <c r="A3797" s="206"/>
      <c r="B3797" s="208" t="s">
        <v>9349</v>
      </c>
      <c r="C3797" s="206"/>
    </row>
    <row r="3798" spans="1:4" x14ac:dyDescent="0.2">
      <c r="A3798" s="206"/>
      <c r="B3798" s="208" t="s">
        <v>9350</v>
      </c>
      <c r="C3798" s="206"/>
    </row>
    <row r="3799" spans="1:4" x14ac:dyDescent="0.2">
      <c r="A3799" s="211">
        <v>83691</v>
      </c>
      <c r="B3799" s="208" t="s">
        <v>9351</v>
      </c>
      <c r="C3799" s="208" t="s">
        <v>281</v>
      </c>
      <c r="D3799" s="212" t="s">
        <v>20145</v>
      </c>
    </row>
    <row r="3800" spans="1:4" x14ac:dyDescent="0.2">
      <c r="A3800" s="206"/>
      <c r="B3800" s="208" t="s">
        <v>9352</v>
      </c>
      <c r="C3800" s="206"/>
    </row>
    <row r="3801" spans="1:4" x14ac:dyDescent="0.2">
      <c r="A3801" s="211">
        <v>83692</v>
      </c>
      <c r="B3801" s="208" t="s">
        <v>9353</v>
      </c>
      <c r="C3801" s="208" t="s">
        <v>281</v>
      </c>
      <c r="D3801" s="213" t="s">
        <v>20146</v>
      </c>
    </row>
    <row r="3802" spans="1:4" x14ac:dyDescent="0.2">
      <c r="A3802" s="206"/>
      <c r="B3802" s="208" t="s">
        <v>9354</v>
      </c>
      <c r="C3802" s="206"/>
    </row>
    <row r="3803" spans="1:4" x14ac:dyDescent="0.2">
      <c r="A3803" s="211">
        <v>83708</v>
      </c>
      <c r="B3803" s="208" t="s">
        <v>9355</v>
      </c>
      <c r="C3803" s="208" t="s">
        <v>281</v>
      </c>
      <c r="D3803" s="212" t="s">
        <v>20147</v>
      </c>
    </row>
    <row r="3804" spans="1:4" x14ac:dyDescent="0.2">
      <c r="A3804" s="206"/>
      <c r="B3804" s="208" t="s">
        <v>9356</v>
      </c>
      <c r="C3804" s="206"/>
    </row>
    <row r="3805" spans="1:4" x14ac:dyDescent="0.2">
      <c r="A3805" s="211">
        <v>83709</v>
      </c>
      <c r="B3805" s="208" t="s">
        <v>9357</v>
      </c>
      <c r="C3805" s="208" t="s">
        <v>281</v>
      </c>
      <c r="D3805" s="213" t="s">
        <v>20148</v>
      </c>
    </row>
    <row r="3806" spans="1:4" x14ac:dyDescent="0.2">
      <c r="A3806" s="206"/>
      <c r="B3806" s="208" t="s">
        <v>9356</v>
      </c>
      <c r="C3806" s="206"/>
    </row>
    <row r="3807" spans="1:4" x14ac:dyDescent="0.2">
      <c r="A3807" s="211">
        <v>83710</v>
      </c>
      <c r="B3807" s="208" t="s">
        <v>9358</v>
      </c>
      <c r="C3807" s="208" t="s">
        <v>281</v>
      </c>
      <c r="D3807" s="213" t="s">
        <v>20149</v>
      </c>
    </row>
    <row r="3808" spans="1:4" x14ac:dyDescent="0.2">
      <c r="A3808" s="206"/>
      <c r="B3808" s="208" t="s">
        <v>9356</v>
      </c>
      <c r="C3808" s="206"/>
    </row>
    <row r="3809" spans="1:4" x14ac:dyDescent="0.2">
      <c r="A3809" s="211">
        <v>83711</v>
      </c>
      <c r="B3809" s="208" t="s">
        <v>9359</v>
      </c>
      <c r="C3809" s="208" t="s">
        <v>281</v>
      </c>
      <c r="D3809" s="213" t="s">
        <v>20150</v>
      </c>
    </row>
    <row r="3810" spans="1:4" x14ac:dyDescent="0.2">
      <c r="A3810" s="206"/>
      <c r="B3810" s="208" t="s">
        <v>9360</v>
      </c>
      <c r="C3810" s="206"/>
    </row>
    <row r="3811" spans="1:4" x14ac:dyDescent="0.2">
      <c r="A3811" s="206"/>
      <c r="B3811" s="206"/>
      <c r="C3811" s="206"/>
    </row>
    <row r="3812" spans="1:4" x14ac:dyDescent="0.2">
      <c r="A3812" s="205" t="s">
        <v>7299</v>
      </c>
      <c r="B3812" s="206"/>
      <c r="C3812" s="206"/>
      <c r="D3812" s="207" t="s">
        <v>15927</v>
      </c>
    </row>
    <row r="3813" spans="1:4" x14ac:dyDescent="0.2">
      <c r="A3813" s="208" t="s">
        <v>7300</v>
      </c>
      <c r="B3813" s="206"/>
      <c r="C3813" s="208" t="s">
        <v>15391</v>
      </c>
    </row>
    <row r="3814" spans="1:4" x14ac:dyDescent="0.2">
      <c r="A3814" s="206"/>
      <c r="B3814" s="206"/>
      <c r="C3814" s="208" t="s">
        <v>15392</v>
      </c>
    </row>
    <row r="3815" spans="1:4" x14ac:dyDescent="0.2">
      <c r="A3815" s="208" t="s">
        <v>15393</v>
      </c>
      <c r="B3815" s="208" t="s">
        <v>15394</v>
      </c>
      <c r="C3815" s="206"/>
    </row>
    <row r="3816" spans="1:4" x14ac:dyDescent="0.2">
      <c r="A3816" s="208" t="s">
        <v>7301</v>
      </c>
      <c r="B3816" s="208" t="s">
        <v>7302</v>
      </c>
      <c r="C3816" s="206"/>
    </row>
    <row r="3817" spans="1:4" x14ac:dyDescent="0.2">
      <c r="A3817" s="208" t="s">
        <v>7303</v>
      </c>
      <c r="B3817" s="206"/>
      <c r="C3817" s="208" t="s">
        <v>7304</v>
      </c>
      <c r="D3817" s="207" t="s">
        <v>15395</v>
      </c>
    </row>
    <row r="3818" spans="1:4" x14ac:dyDescent="0.2">
      <c r="A3818" s="209" t="s">
        <v>40</v>
      </c>
      <c r="B3818" s="209" t="s">
        <v>7305</v>
      </c>
      <c r="C3818" s="209" t="s">
        <v>7306</v>
      </c>
      <c r="D3818" s="210" t="s">
        <v>7307</v>
      </c>
    </row>
    <row r="3819" spans="1:4" x14ac:dyDescent="0.2">
      <c r="A3819" s="208" t="s">
        <v>7308</v>
      </c>
      <c r="B3819" s="208" t="s">
        <v>7309</v>
      </c>
      <c r="C3819" s="206"/>
    </row>
    <row r="3820" spans="1:4" x14ac:dyDescent="0.2">
      <c r="A3820" s="211">
        <v>83712</v>
      </c>
      <c r="B3820" s="208" t="s">
        <v>9361</v>
      </c>
      <c r="C3820" s="208" t="s">
        <v>281</v>
      </c>
      <c r="D3820" s="213" t="s">
        <v>20151</v>
      </c>
    </row>
    <row r="3821" spans="1:4" x14ac:dyDescent="0.2">
      <c r="A3821" s="206"/>
      <c r="B3821" s="208" t="s">
        <v>9362</v>
      </c>
      <c r="C3821" s="206"/>
    </row>
    <row r="3822" spans="1:4" x14ac:dyDescent="0.2">
      <c r="A3822" s="211">
        <v>83713</v>
      </c>
      <c r="B3822" s="208" t="s">
        <v>9363</v>
      </c>
      <c r="C3822" s="208" t="s">
        <v>281</v>
      </c>
      <c r="D3822" s="215" t="s">
        <v>20152</v>
      </c>
    </row>
    <row r="3823" spans="1:4" x14ac:dyDescent="0.2">
      <c r="A3823" s="206"/>
      <c r="B3823" s="208" t="s">
        <v>9362</v>
      </c>
      <c r="C3823" s="206"/>
    </row>
    <row r="3824" spans="1:4" x14ac:dyDescent="0.2">
      <c r="A3824" s="211">
        <v>83714</v>
      </c>
      <c r="B3824" s="208" t="s">
        <v>9364</v>
      </c>
      <c r="C3824" s="208" t="s">
        <v>281</v>
      </c>
      <c r="D3824" s="212" t="s">
        <v>20153</v>
      </c>
    </row>
    <row r="3825" spans="1:4" x14ac:dyDescent="0.2">
      <c r="A3825" s="211">
        <v>83715</v>
      </c>
      <c r="B3825" s="208" t="s">
        <v>9365</v>
      </c>
      <c r="C3825" s="208" t="s">
        <v>281</v>
      </c>
      <c r="D3825" s="212" t="s">
        <v>20154</v>
      </c>
    </row>
    <row r="3826" spans="1:4" x14ac:dyDescent="0.2">
      <c r="A3826" s="211">
        <v>83716</v>
      </c>
      <c r="B3826" s="208" t="s">
        <v>9366</v>
      </c>
      <c r="C3826" s="208" t="s">
        <v>281</v>
      </c>
      <c r="D3826" s="212" t="s">
        <v>20155</v>
      </c>
    </row>
    <row r="3827" spans="1:4" x14ac:dyDescent="0.2">
      <c r="A3827" s="206"/>
      <c r="B3827" s="208" t="s">
        <v>9367</v>
      </c>
      <c r="C3827" s="206"/>
    </row>
    <row r="3828" spans="1:4" x14ac:dyDescent="0.2">
      <c r="A3828" s="208" t="s">
        <v>9368</v>
      </c>
      <c r="B3828" s="208" t="s">
        <v>9369</v>
      </c>
      <c r="C3828" s="206"/>
    </row>
    <row r="3829" spans="1:4" x14ac:dyDescent="0.2">
      <c r="A3829" s="211">
        <v>73763</v>
      </c>
      <c r="B3829" s="208" t="s">
        <v>9370</v>
      </c>
      <c r="C3829" s="206"/>
    </row>
    <row r="3830" spans="1:4" x14ac:dyDescent="0.2">
      <c r="A3830" s="208" t="s">
        <v>9371</v>
      </c>
      <c r="B3830" s="208" t="s">
        <v>9372</v>
      </c>
      <c r="C3830" s="208" t="s">
        <v>274</v>
      </c>
      <c r="D3830" s="212" t="s">
        <v>20156</v>
      </c>
    </row>
    <row r="3831" spans="1:4" x14ac:dyDescent="0.2">
      <c r="A3831" s="206"/>
      <c r="B3831" s="208" t="s">
        <v>9373</v>
      </c>
      <c r="C3831" s="206"/>
    </row>
    <row r="3832" spans="1:4" x14ac:dyDescent="0.2">
      <c r="A3832" s="206"/>
      <c r="B3832" s="208" t="s">
        <v>9374</v>
      </c>
      <c r="C3832" s="206"/>
    </row>
    <row r="3833" spans="1:4" x14ac:dyDescent="0.2">
      <c r="A3833" s="208" t="s">
        <v>9375</v>
      </c>
      <c r="B3833" s="208" t="s">
        <v>9372</v>
      </c>
      <c r="C3833" s="208" t="s">
        <v>274</v>
      </c>
      <c r="D3833" s="212" t="s">
        <v>20157</v>
      </c>
    </row>
    <row r="3834" spans="1:4" x14ac:dyDescent="0.2">
      <c r="A3834" s="206"/>
      <c r="B3834" s="208" t="s">
        <v>9376</v>
      </c>
      <c r="C3834" s="206"/>
    </row>
    <row r="3835" spans="1:4" x14ac:dyDescent="0.2">
      <c r="A3835" s="206"/>
      <c r="B3835" s="208" t="s">
        <v>9374</v>
      </c>
      <c r="C3835" s="206"/>
    </row>
    <row r="3836" spans="1:4" x14ac:dyDescent="0.2">
      <c r="A3836" s="208" t="s">
        <v>9377</v>
      </c>
      <c r="B3836" s="208" t="s">
        <v>9378</v>
      </c>
      <c r="C3836" s="208" t="s">
        <v>274</v>
      </c>
      <c r="D3836" s="212" t="s">
        <v>20158</v>
      </c>
    </row>
    <row r="3837" spans="1:4" x14ac:dyDescent="0.2">
      <c r="A3837" s="206"/>
      <c r="B3837" s="208" t="s">
        <v>9380</v>
      </c>
      <c r="C3837" s="206"/>
    </row>
    <row r="3838" spans="1:4" x14ac:dyDescent="0.2">
      <c r="A3838" s="208" t="s">
        <v>9381</v>
      </c>
      <c r="B3838" s="208" t="s">
        <v>9382</v>
      </c>
      <c r="C3838" s="208" t="s">
        <v>274</v>
      </c>
      <c r="D3838" s="212" t="s">
        <v>13744</v>
      </c>
    </row>
    <row r="3839" spans="1:4" x14ac:dyDescent="0.2">
      <c r="A3839" s="206"/>
      <c r="B3839" s="208" t="s">
        <v>9380</v>
      </c>
      <c r="C3839" s="206"/>
    </row>
    <row r="3840" spans="1:4" x14ac:dyDescent="0.2">
      <c r="A3840" s="208" t="s">
        <v>9383</v>
      </c>
      <c r="B3840" s="208" t="s">
        <v>9384</v>
      </c>
      <c r="C3840" s="208" t="s">
        <v>274</v>
      </c>
      <c r="D3840" s="212" t="s">
        <v>15326</v>
      </c>
    </row>
    <row r="3841" spans="1:4" x14ac:dyDescent="0.2">
      <c r="A3841" s="206"/>
      <c r="B3841" s="208" t="s">
        <v>9380</v>
      </c>
      <c r="C3841" s="206"/>
    </row>
    <row r="3842" spans="1:4" x14ac:dyDescent="0.2">
      <c r="A3842" s="211">
        <v>73789</v>
      </c>
      <c r="B3842" s="208" t="s">
        <v>9386</v>
      </c>
      <c r="C3842" s="206"/>
    </row>
    <row r="3843" spans="1:4" x14ac:dyDescent="0.2">
      <c r="A3843" s="208" t="s">
        <v>9387</v>
      </c>
      <c r="B3843" s="208" t="s">
        <v>9388</v>
      </c>
      <c r="C3843" s="208" t="s">
        <v>274</v>
      </c>
      <c r="D3843" s="212" t="s">
        <v>20159</v>
      </c>
    </row>
    <row r="3844" spans="1:4" x14ac:dyDescent="0.2">
      <c r="A3844" s="206"/>
      <c r="B3844" s="208" t="s">
        <v>9389</v>
      </c>
      <c r="C3844" s="206"/>
    </row>
    <row r="3845" spans="1:4" x14ac:dyDescent="0.2">
      <c r="A3845" s="208" t="s">
        <v>9390</v>
      </c>
      <c r="B3845" s="208" t="s">
        <v>9391</v>
      </c>
      <c r="C3845" s="208" t="s">
        <v>274</v>
      </c>
      <c r="D3845" s="212" t="s">
        <v>12874</v>
      </c>
    </row>
    <row r="3846" spans="1:4" x14ac:dyDescent="0.2">
      <c r="A3846" s="206"/>
      <c r="B3846" s="208" t="s">
        <v>9389</v>
      </c>
      <c r="C3846" s="206"/>
    </row>
    <row r="3847" spans="1:4" x14ac:dyDescent="0.2">
      <c r="A3847" s="211">
        <v>74012</v>
      </c>
      <c r="B3847" s="208" t="s">
        <v>9393</v>
      </c>
      <c r="C3847" s="206"/>
    </row>
    <row r="3848" spans="1:4" x14ac:dyDescent="0.2">
      <c r="A3848" s="206"/>
      <c r="B3848" s="206"/>
      <c r="C3848" s="206"/>
    </row>
    <row r="3849" spans="1:4" x14ac:dyDescent="0.2">
      <c r="A3849" s="205" t="s">
        <v>7299</v>
      </c>
      <c r="B3849" s="206"/>
      <c r="C3849" s="206"/>
      <c r="D3849" s="207" t="s">
        <v>15928</v>
      </c>
    </row>
    <row r="3850" spans="1:4" x14ac:dyDescent="0.2">
      <c r="A3850" s="208" t="s">
        <v>7300</v>
      </c>
      <c r="B3850" s="206"/>
      <c r="C3850" s="208" t="s">
        <v>15391</v>
      </c>
    </row>
    <row r="3851" spans="1:4" x14ac:dyDescent="0.2">
      <c r="A3851" s="206"/>
      <c r="B3851" s="206"/>
      <c r="C3851" s="208" t="s">
        <v>15392</v>
      </c>
    </row>
    <row r="3852" spans="1:4" x14ac:dyDescent="0.2">
      <c r="A3852" s="208" t="s">
        <v>15393</v>
      </c>
      <c r="B3852" s="208" t="s">
        <v>15394</v>
      </c>
      <c r="C3852" s="206"/>
    </row>
    <row r="3853" spans="1:4" x14ac:dyDescent="0.2">
      <c r="A3853" s="208" t="s">
        <v>7301</v>
      </c>
      <c r="B3853" s="208" t="s">
        <v>7302</v>
      </c>
      <c r="C3853" s="206"/>
    </row>
    <row r="3854" spans="1:4" x14ac:dyDescent="0.2">
      <c r="A3854" s="208" t="s">
        <v>7303</v>
      </c>
      <c r="B3854" s="206"/>
      <c r="C3854" s="208" t="s">
        <v>7304</v>
      </c>
      <c r="D3854" s="207" t="s">
        <v>15395</v>
      </c>
    </row>
    <row r="3855" spans="1:4" x14ac:dyDescent="0.2">
      <c r="A3855" s="209" t="s">
        <v>40</v>
      </c>
      <c r="B3855" s="209" t="s">
        <v>7305</v>
      </c>
      <c r="C3855" s="209" t="s">
        <v>7306</v>
      </c>
      <c r="D3855" s="210" t="s">
        <v>7307</v>
      </c>
    </row>
    <row r="3856" spans="1:4" x14ac:dyDescent="0.2">
      <c r="A3856" s="208" t="s">
        <v>7308</v>
      </c>
      <c r="B3856" s="208" t="s">
        <v>7309</v>
      </c>
      <c r="C3856" s="206"/>
    </row>
    <row r="3857" spans="1:4" x14ac:dyDescent="0.2">
      <c r="A3857" s="208" t="s">
        <v>9394</v>
      </c>
      <c r="B3857" s="208" t="s">
        <v>9395</v>
      </c>
      <c r="C3857" s="208" t="s">
        <v>281</v>
      </c>
      <c r="D3857" s="212" t="s">
        <v>20160</v>
      </c>
    </row>
    <row r="3858" spans="1:4" x14ac:dyDescent="0.2">
      <c r="A3858" s="206"/>
      <c r="B3858" s="208" t="s">
        <v>9396</v>
      </c>
      <c r="C3858" s="206"/>
    </row>
    <row r="3859" spans="1:4" x14ac:dyDescent="0.2">
      <c r="A3859" s="211">
        <v>74208</v>
      </c>
      <c r="B3859" s="208" t="s">
        <v>9397</v>
      </c>
      <c r="C3859" s="206"/>
    </row>
    <row r="3860" spans="1:4" x14ac:dyDescent="0.2">
      <c r="A3860" s="208" t="s">
        <v>9398</v>
      </c>
      <c r="B3860" s="208" t="s">
        <v>9399</v>
      </c>
      <c r="C3860" s="208" t="s">
        <v>281</v>
      </c>
      <c r="D3860" s="212" t="s">
        <v>20161</v>
      </c>
    </row>
    <row r="3861" spans="1:4" x14ac:dyDescent="0.2">
      <c r="A3861" s="206"/>
      <c r="B3861" s="208" t="s">
        <v>9400</v>
      </c>
      <c r="C3861" s="206"/>
    </row>
    <row r="3862" spans="1:4" x14ac:dyDescent="0.2">
      <c r="A3862" s="206"/>
      <c r="B3862" s="208" t="s">
        <v>9401</v>
      </c>
      <c r="C3862" s="206"/>
    </row>
    <row r="3863" spans="1:4" x14ac:dyDescent="0.2">
      <c r="A3863" s="206"/>
      <c r="B3863" s="208" t="s">
        <v>9402</v>
      </c>
      <c r="C3863" s="206"/>
    </row>
    <row r="3864" spans="1:4" x14ac:dyDescent="0.2">
      <c r="A3864" s="206"/>
      <c r="B3864" s="208" t="s">
        <v>9403</v>
      </c>
      <c r="C3864" s="206"/>
    </row>
    <row r="3865" spans="1:4" x14ac:dyDescent="0.2">
      <c r="A3865" s="211">
        <v>74211</v>
      </c>
      <c r="B3865" s="208" t="s">
        <v>9404</v>
      </c>
      <c r="C3865" s="206"/>
    </row>
    <row r="3866" spans="1:4" x14ac:dyDescent="0.2">
      <c r="A3866" s="208" t="s">
        <v>9405</v>
      </c>
      <c r="B3866" s="208" t="s">
        <v>9406</v>
      </c>
      <c r="C3866" s="208" t="s">
        <v>281</v>
      </c>
      <c r="D3866" s="212" t="s">
        <v>5369</v>
      </c>
    </row>
    <row r="3867" spans="1:4" x14ac:dyDescent="0.2">
      <c r="A3867" s="206"/>
      <c r="B3867" s="208" t="s">
        <v>9408</v>
      </c>
      <c r="C3867" s="206"/>
    </row>
    <row r="3868" spans="1:4" x14ac:dyDescent="0.2">
      <c r="A3868" s="211">
        <v>74223</v>
      </c>
      <c r="B3868" s="208" t="s">
        <v>9409</v>
      </c>
      <c r="C3868" s="206"/>
    </row>
    <row r="3869" spans="1:4" x14ac:dyDescent="0.2">
      <c r="A3869" s="208" t="s">
        <v>9410</v>
      </c>
      <c r="B3869" s="208" t="s">
        <v>9411</v>
      </c>
      <c r="C3869" s="208" t="s">
        <v>281</v>
      </c>
      <c r="D3869" s="212" t="s">
        <v>13551</v>
      </c>
    </row>
    <row r="3870" spans="1:4" x14ac:dyDescent="0.2">
      <c r="A3870" s="206"/>
      <c r="B3870" s="208" t="s">
        <v>9413</v>
      </c>
      <c r="C3870" s="206"/>
    </row>
    <row r="3871" spans="1:4" x14ac:dyDescent="0.2">
      <c r="A3871" s="206"/>
      <c r="B3871" s="208" t="s">
        <v>9414</v>
      </c>
      <c r="C3871" s="206"/>
    </row>
    <row r="3872" spans="1:4" x14ac:dyDescent="0.2">
      <c r="A3872" s="208" t="s">
        <v>9415</v>
      </c>
      <c r="B3872" s="208" t="s">
        <v>9416</v>
      </c>
      <c r="C3872" s="208" t="s">
        <v>281</v>
      </c>
      <c r="D3872" s="212" t="s">
        <v>8102</v>
      </c>
    </row>
    <row r="3873" spans="1:4" x14ac:dyDescent="0.2">
      <c r="A3873" s="211">
        <v>74237</v>
      </c>
      <c r="B3873" s="208" t="s">
        <v>9417</v>
      </c>
      <c r="C3873" s="206"/>
    </row>
    <row r="3874" spans="1:4" x14ac:dyDescent="0.2">
      <c r="A3874" s="208" t="s">
        <v>9418</v>
      </c>
      <c r="B3874" s="208" t="s">
        <v>9419</v>
      </c>
      <c r="C3874" s="208" t="s">
        <v>274</v>
      </c>
      <c r="D3874" s="212" t="s">
        <v>18537</v>
      </c>
    </row>
    <row r="3875" spans="1:4" x14ac:dyDescent="0.2">
      <c r="A3875" s="206"/>
      <c r="B3875" s="208" t="s">
        <v>9421</v>
      </c>
      <c r="C3875" s="206"/>
    </row>
    <row r="3876" spans="1:4" x14ac:dyDescent="0.2">
      <c r="A3876" s="211">
        <v>79895</v>
      </c>
      <c r="B3876" s="208" t="s">
        <v>9422</v>
      </c>
      <c r="C3876" s="208" t="s">
        <v>274</v>
      </c>
      <c r="D3876" s="212" t="s">
        <v>12538</v>
      </c>
    </row>
    <row r="3877" spans="1:4" x14ac:dyDescent="0.2">
      <c r="A3877" s="206"/>
      <c r="B3877" s="208" t="s">
        <v>9423</v>
      </c>
      <c r="C3877" s="206"/>
    </row>
    <row r="3878" spans="1:4" x14ac:dyDescent="0.2">
      <c r="A3878" s="211">
        <v>83717</v>
      </c>
      <c r="B3878" s="208" t="s">
        <v>9424</v>
      </c>
      <c r="C3878" s="208" t="s">
        <v>281</v>
      </c>
      <c r="D3878" s="212" t="s">
        <v>8456</v>
      </c>
    </row>
    <row r="3879" spans="1:4" x14ac:dyDescent="0.2">
      <c r="A3879" s="211">
        <v>83718</v>
      </c>
      <c r="B3879" s="208" t="s">
        <v>9425</v>
      </c>
      <c r="C3879" s="208" t="s">
        <v>281</v>
      </c>
      <c r="D3879" s="212" t="s">
        <v>6102</v>
      </c>
    </row>
    <row r="3880" spans="1:4" x14ac:dyDescent="0.2">
      <c r="A3880" s="206"/>
      <c r="B3880" s="208" t="s">
        <v>9426</v>
      </c>
      <c r="C3880" s="206"/>
    </row>
    <row r="3881" spans="1:4" x14ac:dyDescent="0.2">
      <c r="A3881" s="211">
        <v>83719</v>
      </c>
      <c r="B3881" s="208" t="s">
        <v>9427</v>
      </c>
      <c r="C3881" s="208" t="s">
        <v>281</v>
      </c>
      <c r="D3881" s="212" t="s">
        <v>6685</v>
      </c>
    </row>
    <row r="3882" spans="1:4" x14ac:dyDescent="0.2">
      <c r="A3882" s="206"/>
      <c r="B3882" s="208" t="s">
        <v>9428</v>
      </c>
      <c r="C3882" s="206"/>
    </row>
    <row r="3883" spans="1:4" x14ac:dyDescent="0.2">
      <c r="A3883" s="211">
        <v>83720</v>
      </c>
      <c r="B3883" s="208" t="s">
        <v>9429</v>
      </c>
      <c r="C3883" s="208" t="s">
        <v>281</v>
      </c>
      <c r="D3883" s="212" t="s">
        <v>19130</v>
      </c>
    </row>
    <row r="3884" spans="1:4" x14ac:dyDescent="0.2">
      <c r="A3884" s="206"/>
      <c r="B3884" s="208" t="s">
        <v>9431</v>
      </c>
      <c r="C3884" s="206"/>
    </row>
    <row r="3885" spans="1:4" x14ac:dyDescent="0.2">
      <c r="A3885" s="206"/>
      <c r="B3885" s="206"/>
      <c r="C3885" s="206"/>
    </row>
    <row r="3886" spans="1:4" x14ac:dyDescent="0.2">
      <c r="A3886" s="205" t="s">
        <v>7299</v>
      </c>
      <c r="B3886" s="206"/>
      <c r="C3886" s="206"/>
      <c r="D3886" s="207" t="s">
        <v>15929</v>
      </c>
    </row>
    <row r="3887" spans="1:4" x14ac:dyDescent="0.2">
      <c r="A3887" s="208" t="s">
        <v>7300</v>
      </c>
      <c r="B3887" s="206"/>
      <c r="C3887" s="208" t="s">
        <v>15391</v>
      </c>
    </row>
    <row r="3888" spans="1:4" x14ac:dyDescent="0.2">
      <c r="A3888" s="206"/>
      <c r="B3888" s="206"/>
      <c r="C3888" s="208" t="s">
        <v>15392</v>
      </c>
    </row>
    <row r="3889" spans="1:4" x14ac:dyDescent="0.2">
      <c r="A3889" s="208" t="s">
        <v>15393</v>
      </c>
      <c r="B3889" s="208" t="s">
        <v>15394</v>
      </c>
      <c r="C3889" s="206"/>
    </row>
    <row r="3890" spans="1:4" x14ac:dyDescent="0.2">
      <c r="A3890" s="208" t="s">
        <v>7301</v>
      </c>
      <c r="B3890" s="208" t="s">
        <v>7302</v>
      </c>
      <c r="C3890" s="206"/>
    </row>
    <row r="3891" spans="1:4" x14ac:dyDescent="0.2">
      <c r="A3891" s="208" t="s">
        <v>7303</v>
      </c>
      <c r="B3891" s="206"/>
      <c r="C3891" s="208" t="s">
        <v>7304</v>
      </c>
      <c r="D3891" s="207" t="s">
        <v>15395</v>
      </c>
    </row>
    <row r="3892" spans="1:4" x14ac:dyDescent="0.2">
      <c r="A3892" s="209" t="s">
        <v>40</v>
      </c>
      <c r="B3892" s="209" t="s">
        <v>7305</v>
      </c>
      <c r="C3892" s="209" t="s">
        <v>7306</v>
      </c>
      <c r="D3892" s="210" t="s">
        <v>7307</v>
      </c>
    </row>
    <row r="3893" spans="1:4" x14ac:dyDescent="0.2">
      <c r="A3893" s="208" t="s">
        <v>7308</v>
      </c>
      <c r="B3893" s="208" t="s">
        <v>7309</v>
      </c>
      <c r="C3893" s="206"/>
    </row>
    <row r="3894" spans="1:4" x14ac:dyDescent="0.2">
      <c r="A3894" s="211">
        <v>83721</v>
      </c>
      <c r="B3894" s="208" t="s">
        <v>9432</v>
      </c>
      <c r="C3894" s="208" t="s">
        <v>281</v>
      </c>
      <c r="D3894" s="212" t="s">
        <v>20162</v>
      </c>
    </row>
    <row r="3895" spans="1:4" x14ac:dyDescent="0.2">
      <c r="A3895" s="206"/>
      <c r="B3895" s="208" t="s">
        <v>9433</v>
      </c>
      <c r="C3895" s="206"/>
    </row>
    <row r="3896" spans="1:4" x14ac:dyDescent="0.2">
      <c r="A3896" s="211">
        <v>83722</v>
      </c>
      <c r="B3896" s="208" t="s">
        <v>9434</v>
      </c>
      <c r="C3896" s="208" t="s">
        <v>274</v>
      </c>
      <c r="D3896" s="212" t="s">
        <v>20163</v>
      </c>
    </row>
    <row r="3897" spans="1:4" x14ac:dyDescent="0.2">
      <c r="A3897" s="206"/>
      <c r="B3897" s="208" t="s">
        <v>9435</v>
      </c>
      <c r="C3897" s="206"/>
    </row>
    <row r="3898" spans="1:4" x14ac:dyDescent="0.2">
      <c r="A3898" s="211">
        <v>83723</v>
      </c>
      <c r="B3898" s="208" t="s">
        <v>9436</v>
      </c>
      <c r="C3898" s="208" t="s">
        <v>274</v>
      </c>
      <c r="D3898" s="212" t="s">
        <v>20164</v>
      </c>
    </row>
    <row r="3899" spans="1:4" x14ac:dyDescent="0.2">
      <c r="A3899" s="206"/>
      <c r="B3899" s="208" t="s">
        <v>9437</v>
      </c>
      <c r="C3899" s="206"/>
    </row>
    <row r="3900" spans="1:4" x14ac:dyDescent="0.2">
      <c r="A3900" s="208" t="s">
        <v>9438</v>
      </c>
      <c r="B3900" s="208" t="s">
        <v>9439</v>
      </c>
      <c r="C3900" s="206"/>
    </row>
    <row r="3901" spans="1:4" x14ac:dyDescent="0.2">
      <c r="A3901" s="208" t="s">
        <v>9440</v>
      </c>
      <c r="B3901" s="208" t="s">
        <v>9441</v>
      </c>
      <c r="C3901" s="206"/>
    </row>
    <row r="3902" spans="1:4" x14ac:dyDescent="0.2">
      <c r="A3902" s="211">
        <v>83769</v>
      </c>
      <c r="B3902" s="208" t="s">
        <v>9442</v>
      </c>
      <c r="C3902" s="208" t="s">
        <v>281</v>
      </c>
      <c r="D3902" s="212" t="s">
        <v>13961</v>
      </c>
    </row>
    <row r="3903" spans="1:4" x14ac:dyDescent="0.2">
      <c r="A3903" s="211">
        <v>83867</v>
      </c>
      <c r="B3903" s="208" t="s">
        <v>9443</v>
      </c>
      <c r="C3903" s="208" t="s">
        <v>281</v>
      </c>
      <c r="D3903" s="212" t="s">
        <v>20165</v>
      </c>
    </row>
    <row r="3904" spans="1:4" x14ac:dyDescent="0.2">
      <c r="A3904" s="211">
        <v>83868</v>
      </c>
      <c r="B3904" s="208" t="s">
        <v>9444</v>
      </c>
      <c r="C3904" s="208" t="s">
        <v>281</v>
      </c>
      <c r="D3904" s="212" t="s">
        <v>12786</v>
      </c>
    </row>
    <row r="3905" spans="1:4" x14ac:dyDescent="0.2">
      <c r="A3905" s="208" t="s">
        <v>9445</v>
      </c>
      <c r="B3905" s="208" t="s">
        <v>9446</v>
      </c>
      <c r="C3905" s="206"/>
    </row>
    <row r="3906" spans="1:4" x14ac:dyDescent="0.2">
      <c r="A3906" s="211">
        <v>73877</v>
      </c>
      <c r="B3906" s="208" t="s">
        <v>9447</v>
      </c>
      <c r="C3906" s="206"/>
    </row>
    <row r="3907" spans="1:4" x14ac:dyDescent="0.2">
      <c r="A3907" s="206"/>
      <c r="B3907" s="208" t="s">
        <v>9448</v>
      </c>
      <c r="C3907" s="206"/>
    </row>
    <row r="3908" spans="1:4" x14ac:dyDescent="0.2">
      <c r="A3908" s="208" t="s">
        <v>9449</v>
      </c>
      <c r="B3908" s="208" t="s">
        <v>9450</v>
      </c>
      <c r="C3908" s="208" t="s">
        <v>281</v>
      </c>
      <c r="D3908" s="212" t="s">
        <v>20166</v>
      </c>
    </row>
    <row r="3909" spans="1:4" x14ac:dyDescent="0.2">
      <c r="A3909" s="208" t="s">
        <v>9451</v>
      </c>
      <c r="B3909" s="208" t="s">
        <v>9452</v>
      </c>
      <c r="C3909" s="208" t="s">
        <v>281</v>
      </c>
      <c r="D3909" s="212" t="s">
        <v>6129</v>
      </c>
    </row>
    <row r="3910" spans="1:4" x14ac:dyDescent="0.2">
      <c r="A3910" s="208" t="s">
        <v>9453</v>
      </c>
      <c r="B3910" s="208" t="s">
        <v>9454</v>
      </c>
      <c r="C3910" s="206"/>
    </row>
    <row r="3911" spans="1:4" x14ac:dyDescent="0.2">
      <c r="A3911" s="211">
        <v>83770</v>
      </c>
      <c r="B3911" s="208" t="s">
        <v>9455</v>
      </c>
      <c r="C3911" s="208" t="s">
        <v>281</v>
      </c>
      <c r="D3911" s="212" t="s">
        <v>6298</v>
      </c>
    </row>
    <row r="3912" spans="1:4" x14ac:dyDescent="0.2">
      <c r="A3912" s="208" t="s">
        <v>9456</v>
      </c>
      <c r="B3912" s="208" t="s">
        <v>9457</v>
      </c>
      <c r="C3912" s="206"/>
    </row>
    <row r="3913" spans="1:4" x14ac:dyDescent="0.2">
      <c r="A3913" s="211">
        <v>73301</v>
      </c>
      <c r="B3913" s="208" t="s">
        <v>9458</v>
      </c>
      <c r="C3913" s="208" t="s">
        <v>274</v>
      </c>
      <c r="D3913" s="212" t="s">
        <v>10318</v>
      </c>
    </row>
    <row r="3914" spans="1:4" x14ac:dyDescent="0.2">
      <c r="A3914" s="206"/>
      <c r="B3914" s="208" t="s">
        <v>9459</v>
      </c>
      <c r="C3914" s="206"/>
    </row>
    <row r="3915" spans="1:4" x14ac:dyDescent="0.2">
      <c r="A3915" s="208" t="s">
        <v>9460</v>
      </c>
      <c r="B3915" s="208" t="s">
        <v>9461</v>
      </c>
      <c r="C3915" s="206"/>
    </row>
    <row r="3916" spans="1:4" x14ac:dyDescent="0.2">
      <c r="A3916" s="208" t="s">
        <v>9462</v>
      </c>
      <c r="B3916" s="208" t="s">
        <v>9463</v>
      </c>
      <c r="C3916" s="206"/>
    </row>
    <row r="3917" spans="1:4" x14ac:dyDescent="0.2">
      <c r="A3917" s="211">
        <v>7100</v>
      </c>
      <c r="B3917" s="208" t="s">
        <v>9464</v>
      </c>
      <c r="C3917" s="208" t="s">
        <v>281</v>
      </c>
      <c r="D3917" s="212" t="s">
        <v>5436</v>
      </c>
    </row>
    <row r="3918" spans="1:4" x14ac:dyDescent="0.2">
      <c r="A3918" s="206"/>
      <c r="B3918" s="208" t="s">
        <v>9466</v>
      </c>
      <c r="C3918" s="206"/>
    </row>
    <row r="3919" spans="1:4" x14ac:dyDescent="0.2">
      <c r="A3919" s="211">
        <v>7101</v>
      </c>
      <c r="B3919" s="208" t="s">
        <v>9467</v>
      </c>
      <c r="C3919" s="208" t="s">
        <v>281</v>
      </c>
      <c r="D3919" s="212" t="s">
        <v>20167</v>
      </c>
    </row>
    <row r="3920" spans="1:4" x14ac:dyDescent="0.2">
      <c r="A3920" s="206"/>
      <c r="B3920" s="208" t="s">
        <v>9468</v>
      </c>
      <c r="C3920" s="206"/>
    </row>
    <row r="3921" spans="1:4" x14ac:dyDescent="0.2">
      <c r="A3921" s="211">
        <v>72142</v>
      </c>
      <c r="B3921" s="208" t="s">
        <v>9469</v>
      </c>
      <c r="C3921" s="208" t="s">
        <v>281</v>
      </c>
      <c r="D3921" s="212" t="s">
        <v>6051</v>
      </c>
    </row>
    <row r="3922" spans="1:4" x14ac:dyDescent="0.2">
      <c r="A3922" s="206"/>
      <c r="B3922" s="206"/>
      <c r="C3922" s="206"/>
    </row>
    <row r="3923" spans="1:4" x14ac:dyDescent="0.2">
      <c r="A3923" s="205" t="s">
        <v>7299</v>
      </c>
      <c r="B3923" s="206"/>
      <c r="C3923" s="206"/>
      <c r="D3923" s="207" t="s">
        <v>15930</v>
      </c>
    </row>
    <row r="3924" spans="1:4" x14ac:dyDescent="0.2">
      <c r="A3924" s="208" t="s">
        <v>7300</v>
      </c>
      <c r="B3924" s="206"/>
      <c r="C3924" s="208" t="s">
        <v>15391</v>
      </c>
    </row>
    <row r="3925" spans="1:4" x14ac:dyDescent="0.2">
      <c r="A3925" s="206"/>
      <c r="B3925" s="206"/>
      <c r="C3925" s="208" t="s">
        <v>15392</v>
      </c>
    </row>
    <row r="3926" spans="1:4" x14ac:dyDescent="0.2">
      <c r="A3926" s="208" t="s">
        <v>15393</v>
      </c>
      <c r="B3926" s="208" t="s">
        <v>15394</v>
      </c>
      <c r="C3926" s="206"/>
    </row>
    <row r="3927" spans="1:4" x14ac:dyDescent="0.2">
      <c r="A3927" s="208" t="s">
        <v>7301</v>
      </c>
      <c r="B3927" s="208" t="s">
        <v>7302</v>
      </c>
      <c r="C3927" s="206"/>
    </row>
    <row r="3928" spans="1:4" x14ac:dyDescent="0.2">
      <c r="A3928" s="208" t="s">
        <v>7303</v>
      </c>
      <c r="B3928" s="206"/>
      <c r="C3928" s="208" t="s">
        <v>7304</v>
      </c>
      <c r="D3928" s="207" t="s">
        <v>15395</v>
      </c>
    </row>
    <row r="3929" spans="1:4" x14ac:dyDescent="0.2">
      <c r="A3929" s="209" t="s">
        <v>40</v>
      </c>
      <c r="B3929" s="209" t="s">
        <v>7305</v>
      </c>
      <c r="C3929" s="209" t="s">
        <v>7306</v>
      </c>
      <c r="D3929" s="210" t="s">
        <v>7307</v>
      </c>
    </row>
    <row r="3930" spans="1:4" x14ac:dyDescent="0.2">
      <c r="A3930" s="208" t="s">
        <v>7308</v>
      </c>
      <c r="B3930" s="208" t="s">
        <v>7309</v>
      </c>
      <c r="C3930" s="206"/>
    </row>
    <row r="3931" spans="1:4" x14ac:dyDescent="0.2">
      <c r="A3931" s="211">
        <v>72143</v>
      </c>
      <c r="B3931" s="208" t="s">
        <v>9471</v>
      </c>
      <c r="C3931" s="208" t="s">
        <v>281</v>
      </c>
      <c r="D3931" s="212" t="s">
        <v>6829</v>
      </c>
    </row>
    <row r="3932" spans="1:4" x14ac:dyDescent="0.2">
      <c r="A3932" s="211">
        <v>72144</v>
      </c>
      <c r="B3932" s="208" t="s">
        <v>9472</v>
      </c>
      <c r="C3932" s="208" t="s">
        <v>281</v>
      </c>
      <c r="D3932" s="212" t="s">
        <v>20168</v>
      </c>
    </row>
    <row r="3933" spans="1:4" x14ac:dyDescent="0.2">
      <c r="A3933" s="206"/>
      <c r="B3933" s="208" t="s">
        <v>9473</v>
      </c>
      <c r="C3933" s="206"/>
    </row>
    <row r="3934" spans="1:4" x14ac:dyDescent="0.2">
      <c r="A3934" s="211">
        <v>72146</v>
      </c>
      <c r="B3934" s="208" t="s">
        <v>9474</v>
      </c>
      <c r="C3934" s="208" t="s">
        <v>281</v>
      </c>
      <c r="D3934" s="212" t="s">
        <v>16920</v>
      </c>
    </row>
    <row r="3935" spans="1:4" x14ac:dyDescent="0.2">
      <c r="A3935" s="206"/>
      <c r="B3935" s="208" t="s">
        <v>9475</v>
      </c>
      <c r="C3935" s="206"/>
    </row>
    <row r="3936" spans="1:4" x14ac:dyDescent="0.2">
      <c r="A3936" s="211">
        <v>73486</v>
      </c>
      <c r="B3936" s="208" t="s">
        <v>9476</v>
      </c>
      <c r="C3936" s="208" t="s">
        <v>274</v>
      </c>
      <c r="D3936" s="212" t="s">
        <v>20169</v>
      </c>
    </row>
    <row r="3937" spans="1:4" x14ac:dyDescent="0.2">
      <c r="A3937" s="211">
        <v>73905</v>
      </c>
      <c r="B3937" s="208" t="s">
        <v>9478</v>
      </c>
      <c r="C3937" s="206"/>
    </row>
    <row r="3938" spans="1:4" x14ac:dyDescent="0.2">
      <c r="A3938" s="208" t="s">
        <v>9479</v>
      </c>
      <c r="B3938" s="208" t="s">
        <v>9480</v>
      </c>
      <c r="C3938" s="208" t="s">
        <v>274</v>
      </c>
      <c r="D3938" s="212" t="s">
        <v>5992</v>
      </c>
    </row>
    <row r="3939" spans="1:4" x14ac:dyDescent="0.2">
      <c r="A3939" s="208" t="s">
        <v>9482</v>
      </c>
      <c r="B3939" s="208" t="s">
        <v>9483</v>
      </c>
      <c r="C3939" s="208" t="s">
        <v>274</v>
      </c>
      <c r="D3939" s="212" t="s">
        <v>20170</v>
      </c>
    </row>
    <row r="3940" spans="1:4" x14ac:dyDescent="0.2">
      <c r="A3940" s="211">
        <v>73910</v>
      </c>
      <c r="B3940" s="208" t="s">
        <v>9485</v>
      </c>
      <c r="C3940" s="206"/>
    </row>
    <row r="3941" spans="1:4" x14ac:dyDescent="0.2">
      <c r="A3941" s="208" t="s">
        <v>9486</v>
      </c>
      <c r="B3941" s="208" t="s">
        <v>9487</v>
      </c>
      <c r="C3941" s="208" t="s">
        <v>274</v>
      </c>
      <c r="D3941" s="212" t="s">
        <v>20059</v>
      </c>
    </row>
    <row r="3942" spans="1:4" x14ac:dyDescent="0.2">
      <c r="A3942" s="206"/>
      <c r="B3942" s="208" t="s">
        <v>9488</v>
      </c>
      <c r="C3942" s="206"/>
    </row>
    <row r="3943" spans="1:4" x14ac:dyDescent="0.2">
      <c r="A3943" s="208" t="s">
        <v>9489</v>
      </c>
      <c r="B3943" s="208" t="s">
        <v>9490</v>
      </c>
      <c r="C3943" s="208" t="s">
        <v>274</v>
      </c>
      <c r="D3943" s="212" t="s">
        <v>20171</v>
      </c>
    </row>
    <row r="3944" spans="1:4" x14ac:dyDescent="0.2">
      <c r="A3944" s="206"/>
      <c r="B3944" s="208" t="s">
        <v>9491</v>
      </c>
      <c r="C3944" s="206"/>
    </row>
    <row r="3945" spans="1:4" x14ac:dyDescent="0.2">
      <c r="A3945" s="211">
        <v>74139</v>
      </c>
      <c r="B3945" s="208" t="s">
        <v>9492</v>
      </c>
      <c r="C3945" s="206"/>
    </row>
    <row r="3946" spans="1:4" x14ac:dyDescent="0.2">
      <c r="A3946" s="208" t="s">
        <v>9493</v>
      </c>
      <c r="B3946" s="208" t="s">
        <v>9494</v>
      </c>
      <c r="C3946" s="208" t="s">
        <v>274</v>
      </c>
      <c r="D3946" s="212" t="s">
        <v>20172</v>
      </c>
    </row>
    <row r="3947" spans="1:4" x14ac:dyDescent="0.2">
      <c r="A3947" s="206"/>
      <c r="B3947" s="208" t="s">
        <v>9495</v>
      </c>
      <c r="C3947" s="206"/>
    </row>
    <row r="3948" spans="1:4" x14ac:dyDescent="0.2">
      <c r="A3948" s="208" t="s">
        <v>9496</v>
      </c>
      <c r="B3948" s="208" t="s">
        <v>9494</v>
      </c>
      <c r="C3948" s="208" t="s">
        <v>274</v>
      </c>
      <c r="D3948" s="212" t="s">
        <v>20173</v>
      </c>
    </row>
    <row r="3949" spans="1:4" x14ac:dyDescent="0.2">
      <c r="A3949" s="206"/>
      <c r="B3949" s="208" t="s">
        <v>9497</v>
      </c>
      <c r="C3949" s="206"/>
    </row>
    <row r="3950" spans="1:4" x14ac:dyDescent="0.2">
      <c r="A3950" s="211">
        <v>84850</v>
      </c>
      <c r="B3950" s="208" t="s">
        <v>9498</v>
      </c>
      <c r="C3950" s="208" t="s">
        <v>274</v>
      </c>
      <c r="D3950" s="212" t="s">
        <v>20174</v>
      </c>
    </row>
    <row r="3951" spans="1:4" x14ac:dyDescent="0.2">
      <c r="A3951" s="206"/>
      <c r="B3951" s="208" t="s">
        <v>9499</v>
      </c>
      <c r="C3951" s="206"/>
    </row>
    <row r="3952" spans="1:4" x14ac:dyDescent="0.2">
      <c r="A3952" s="211">
        <v>84852</v>
      </c>
      <c r="B3952" s="208" t="s">
        <v>9500</v>
      </c>
      <c r="C3952" s="208" t="s">
        <v>274</v>
      </c>
      <c r="D3952" s="212" t="s">
        <v>20175</v>
      </c>
    </row>
    <row r="3953" spans="1:4" x14ac:dyDescent="0.2">
      <c r="A3953" s="206"/>
      <c r="B3953" s="208" t="s">
        <v>9502</v>
      </c>
      <c r="C3953" s="206"/>
    </row>
    <row r="3954" spans="1:4" x14ac:dyDescent="0.2">
      <c r="A3954" s="211">
        <v>84855</v>
      </c>
      <c r="B3954" s="208" t="s">
        <v>9503</v>
      </c>
      <c r="C3954" s="208" t="s">
        <v>281</v>
      </c>
      <c r="D3954" s="212" t="s">
        <v>5777</v>
      </c>
    </row>
    <row r="3955" spans="1:4" x14ac:dyDescent="0.2">
      <c r="A3955" s="211">
        <v>84856</v>
      </c>
      <c r="B3955" s="208" t="s">
        <v>9504</v>
      </c>
      <c r="C3955" s="208" t="s">
        <v>281</v>
      </c>
      <c r="D3955" s="212" t="s">
        <v>5305</v>
      </c>
    </row>
    <row r="3956" spans="1:4" x14ac:dyDescent="0.2">
      <c r="A3956" s="211">
        <v>84859</v>
      </c>
      <c r="B3956" s="208" t="s">
        <v>9505</v>
      </c>
      <c r="C3956" s="208" t="s">
        <v>281</v>
      </c>
      <c r="D3956" s="212" t="s">
        <v>5967</v>
      </c>
    </row>
    <row r="3957" spans="1:4" x14ac:dyDescent="0.2">
      <c r="A3957" s="211">
        <v>84861</v>
      </c>
      <c r="B3957" s="208" t="s">
        <v>9506</v>
      </c>
      <c r="C3957" s="208" t="s">
        <v>274</v>
      </c>
      <c r="D3957" s="212" t="s">
        <v>16807</v>
      </c>
    </row>
    <row r="3958" spans="1:4" x14ac:dyDescent="0.2">
      <c r="A3958" s="211">
        <v>84864</v>
      </c>
      <c r="B3958" s="208" t="s">
        <v>9508</v>
      </c>
      <c r="C3958" s="208" t="s">
        <v>274</v>
      </c>
      <c r="D3958" s="212" t="s">
        <v>16937</v>
      </c>
    </row>
    <row r="3959" spans="1:4" x14ac:dyDescent="0.2">
      <c r="A3959" s="206"/>
      <c r="B3959" s="206"/>
      <c r="C3959" s="206"/>
    </row>
    <row r="3960" spans="1:4" x14ac:dyDescent="0.2">
      <c r="A3960" s="205" t="s">
        <v>7299</v>
      </c>
      <c r="B3960" s="206"/>
      <c r="C3960" s="206"/>
      <c r="D3960" s="207" t="s">
        <v>15931</v>
      </c>
    </row>
    <row r="3961" spans="1:4" x14ac:dyDescent="0.2">
      <c r="A3961" s="208" t="s">
        <v>7300</v>
      </c>
      <c r="B3961" s="206"/>
      <c r="C3961" s="208" t="s">
        <v>15391</v>
      </c>
    </row>
    <row r="3962" spans="1:4" x14ac:dyDescent="0.2">
      <c r="A3962" s="206"/>
      <c r="B3962" s="206"/>
      <c r="C3962" s="208" t="s">
        <v>15392</v>
      </c>
    </row>
    <row r="3963" spans="1:4" x14ac:dyDescent="0.2">
      <c r="A3963" s="208" t="s">
        <v>15393</v>
      </c>
      <c r="B3963" s="208" t="s">
        <v>15394</v>
      </c>
      <c r="C3963" s="206"/>
    </row>
    <row r="3964" spans="1:4" x14ac:dyDescent="0.2">
      <c r="A3964" s="208" t="s">
        <v>7301</v>
      </c>
      <c r="B3964" s="208" t="s">
        <v>7302</v>
      </c>
      <c r="C3964" s="206"/>
    </row>
    <row r="3965" spans="1:4" x14ac:dyDescent="0.2">
      <c r="A3965" s="208" t="s">
        <v>7303</v>
      </c>
      <c r="B3965" s="206"/>
      <c r="C3965" s="208" t="s">
        <v>7304</v>
      </c>
      <c r="D3965" s="207" t="s">
        <v>15395</v>
      </c>
    </row>
    <row r="3966" spans="1:4" x14ac:dyDescent="0.2">
      <c r="A3966" s="209" t="s">
        <v>40</v>
      </c>
      <c r="B3966" s="209" t="s">
        <v>7305</v>
      </c>
      <c r="C3966" s="209" t="s">
        <v>7306</v>
      </c>
      <c r="D3966" s="210" t="s">
        <v>7307</v>
      </c>
    </row>
    <row r="3967" spans="1:4" x14ac:dyDescent="0.2">
      <c r="A3967" s="208" t="s">
        <v>7476</v>
      </c>
      <c r="B3967" s="208" t="s">
        <v>7477</v>
      </c>
      <c r="C3967" s="206"/>
    </row>
    <row r="3968" spans="1:4" x14ac:dyDescent="0.2">
      <c r="A3968" s="211">
        <v>84865</v>
      </c>
      <c r="B3968" s="208" t="s">
        <v>9510</v>
      </c>
      <c r="C3968" s="208" t="s">
        <v>274</v>
      </c>
      <c r="D3968" s="212" t="s">
        <v>6571</v>
      </c>
    </row>
    <row r="3969" spans="1:4" x14ac:dyDescent="0.2">
      <c r="A3969" s="211">
        <v>84868</v>
      </c>
      <c r="B3969" s="208" t="s">
        <v>9511</v>
      </c>
      <c r="C3969" s="208" t="s">
        <v>274</v>
      </c>
      <c r="D3969" s="212" t="s">
        <v>20176</v>
      </c>
    </row>
    <row r="3970" spans="1:4" x14ac:dyDescent="0.2">
      <c r="A3970" s="206"/>
      <c r="B3970" s="208" t="s">
        <v>9499</v>
      </c>
      <c r="C3970" s="206"/>
    </row>
    <row r="3971" spans="1:4" x14ac:dyDescent="0.2">
      <c r="A3971" s="211">
        <v>84871</v>
      </c>
      <c r="B3971" s="208" t="s">
        <v>9512</v>
      </c>
      <c r="C3971" s="208" t="s">
        <v>274</v>
      </c>
      <c r="D3971" s="212" t="s">
        <v>20177</v>
      </c>
    </row>
    <row r="3972" spans="1:4" x14ac:dyDescent="0.2">
      <c r="A3972" s="211">
        <v>84874</v>
      </c>
      <c r="B3972" s="208" t="s">
        <v>9514</v>
      </c>
      <c r="C3972" s="208" t="s">
        <v>274</v>
      </c>
      <c r="D3972" s="212" t="s">
        <v>20178</v>
      </c>
    </row>
    <row r="3973" spans="1:4" x14ac:dyDescent="0.2">
      <c r="A3973" s="206"/>
      <c r="B3973" s="208" t="s">
        <v>9515</v>
      </c>
      <c r="C3973" s="206"/>
    </row>
    <row r="3974" spans="1:4" x14ac:dyDescent="0.2">
      <c r="A3974" s="211">
        <v>84875</v>
      </c>
      <c r="B3974" s="208" t="s">
        <v>9516</v>
      </c>
      <c r="C3974" s="208" t="s">
        <v>274</v>
      </c>
      <c r="D3974" s="212" t="s">
        <v>20179</v>
      </c>
    </row>
    <row r="3975" spans="1:4" x14ac:dyDescent="0.2">
      <c r="A3975" s="206"/>
      <c r="B3975" s="208" t="s">
        <v>9517</v>
      </c>
      <c r="C3975" s="206"/>
    </row>
    <row r="3976" spans="1:4" x14ac:dyDescent="0.2">
      <c r="A3976" s="211">
        <v>84876</v>
      </c>
      <c r="B3976" s="208" t="s">
        <v>9518</v>
      </c>
      <c r="C3976" s="208" t="s">
        <v>274</v>
      </c>
      <c r="D3976" s="212" t="s">
        <v>20180</v>
      </c>
    </row>
    <row r="3977" spans="1:4" x14ac:dyDescent="0.2">
      <c r="A3977" s="211">
        <v>85034</v>
      </c>
      <c r="B3977" s="208" t="s">
        <v>9519</v>
      </c>
      <c r="C3977" s="208" t="s">
        <v>274</v>
      </c>
      <c r="D3977" s="212" t="s">
        <v>20181</v>
      </c>
    </row>
    <row r="3978" spans="1:4" x14ac:dyDescent="0.2">
      <c r="A3978" s="211">
        <v>85040</v>
      </c>
      <c r="B3978" s="208" t="s">
        <v>9520</v>
      </c>
      <c r="C3978" s="208" t="s">
        <v>274</v>
      </c>
      <c r="D3978" s="212" t="s">
        <v>20182</v>
      </c>
    </row>
    <row r="3979" spans="1:4" x14ac:dyDescent="0.2">
      <c r="A3979" s="211">
        <v>85044</v>
      </c>
      <c r="B3979" s="208" t="s">
        <v>9521</v>
      </c>
      <c r="C3979" s="208" t="s">
        <v>274</v>
      </c>
      <c r="D3979" s="212" t="s">
        <v>20182</v>
      </c>
    </row>
    <row r="3980" spans="1:4" x14ac:dyDescent="0.2">
      <c r="A3980" s="211">
        <v>85065</v>
      </c>
      <c r="B3980" s="208" t="s">
        <v>9522</v>
      </c>
      <c r="C3980" s="208" t="s">
        <v>274</v>
      </c>
      <c r="D3980" s="212" t="s">
        <v>20183</v>
      </c>
    </row>
    <row r="3981" spans="1:4" x14ac:dyDescent="0.2">
      <c r="A3981" s="211">
        <v>90800</v>
      </c>
      <c r="B3981" s="208" t="s">
        <v>15932</v>
      </c>
      <c r="C3981" s="208" t="s">
        <v>281</v>
      </c>
      <c r="D3981" s="212" t="s">
        <v>20184</v>
      </c>
    </row>
    <row r="3982" spans="1:4" x14ac:dyDescent="0.2">
      <c r="A3982" s="206"/>
      <c r="B3982" s="208" t="s">
        <v>15933</v>
      </c>
      <c r="C3982" s="206"/>
    </row>
    <row r="3983" spans="1:4" x14ac:dyDescent="0.2">
      <c r="A3983" s="211">
        <v>90801</v>
      </c>
      <c r="B3983" s="208" t="s">
        <v>15934</v>
      </c>
      <c r="C3983" s="208" t="s">
        <v>281</v>
      </c>
      <c r="D3983" s="212" t="s">
        <v>20185</v>
      </c>
    </row>
    <row r="3984" spans="1:4" x14ac:dyDescent="0.2">
      <c r="A3984" s="206"/>
      <c r="B3984" s="208" t="s">
        <v>15933</v>
      </c>
      <c r="C3984" s="206"/>
    </row>
    <row r="3985" spans="1:4" x14ac:dyDescent="0.2">
      <c r="A3985" s="211">
        <v>90802</v>
      </c>
      <c r="B3985" s="208" t="s">
        <v>15935</v>
      </c>
      <c r="C3985" s="208" t="s">
        <v>281</v>
      </c>
      <c r="D3985" s="212" t="s">
        <v>6043</v>
      </c>
    </row>
    <row r="3986" spans="1:4" x14ac:dyDescent="0.2">
      <c r="A3986" s="206"/>
      <c r="B3986" s="208" t="s">
        <v>15933</v>
      </c>
      <c r="C3986" s="206"/>
    </row>
    <row r="3987" spans="1:4" x14ac:dyDescent="0.2">
      <c r="A3987" s="211">
        <v>90803</v>
      </c>
      <c r="B3987" s="208" t="s">
        <v>15936</v>
      </c>
      <c r="C3987" s="208" t="s">
        <v>281</v>
      </c>
      <c r="D3987" s="212" t="s">
        <v>20186</v>
      </c>
    </row>
    <row r="3988" spans="1:4" x14ac:dyDescent="0.2">
      <c r="A3988" s="206"/>
      <c r="B3988" s="208" t="s">
        <v>15933</v>
      </c>
      <c r="C3988" s="206"/>
    </row>
    <row r="3989" spans="1:4" x14ac:dyDescent="0.2">
      <c r="A3989" s="211">
        <v>90804</v>
      </c>
      <c r="B3989" s="208" t="s">
        <v>15937</v>
      </c>
      <c r="C3989" s="208" t="s">
        <v>281</v>
      </c>
      <c r="D3989" s="212" t="s">
        <v>20187</v>
      </c>
    </row>
    <row r="3990" spans="1:4" x14ac:dyDescent="0.2">
      <c r="A3990" s="206"/>
      <c r="B3990" s="208" t="s">
        <v>15938</v>
      </c>
      <c r="C3990" s="206"/>
    </row>
    <row r="3991" spans="1:4" x14ac:dyDescent="0.2">
      <c r="A3991" s="211">
        <v>90805</v>
      </c>
      <c r="B3991" s="208" t="s">
        <v>15937</v>
      </c>
      <c r="C3991" s="208" t="s">
        <v>281</v>
      </c>
      <c r="D3991" s="212" t="s">
        <v>20188</v>
      </c>
    </row>
    <row r="3992" spans="1:4" x14ac:dyDescent="0.2">
      <c r="A3992" s="206"/>
      <c r="B3992" s="208" t="s">
        <v>15939</v>
      </c>
      <c r="C3992" s="206"/>
    </row>
    <row r="3993" spans="1:4" x14ac:dyDescent="0.2">
      <c r="A3993" s="211">
        <v>90806</v>
      </c>
      <c r="B3993" s="208" t="s">
        <v>15940</v>
      </c>
      <c r="C3993" s="208" t="s">
        <v>281</v>
      </c>
      <c r="D3993" s="212" t="s">
        <v>20189</v>
      </c>
    </row>
    <row r="3994" spans="1:4" x14ac:dyDescent="0.2">
      <c r="A3994" s="206"/>
      <c r="B3994" s="208" t="s">
        <v>15938</v>
      </c>
      <c r="C3994" s="206"/>
    </row>
    <row r="3995" spans="1:4" x14ac:dyDescent="0.2">
      <c r="A3995" s="211">
        <v>90807</v>
      </c>
      <c r="B3995" s="208" t="s">
        <v>15940</v>
      </c>
      <c r="C3995" s="208" t="s">
        <v>281</v>
      </c>
      <c r="D3995" s="212" t="s">
        <v>7109</v>
      </c>
    </row>
    <row r="3996" spans="1:4" x14ac:dyDescent="0.2">
      <c r="A3996" s="206"/>
      <c r="B3996" s="206"/>
      <c r="C3996" s="206"/>
    </row>
    <row r="3997" spans="1:4" x14ac:dyDescent="0.2">
      <c r="A3997" s="205" t="s">
        <v>7299</v>
      </c>
      <c r="B3997" s="206"/>
      <c r="C3997" s="206"/>
      <c r="D3997" s="207" t="s">
        <v>15941</v>
      </c>
    </row>
    <row r="3998" spans="1:4" x14ac:dyDescent="0.2">
      <c r="A3998" s="208" t="s">
        <v>7300</v>
      </c>
      <c r="B3998" s="206"/>
      <c r="C3998" s="208" t="s">
        <v>15391</v>
      </c>
    </row>
    <row r="3999" spans="1:4" x14ac:dyDescent="0.2">
      <c r="A3999" s="206"/>
      <c r="B3999" s="206"/>
      <c r="C3999" s="208" t="s">
        <v>15392</v>
      </c>
    </row>
    <row r="4000" spans="1:4" x14ac:dyDescent="0.2">
      <c r="A4000" s="208" t="s">
        <v>15393</v>
      </c>
      <c r="B4000" s="208" t="s">
        <v>15394</v>
      </c>
      <c r="C4000" s="206"/>
    </row>
    <row r="4001" spans="1:4" x14ac:dyDescent="0.2">
      <c r="A4001" s="208" t="s">
        <v>7301</v>
      </c>
      <c r="B4001" s="208" t="s">
        <v>7302</v>
      </c>
      <c r="C4001" s="206"/>
    </row>
    <row r="4002" spans="1:4" x14ac:dyDescent="0.2">
      <c r="A4002" s="208" t="s">
        <v>7303</v>
      </c>
      <c r="B4002" s="206"/>
      <c r="C4002" s="208" t="s">
        <v>7304</v>
      </c>
      <c r="D4002" s="207" t="s">
        <v>15395</v>
      </c>
    </row>
    <row r="4003" spans="1:4" x14ac:dyDescent="0.2">
      <c r="A4003" s="209" t="s">
        <v>40</v>
      </c>
      <c r="B4003" s="209" t="s">
        <v>7305</v>
      </c>
      <c r="C4003" s="209" t="s">
        <v>7306</v>
      </c>
      <c r="D4003" s="210" t="s">
        <v>7307</v>
      </c>
    </row>
    <row r="4004" spans="1:4" x14ac:dyDescent="0.2">
      <c r="A4004" s="208" t="s">
        <v>7476</v>
      </c>
      <c r="B4004" s="208" t="s">
        <v>7477</v>
      </c>
      <c r="C4004" s="206"/>
    </row>
    <row r="4005" spans="1:4" x14ac:dyDescent="0.2">
      <c r="A4005" s="206"/>
      <c r="B4005" s="208" t="s">
        <v>15939</v>
      </c>
      <c r="C4005" s="206"/>
    </row>
    <row r="4006" spans="1:4" x14ac:dyDescent="0.2">
      <c r="A4006" s="211">
        <v>90816</v>
      </c>
      <c r="B4006" s="208" t="s">
        <v>15942</v>
      </c>
      <c r="C4006" s="208" t="s">
        <v>281</v>
      </c>
      <c r="D4006" s="212" t="s">
        <v>20190</v>
      </c>
    </row>
    <row r="4007" spans="1:4" x14ac:dyDescent="0.2">
      <c r="A4007" s="206"/>
      <c r="B4007" s="208" t="s">
        <v>15938</v>
      </c>
      <c r="C4007" s="206"/>
    </row>
    <row r="4008" spans="1:4" x14ac:dyDescent="0.2">
      <c r="A4008" s="211">
        <v>90817</v>
      </c>
      <c r="B4008" s="208" t="s">
        <v>15942</v>
      </c>
      <c r="C4008" s="208" t="s">
        <v>281</v>
      </c>
      <c r="D4008" s="212" t="s">
        <v>7222</v>
      </c>
    </row>
    <row r="4009" spans="1:4" x14ac:dyDescent="0.2">
      <c r="A4009" s="206"/>
      <c r="B4009" s="208" t="s">
        <v>15939</v>
      </c>
      <c r="C4009" s="206"/>
    </row>
    <row r="4010" spans="1:4" x14ac:dyDescent="0.2">
      <c r="A4010" s="211">
        <v>90818</v>
      </c>
      <c r="B4010" s="208" t="s">
        <v>15943</v>
      </c>
      <c r="C4010" s="208" t="s">
        <v>281</v>
      </c>
      <c r="D4010" s="212" t="s">
        <v>20191</v>
      </c>
    </row>
    <row r="4011" spans="1:4" x14ac:dyDescent="0.2">
      <c r="A4011" s="206"/>
      <c r="B4011" s="208" t="s">
        <v>15938</v>
      </c>
      <c r="C4011" s="206"/>
    </row>
    <row r="4012" spans="1:4" x14ac:dyDescent="0.2">
      <c r="A4012" s="211">
        <v>90819</v>
      </c>
      <c r="B4012" s="208" t="s">
        <v>15943</v>
      </c>
      <c r="C4012" s="208" t="s">
        <v>281</v>
      </c>
      <c r="D4012" s="212" t="s">
        <v>20192</v>
      </c>
    </row>
    <row r="4013" spans="1:4" x14ac:dyDescent="0.2">
      <c r="A4013" s="206"/>
      <c r="B4013" s="208" t="s">
        <v>15939</v>
      </c>
      <c r="C4013" s="206"/>
    </row>
    <row r="4014" spans="1:4" x14ac:dyDescent="0.2">
      <c r="A4014" s="211">
        <v>90820</v>
      </c>
      <c r="B4014" s="208" t="s">
        <v>15944</v>
      </c>
      <c r="C4014" s="208" t="s">
        <v>281</v>
      </c>
      <c r="D4014" s="212" t="s">
        <v>20193</v>
      </c>
    </row>
    <row r="4015" spans="1:4" x14ac:dyDescent="0.2">
      <c r="A4015" s="206"/>
      <c r="B4015" s="208" t="s">
        <v>15945</v>
      </c>
      <c r="C4015" s="206"/>
    </row>
    <row r="4016" spans="1:4" x14ac:dyDescent="0.2">
      <c r="A4016" s="206"/>
      <c r="B4016" s="208" t="s">
        <v>15824</v>
      </c>
      <c r="C4016" s="206"/>
    </row>
    <row r="4017" spans="1:4" x14ac:dyDescent="0.2">
      <c r="A4017" s="211">
        <v>90821</v>
      </c>
      <c r="B4017" s="208" t="s">
        <v>15946</v>
      </c>
      <c r="C4017" s="208" t="s">
        <v>281</v>
      </c>
      <c r="D4017" s="212" t="s">
        <v>19200</v>
      </c>
    </row>
    <row r="4018" spans="1:4" x14ac:dyDescent="0.2">
      <c r="A4018" s="206"/>
      <c r="B4018" s="208" t="s">
        <v>15945</v>
      </c>
      <c r="C4018" s="206"/>
    </row>
    <row r="4019" spans="1:4" x14ac:dyDescent="0.2">
      <c r="A4019" s="206"/>
      <c r="B4019" s="208" t="s">
        <v>15824</v>
      </c>
      <c r="C4019" s="206"/>
    </row>
    <row r="4020" spans="1:4" x14ac:dyDescent="0.2">
      <c r="A4020" s="211">
        <v>90822</v>
      </c>
      <c r="B4020" s="208" t="s">
        <v>15947</v>
      </c>
      <c r="C4020" s="208" t="s">
        <v>281</v>
      </c>
      <c r="D4020" s="212" t="s">
        <v>20194</v>
      </c>
    </row>
    <row r="4021" spans="1:4" x14ac:dyDescent="0.2">
      <c r="A4021" s="206"/>
      <c r="B4021" s="208" t="s">
        <v>15945</v>
      </c>
      <c r="C4021" s="206"/>
    </row>
    <row r="4022" spans="1:4" x14ac:dyDescent="0.2">
      <c r="A4022" s="206"/>
      <c r="B4022" s="208" t="s">
        <v>15824</v>
      </c>
      <c r="C4022" s="206"/>
    </row>
    <row r="4023" spans="1:4" x14ac:dyDescent="0.2">
      <c r="A4023" s="211">
        <v>90823</v>
      </c>
      <c r="B4023" s="208" t="s">
        <v>15948</v>
      </c>
      <c r="C4023" s="208" t="s">
        <v>281</v>
      </c>
      <c r="D4023" s="212" t="s">
        <v>20195</v>
      </c>
    </row>
    <row r="4024" spans="1:4" x14ac:dyDescent="0.2">
      <c r="A4024" s="206"/>
      <c r="B4024" s="208" t="s">
        <v>15945</v>
      </c>
      <c r="C4024" s="206"/>
    </row>
    <row r="4025" spans="1:4" x14ac:dyDescent="0.2">
      <c r="A4025" s="206"/>
      <c r="B4025" s="208" t="s">
        <v>15824</v>
      </c>
      <c r="C4025" s="206"/>
    </row>
    <row r="4026" spans="1:4" x14ac:dyDescent="0.2">
      <c r="A4026" s="211">
        <v>90826</v>
      </c>
      <c r="B4026" s="208" t="s">
        <v>15949</v>
      </c>
      <c r="C4026" s="208" t="s">
        <v>281</v>
      </c>
      <c r="D4026" s="212" t="s">
        <v>6250</v>
      </c>
    </row>
    <row r="4027" spans="1:4" x14ac:dyDescent="0.2">
      <c r="A4027" s="206"/>
      <c r="B4027" s="208" t="s">
        <v>15950</v>
      </c>
      <c r="C4027" s="206"/>
    </row>
    <row r="4028" spans="1:4" x14ac:dyDescent="0.2">
      <c r="A4028" s="211">
        <v>90827</v>
      </c>
      <c r="B4028" s="208" t="s">
        <v>15951</v>
      </c>
      <c r="C4028" s="208" t="s">
        <v>281</v>
      </c>
      <c r="D4028" s="212" t="s">
        <v>5813</v>
      </c>
    </row>
    <row r="4029" spans="1:4" x14ac:dyDescent="0.2">
      <c r="A4029" s="206"/>
      <c r="B4029" s="208" t="s">
        <v>15952</v>
      </c>
      <c r="C4029" s="206"/>
    </row>
    <row r="4030" spans="1:4" x14ac:dyDescent="0.2">
      <c r="A4030" s="211">
        <v>90828</v>
      </c>
      <c r="B4030" s="208" t="s">
        <v>15953</v>
      </c>
      <c r="C4030" s="208" t="s">
        <v>281</v>
      </c>
      <c r="D4030" s="212" t="s">
        <v>10494</v>
      </c>
    </row>
    <row r="4031" spans="1:4" x14ac:dyDescent="0.2">
      <c r="A4031" s="206"/>
      <c r="B4031" s="208" t="s">
        <v>15954</v>
      </c>
      <c r="C4031" s="206"/>
    </row>
    <row r="4032" spans="1:4" x14ac:dyDescent="0.2">
      <c r="A4032" s="211">
        <v>90829</v>
      </c>
      <c r="B4032" s="208" t="s">
        <v>15955</v>
      </c>
      <c r="C4032" s="208" t="s">
        <v>281</v>
      </c>
      <c r="D4032" s="212" t="s">
        <v>20196</v>
      </c>
    </row>
    <row r="4033" spans="1:4" x14ac:dyDescent="0.2">
      <c r="A4033" s="206"/>
      <c r="B4033" s="206"/>
      <c r="C4033" s="206"/>
    </row>
    <row r="4034" spans="1:4" x14ac:dyDescent="0.2">
      <c r="A4034" s="205" t="s">
        <v>7299</v>
      </c>
      <c r="B4034" s="206"/>
      <c r="C4034" s="206"/>
      <c r="D4034" s="207" t="s">
        <v>15956</v>
      </c>
    </row>
    <row r="4035" spans="1:4" x14ac:dyDescent="0.2">
      <c r="A4035" s="208" t="s">
        <v>7300</v>
      </c>
      <c r="B4035" s="206"/>
      <c r="C4035" s="208" t="s">
        <v>15391</v>
      </c>
    </row>
    <row r="4036" spans="1:4" x14ac:dyDescent="0.2">
      <c r="A4036" s="206"/>
      <c r="B4036" s="206"/>
      <c r="C4036" s="208" t="s">
        <v>15392</v>
      </c>
    </row>
    <row r="4037" spans="1:4" x14ac:dyDescent="0.2">
      <c r="A4037" s="208" t="s">
        <v>15393</v>
      </c>
      <c r="B4037" s="208" t="s">
        <v>15394</v>
      </c>
      <c r="C4037" s="206"/>
    </row>
    <row r="4038" spans="1:4" x14ac:dyDescent="0.2">
      <c r="A4038" s="208" t="s">
        <v>7301</v>
      </c>
      <c r="B4038" s="208" t="s">
        <v>7302</v>
      </c>
      <c r="C4038" s="206"/>
    </row>
    <row r="4039" spans="1:4" x14ac:dyDescent="0.2">
      <c r="A4039" s="208" t="s">
        <v>7303</v>
      </c>
      <c r="B4039" s="206"/>
      <c r="C4039" s="208" t="s">
        <v>7304</v>
      </c>
      <c r="D4039" s="207" t="s">
        <v>15395</v>
      </c>
    </row>
    <row r="4040" spans="1:4" x14ac:dyDescent="0.2">
      <c r="A4040" s="209" t="s">
        <v>40</v>
      </c>
      <c r="B4040" s="209" t="s">
        <v>7305</v>
      </c>
      <c r="C4040" s="209" t="s">
        <v>7306</v>
      </c>
      <c r="D4040" s="210" t="s">
        <v>7307</v>
      </c>
    </row>
    <row r="4041" spans="1:4" x14ac:dyDescent="0.2">
      <c r="A4041" s="208" t="s">
        <v>7476</v>
      </c>
      <c r="B4041" s="208" t="s">
        <v>7477</v>
      </c>
      <c r="C4041" s="206"/>
    </row>
    <row r="4042" spans="1:4" x14ac:dyDescent="0.2">
      <c r="A4042" s="206"/>
      <c r="B4042" s="208" t="s">
        <v>15950</v>
      </c>
      <c r="C4042" s="206"/>
    </row>
    <row r="4043" spans="1:4" x14ac:dyDescent="0.2">
      <c r="A4043" s="211">
        <v>90830</v>
      </c>
      <c r="B4043" s="208" t="s">
        <v>15957</v>
      </c>
      <c r="C4043" s="208" t="s">
        <v>281</v>
      </c>
      <c r="D4043" s="212" t="s">
        <v>6909</v>
      </c>
    </row>
    <row r="4044" spans="1:4" x14ac:dyDescent="0.2">
      <c r="A4044" s="206"/>
      <c r="B4044" s="208" t="s">
        <v>15958</v>
      </c>
      <c r="C4044" s="206"/>
    </row>
    <row r="4045" spans="1:4" x14ac:dyDescent="0.2">
      <c r="A4045" s="206"/>
      <c r="B4045" s="208" t="s">
        <v>10009</v>
      </c>
      <c r="C4045" s="206"/>
    </row>
    <row r="4046" spans="1:4" x14ac:dyDescent="0.2">
      <c r="A4046" s="211">
        <v>90831</v>
      </c>
      <c r="B4046" s="208" t="s">
        <v>15959</v>
      </c>
      <c r="C4046" s="208" t="s">
        <v>281</v>
      </c>
      <c r="D4046" s="212" t="s">
        <v>20197</v>
      </c>
    </row>
    <row r="4047" spans="1:4" x14ac:dyDescent="0.2">
      <c r="A4047" s="206"/>
      <c r="B4047" s="208" t="s">
        <v>15960</v>
      </c>
      <c r="C4047" s="206"/>
    </row>
    <row r="4048" spans="1:4" x14ac:dyDescent="0.2">
      <c r="A4048" s="206"/>
      <c r="B4048" s="211">
        <v>2015</v>
      </c>
      <c r="C4048" s="206"/>
    </row>
    <row r="4049" spans="1:4" x14ac:dyDescent="0.2">
      <c r="A4049" s="211">
        <v>90841</v>
      </c>
      <c r="B4049" s="208" t="s">
        <v>15961</v>
      </c>
      <c r="C4049" s="208" t="s">
        <v>281</v>
      </c>
      <c r="D4049" s="212" t="s">
        <v>20198</v>
      </c>
    </row>
    <row r="4050" spans="1:4" x14ac:dyDescent="0.2">
      <c r="A4050" s="206"/>
      <c r="B4050" s="208" t="s">
        <v>15962</v>
      </c>
      <c r="C4050" s="206"/>
    </row>
    <row r="4051" spans="1:4" x14ac:dyDescent="0.2">
      <c r="A4051" s="206"/>
      <c r="B4051" s="208" t="s">
        <v>15963</v>
      </c>
      <c r="C4051" s="206"/>
    </row>
    <row r="4052" spans="1:4" x14ac:dyDescent="0.2">
      <c r="A4052" s="206"/>
      <c r="B4052" s="208" t="s">
        <v>15964</v>
      </c>
      <c r="C4052" s="206"/>
    </row>
    <row r="4053" spans="1:4" x14ac:dyDescent="0.2">
      <c r="A4053" s="211">
        <v>90842</v>
      </c>
      <c r="B4053" s="208" t="s">
        <v>15961</v>
      </c>
      <c r="C4053" s="208" t="s">
        <v>281</v>
      </c>
      <c r="D4053" s="212" t="s">
        <v>20199</v>
      </c>
    </row>
    <row r="4054" spans="1:4" x14ac:dyDescent="0.2">
      <c r="A4054" s="206"/>
      <c r="B4054" s="208" t="s">
        <v>15965</v>
      </c>
      <c r="C4054" s="206"/>
    </row>
    <row r="4055" spans="1:4" x14ac:dyDescent="0.2">
      <c r="A4055" s="206"/>
      <c r="B4055" s="208" t="s">
        <v>15963</v>
      </c>
      <c r="C4055" s="206"/>
    </row>
    <row r="4056" spans="1:4" x14ac:dyDescent="0.2">
      <c r="A4056" s="206"/>
      <c r="B4056" s="208" t="s">
        <v>15964</v>
      </c>
      <c r="C4056" s="206"/>
    </row>
    <row r="4057" spans="1:4" x14ac:dyDescent="0.2">
      <c r="A4057" s="211">
        <v>90843</v>
      </c>
      <c r="B4057" s="208" t="s">
        <v>15961</v>
      </c>
      <c r="C4057" s="208" t="s">
        <v>281</v>
      </c>
      <c r="D4057" s="212" t="s">
        <v>20200</v>
      </c>
    </row>
    <row r="4058" spans="1:4" x14ac:dyDescent="0.2">
      <c r="A4058" s="206"/>
      <c r="B4058" s="208" t="s">
        <v>15966</v>
      </c>
      <c r="C4058" s="206"/>
    </row>
    <row r="4059" spans="1:4" x14ac:dyDescent="0.2">
      <c r="A4059" s="206"/>
      <c r="B4059" s="208" t="s">
        <v>15963</v>
      </c>
      <c r="C4059" s="206"/>
    </row>
    <row r="4060" spans="1:4" x14ac:dyDescent="0.2">
      <c r="A4060" s="206"/>
      <c r="B4060" s="208" t="s">
        <v>15964</v>
      </c>
      <c r="C4060" s="206"/>
    </row>
    <row r="4061" spans="1:4" x14ac:dyDescent="0.2">
      <c r="A4061" s="211">
        <v>90844</v>
      </c>
      <c r="B4061" s="208" t="s">
        <v>15961</v>
      </c>
      <c r="C4061" s="208" t="s">
        <v>281</v>
      </c>
      <c r="D4061" s="212" t="s">
        <v>20201</v>
      </c>
    </row>
    <row r="4062" spans="1:4" x14ac:dyDescent="0.2">
      <c r="A4062" s="206"/>
      <c r="B4062" s="208" t="s">
        <v>15967</v>
      </c>
      <c r="C4062" s="206"/>
    </row>
    <row r="4063" spans="1:4" x14ac:dyDescent="0.2">
      <c r="A4063" s="206"/>
      <c r="B4063" s="208" t="s">
        <v>15963</v>
      </c>
      <c r="C4063" s="206"/>
    </row>
    <row r="4064" spans="1:4" x14ac:dyDescent="0.2">
      <c r="A4064" s="206"/>
      <c r="B4064" s="208" t="s">
        <v>15964</v>
      </c>
      <c r="C4064" s="206"/>
    </row>
    <row r="4065" spans="1:4" x14ac:dyDescent="0.2">
      <c r="A4065" s="211">
        <v>90847</v>
      </c>
      <c r="B4065" s="208" t="s">
        <v>15961</v>
      </c>
      <c r="C4065" s="208" t="s">
        <v>281</v>
      </c>
      <c r="D4065" s="212" t="s">
        <v>20202</v>
      </c>
    </row>
    <row r="4066" spans="1:4" x14ac:dyDescent="0.2">
      <c r="A4066" s="206"/>
      <c r="B4066" s="208" t="s">
        <v>15962</v>
      </c>
      <c r="C4066" s="206"/>
    </row>
    <row r="4067" spans="1:4" x14ac:dyDescent="0.2">
      <c r="A4067" s="206"/>
      <c r="B4067" s="208" t="s">
        <v>15968</v>
      </c>
      <c r="C4067" s="206"/>
    </row>
    <row r="4068" spans="1:4" x14ac:dyDescent="0.2">
      <c r="A4068" s="206"/>
      <c r="B4068" s="208" t="s">
        <v>15969</v>
      </c>
      <c r="C4068" s="206"/>
    </row>
    <row r="4069" spans="1:4" x14ac:dyDescent="0.2">
      <c r="A4069" s="211">
        <v>90848</v>
      </c>
      <c r="B4069" s="208" t="s">
        <v>15961</v>
      </c>
      <c r="C4069" s="208" t="s">
        <v>281</v>
      </c>
      <c r="D4069" s="212" t="s">
        <v>20203</v>
      </c>
    </row>
    <row r="4070" spans="1:4" x14ac:dyDescent="0.2">
      <c r="A4070" s="206"/>
      <c r="B4070" s="206"/>
      <c r="C4070" s="206"/>
    </row>
    <row r="4071" spans="1:4" x14ac:dyDescent="0.2">
      <c r="A4071" s="205" t="s">
        <v>7299</v>
      </c>
      <c r="B4071" s="206"/>
      <c r="C4071" s="206"/>
      <c r="D4071" s="207" t="s">
        <v>15970</v>
      </c>
    </row>
    <row r="4072" spans="1:4" x14ac:dyDescent="0.2">
      <c r="A4072" s="208" t="s">
        <v>7300</v>
      </c>
      <c r="B4072" s="206"/>
      <c r="C4072" s="208" t="s">
        <v>15391</v>
      </c>
    </row>
    <row r="4073" spans="1:4" x14ac:dyDescent="0.2">
      <c r="A4073" s="206"/>
      <c r="B4073" s="206"/>
      <c r="C4073" s="208" t="s">
        <v>15392</v>
      </c>
    </row>
    <row r="4074" spans="1:4" x14ac:dyDescent="0.2">
      <c r="A4074" s="208" t="s">
        <v>15393</v>
      </c>
      <c r="B4074" s="208" t="s">
        <v>15394</v>
      </c>
      <c r="C4074" s="206"/>
    </row>
    <row r="4075" spans="1:4" x14ac:dyDescent="0.2">
      <c r="A4075" s="208" t="s">
        <v>7301</v>
      </c>
      <c r="B4075" s="208" t="s">
        <v>7302</v>
      </c>
      <c r="C4075" s="206"/>
    </row>
    <row r="4076" spans="1:4" x14ac:dyDescent="0.2">
      <c r="A4076" s="208" t="s">
        <v>7303</v>
      </c>
      <c r="B4076" s="206"/>
      <c r="C4076" s="208" t="s">
        <v>7304</v>
      </c>
      <c r="D4076" s="207" t="s">
        <v>15395</v>
      </c>
    </row>
    <row r="4077" spans="1:4" x14ac:dyDescent="0.2">
      <c r="A4077" s="209" t="s">
        <v>40</v>
      </c>
      <c r="B4077" s="209" t="s">
        <v>7305</v>
      </c>
      <c r="C4077" s="209" t="s">
        <v>7306</v>
      </c>
      <c r="D4077" s="210" t="s">
        <v>7307</v>
      </c>
    </row>
    <row r="4078" spans="1:4" x14ac:dyDescent="0.2">
      <c r="A4078" s="208" t="s">
        <v>7476</v>
      </c>
      <c r="B4078" s="208" t="s">
        <v>7477</v>
      </c>
      <c r="C4078" s="206"/>
    </row>
    <row r="4079" spans="1:4" x14ac:dyDescent="0.2">
      <c r="A4079" s="206"/>
      <c r="B4079" s="208" t="s">
        <v>15965</v>
      </c>
      <c r="C4079" s="206"/>
    </row>
    <row r="4080" spans="1:4" x14ac:dyDescent="0.2">
      <c r="A4080" s="206"/>
      <c r="B4080" s="208" t="s">
        <v>15968</v>
      </c>
      <c r="C4080" s="206"/>
    </row>
    <row r="4081" spans="1:4" x14ac:dyDescent="0.2">
      <c r="A4081" s="206"/>
      <c r="B4081" s="208" t="s">
        <v>15969</v>
      </c>
      <c r="C4081" s="206"/>
    </row>
    <row r="4082" spans="1:4" x14ac:dyDescent="0.2">
      <c r="A4082" s="211">
        <v>90849</v>
      </c>
      <c r="B4082" s="208" t="s">
        <v>15961</v>
      </c>
      <c r="C4082" s="208" t="s">
        <v>281</v>
      </c>
      <c r="D4082" s="212" t="s">
        <v>20204</v>
      </c>
    </row>
    <row r="4083" spans="1:4" x14ac:dyDescent="0.2">
      <c r="A4083" s="206"/>
      <c r="B4083" s="208" t="s">
        <v>15966</v>
      </c>
      <c r="C4083" s="206"/>
    </row>
    <row r="4084" spans="1:4" x14ac:dyDescent="0.2">
      <c r="A4084" s="206"/>
      <c r="B4084" s="208" t="s">
        <v>15968</v>
      </c>
      <c r="C4084" s="206"/>
    </row>
    <row r="4085" spans="1:4" x14ac:dyDescent="0.2">
      <c r="A4085" s="206"/>
      <c r="B4085" s="208" t="s">
        <v>15969</v>
      </c>
      <c r="C4085" s="206"/>
    </row>
    <row r="4086" spans="1:4" x14ac:dyDescent="0.2">
      <c r="A4086" s="211">
        <v>90850</v>
      </c>
      <c r="B4086" s="208" t="s">
        <v>15961</v>
      </c>
      <c r="C4086" s="208" t="s">
        <v>281</v>
      </c>
      <c r="D4086" s="212" t="s">
        <v>20205</v>
      </c>
    </row>
    <row r="4087" spans="1:4" x14ac:dyDescent="0.2">
      <c r="A4087" s="206"/>
      <c r="B4087" s="208" t="s">
        <v>15967</v>
      </c>
      <c r="C4087" s="206"/>
    </row>
    <row r="4088" spans="1:4" x14ac:dyDescent="0.2">
      <c r="A4088" s="206"/>
      <c r="B4088" s="208" t="s">
        <v>15968</v>
      </c>
      <c r="C4088" s="206"/>
    </row>
    <row r="4089" spans="1:4" x14ac:dyDescent="0.2">
      <c r="A4089" s="206"/>
      <c r="B4089" s="208" t="s">
        <v>15969</v>
      </c>
      <c r="C4089" s="206"/>
    </row>
    <row r="4090" spans="1:4" x14ac:dyDescent="0.2">
      <c r="A4090" s="211">
        <v>91009</v>
      </c>
      <c r="B4090" s="208" t="s">
        <v>15971</v>
      </c>
      <c r="C4090" s="208" t="s">
        <v>281</v>
      </c>
      <c r="D4090" s="212" t="s">
        <v>20206</v>
      </c>
    </row>
    <row r="4091" spans="1:4" x14ac:dyDescent="0.2">
      <c r="A4091" s="206"/>
      <c r="B4091" s="208" t="s">
        <v>15972</v>
      </c>
      <c r="C4091" s="206"/>
    </row>
    <row r="4092" spans="1:4" x14ac:dyDescent="0.2">
      <c r="A4092" s="206"/>
      <c r="B4092" s="211">
        <v>2015</v>
      </c>
      <c r="C4092" s="206"/>
    </row>
    <row r="4093" spans="1:4" x14ac:dyDescent="0.2">
      <c r="A4093" s="211">
        <v>91010</v>
      </c>
      <c r="B4093" s="208" t="s">
        <v>15973</v>
      </c>
      <c r="C4093" s="208" t="s">
        <v>281</v>
      </c>
      <c r="D4093" s="212" t="s">
        <v>20207</v>
      </c>
    </row>
    <row r="4094" spans="1:4" x14ac:dyDescent="0.2">
      <c r="A4094" s="206"/>
      <c r="B4094" s="208" t="s">
        <v>15972</v>
      </c>
      <c r="C4094" s="206"/>
    </row>
    <row r="4095" spans="1:4" x14ac:dyDescent="0.2">
      <c r="A4095" s="206"/>
      <c r="B4095" s="211">
        <v>2015</v>
      </c>
      <c r="C4095" s="206"/>
    </row>
    <row r="4096" spans="1:4" x14ac:dyDescent="0.2">
      <c r="A4096" s="211">
        <v>91011</v>
      </c>
      <c r="B4096" s="208" t="s">
        <v>15974</v>
      </c>
      <c r="C4096" s="208" t="s">
        <v>281</v>
      </c>
      <c r="D4096" s="212" t="s">
        <v>20208</v>
      </c>
    </row>
    <row r="4097" spans="1:4" x14ac:dyDescent="0.2">
      <c r="A4097" s="206"/>
      <c r="B4097" s="208" t="s">
        <v>15972</v>
      </c>
      <c r="C4097" s="206"/>
    </row>
    <row r="4098" spans="1:4" x14ac:dyDescent="0.2">
      <c r="A4098" s="206"/>
      <c r="B4098" s="211">
        <v>2015</v>
      </c>
      <c r="C4098" s="206"/>
    </row>
    <row r="4099" spans="1:4" x14ac:dyDescent="0.2">
      <c r="A4099" s="211">
        <v>91012</v>
      </c>
      <c r="B4099" s="208" t="s">
        <v>15975</v>
      </c>
      <c r="C4099" s="208" t="s">
        <v>281</v>
      </c>
      <c r="D4099" s="212" t="s">
        <v>20209</v>
      </c>
    </row>
    <row r="4100" spans="1:4" x14ac:dyDescent="0.2">
      <c r="A4100" s="206"/>
      <c r="B4100" s="208" t="s">
        <v>15972</v>
      </c>
      <c r="C4100" s="206"/>
    </row>
    <row r="4101" spans="1:4" x14ac:dyDescent="0.2">
      <c r="A4101" s="206"/>
      <c r="B4101" s="211">
        <v>2015</v>
      </c>
      <c r="C4101" s="206"/>
    </row>
    <row r="4102" spans="1:4" x14ac:dyDescent="0.2">
      <c r="A4102" s="211">
        <v>91013</v>
      </c>
      <c r="B4102" s="208" t="s">
        <v>15976</v>
      </c>
      <c r="C4102" s="208" t="s">
        <v>281</v>
      </c>
      <c r="D4102" s="212" t="s">
        <v>20210</v>
      </c>
    </row>
    <row r="4103" spans="1:4" x14ac:dyDescent="0.2">
      <c r="A4103" s="206"/>
      <c r="B4103" s="208" t="s">
        <v>15977</v>
      </c>
      <c r="C4103" s="206"/>
    </row>
    <row r="4104" spans="1:4" x14ac:dyDescent="0.2">
      <c r="A4104" s="206"/>
      <c r="B4104" s="208" t="s">
        <v>15978</v>
      </c>
      <c r="C4104" s="206"/>
    </row>
    <row r="4105" spans="1:4" x14ac:dyDescent="0.2">
      <c r="A4105" s="206"/>
      <c r="B4105" s="208" t="s">
        <v>15883</v>
      </c>
      <c r="C4105" s="206"/>
    </row>
    <row r="4106" spans="1:4" x14ac:dyDescent="0.2">
      <c r="A4106" s="211">
        <v>91014</v>
      </c>
      <c r="B4106" s="208" t="s">
        <v>15976</v>
      </c>
      <c r="C4106" s="208" t="s">
        <v>281</v>
      </c>
      <c r="D4106" s="212" t="s">
        <v>20211</v>
      </c>
    </row>
    <row r="4107" spans="1:4" x14ac:dyDescent="0.2">
      <c r="A4107" s="206"/>
      <c r="B4107" s="206"/>
      <c r="C4107" s="206"/>
    </row>
    <row r="4108" spans="1:4" x14ac:dyDescent="0.2">
      <c r="A4108" s="205" t="s">
        <v>7299</v>
      </c>
      <c r="B4108" s="206"/>
      <c r="C4108" s="206"/>
      <c r="D4108" s="207" t="s">
        <v>15979</v>
      </c>
    </row>
    <row r="4109" spans="1:4" x14ac:dyDescent="0.2">
      <c r="A4109" s="208" t="s">
        <v>7300</v>
      </c>
      <c r="B4109" s="206"/>
      <c r="C4109" s="208" t="s">
        <v>15391</v>
      </c>
    </row>
    <row r="4110" spans="1:4" x14ac:dyDescent="0.2">
      <c r="A4110" s="206"/>
      <c r="B4110" s="206"/>
      <c r="C4110" s="208" t="s">
        <v>15392</v>
      </c>
    </row>
    <row r="4111" spans="1:4" x14ac:dyDescent="0.2">
      <c r="A4111" s="208" t="s">
        <v>15393</v>
      </c>
      <c r="B4111" s="208" t="s">
        <v>15394</v>
      </c>
      <c r="C4111" s="206"/>
    </row>
    <row r="4112" spans="1:4" x14ac:dyDescent="0.2">
      <c r="A4112" s="208" t="s">
        <v>7301</v>
      </c>
      <c r="B4112" s="208" t="s">
        <v>7302</v>
      </c>
      <c r="C4112" s="206"/>
    </row>
    <row r="4113" spans="1:4" x14ac:dyDescent="0.2">
      <c r="A4113" s="208" t="s">
        <v>7303</v>
      </c>
      <c r="B4113" s="206"/>
      <c r="C4113" s="208" t="s">
        <v>7304</v>
      </c>
      <c r="D4113" s="207" t="s">
        <v>15395</v>
      </c>
    </row>
    <row r="4114" spans="1:4" x14ac:dyDescent="0.2">
      <c r="A4114" s="209" t="s">
        <v>40</v>
      </c>
      <c r="B4114" s="209" t="s">
        <v>7305</v>
      </c>
      <c r="C4114" s="209" t="s">
        <v>7306</v>
      </c>
      <c r="D4114" s="210" t="s">
        <v>7307</v>
      </c>
    </row>
    <row r="4115" spans="1:4" x14ac:dyDescent="0.2">
      <c r="A4115" s="208" t="s">
        <v>7476</v>
      </c>
      <c r="B4115" s="208" t="s">
        <v>7477</v>
      </c>
      <c r="C4115" s="206"/>
    </row>
    <row r="4116" spans="1:4" x14ac:dyDescent="0.2">
      <c r="A4116" s="206"/>
      <c r="B4116" s="208" t="s">
        <v>15980</v>
      </c>
      <c r="C4116" s="206"/>
    </row>
    <row r="4117" spans="1:4" x14ac:dyDescent="0.2">
      <c r="A4117" s="206"/>
      <c r="B4117" s="208" t="s">
        <v>15978</v>
      </c>
      <c r="C4117" s="206"/>
    </row>
    <row r="4118" spans="1:4" x14ac:dyDescent="0.2">
      <c r="A4118" s="206"/>
      <c r="B4118" s="208" t="s">
        <v>15883</v>
      </c>
      <c r="C4118" s="206"/>
    </row>
    <row r="4119" spans="1:4" x14ac:dyDescent="0.2">
      <c r="A4119" s="211">
        <v>91015</v>
      </c>
      <c r="B4119" s="208" t="s">
        <v>15976</v>
      </c>
      <c r="C4119" s="208" t="s">
        <v>281</v>
      </c>
      <c r="D4119" s="212" t="s">
        <v>20212</v>
      </c>
    </row>
    <row r="4120" spans="1:4" x14ac:dyDescent="0.2">
      <c r="A4120" s="206"/>
      <c r="B4120" s="208" t="s">
        <v>15981</v>
      </c>
      <c r="C4120" s="206"/>
    </row>
    <row r="4121" spans="1:4" x14ac:dyDescent="0.2">
      <c r="A4121" s="206"/>
      <c r="B4121" s="208" t="s">
        <v>15982</v>
      </c>
      <c r="C4121" s="206"/>
    </row>
    <row r="4122" spans="1:4" x14ac:dyDescent="0.2">
      <c r="A4122" s="206"/>
      <c r="B4122" s="208" t="s">
        <v>15883</v>
      </c>
      <c r="C4122" s="206"/>
    </row>
    <row r="4123" spans="1:4" x14ac:dyDescent="0.2">
      <c r="A4123" s="211">
        <v>91016</v>
      </c>
      <c r="B4123" s="208" t="s">
        <v>15976</v>
      </c>
      <c r="C4123" s="208" t="s">
        <v>281</v>
      </c>
      <c r="D4123" s="212" t="s">
        <v>20213</v>
      </c>
    </row>
    <row r="4124" spans="1:4" x14ac:dyDescent="0.2">
      <c r="A4124" s="206"/>
      <c r="B4124" s="208" t="s">
        <v>15983</v>
      </c>
      <c r="C4124" s="206"/>
    </row>
    <row r="4125" spans="1:4" x14ac:dyDescent="0.2">
      <c r="A4125" s="206"/>
      <c r="B4125" s="208" t="s">
        <v>15982</v>
      </c>
      <c r="C4125" s="206"/>
    </row>
    <row r="4126" spans="1:4" x14ac:dyDescent="0.2">
      <c r="A4126" s="206"/>
      <c r="B4126" s="208" t="s">
        <v>15984</v>
      </c>
      <c r="C4126" s="206"/>
    </row>
    <row r="4127" spans="1:4" x14ac:dyDescent="0.2">
      <c r="A4127" s="211">
        <v>91286</v>
      </c>
      <c r="B4127" s="208" t="s">
        <v>15985</v>
      </c>
      <c r="C4127" s="208" t="s">
        <v>281</v>
      </c>
      <c r="D4127" s="212" t="s">
        <v>20214</v>
      </c>
    </row>
    <row r="4128" spans="1:4" x14ac:dyDescent="0.2">
      <c r="A4128" s="206"/>
      <c r="B4128" s="208" t="s">
        <v>15986</v>
      </c>
      <c r="C4128" s="206"/>
    </row>
    <row r="4129" spans="1:4" x14ac:dyDescent="0.2">
      <c r="A4129" s="211">
        <v>91287</v>
      </c>
      <c r="B4129" s="208" t="s">
        <v>15987</v>
      </c>
      <c r="C4129" s="208" t="s">
        <v>281</v>
      </c>
      <c r="D4129" s="212" t="s">
        <v>20215</v>
      </c>
    </row>
    <row r="4130" spans="1:4" x14ac:dyDescent="0.2">
      <c r="A4130" s="206"/>
      <c r="B4130" s="208" t="s">
        <v>15986</v>
      </c>
      <c r="C4130" s="206"/>
    </row>
    <row r="4131" spans="1:4" x14ac:dyDescent="0.2">
      <c r="A4131" s="211">
        <v>91288</v>
      </c>
      <c r="B4131" s="208" t="s">
        <v>15988</v>
      </c>
      <c r="C4131" s="208" t="s">
        <v>281</v>
      </c>
      <c r="D4131" s="212" t="s">
        <v>20216</v>
      </c>
    </row>
    <row r="4132" spans="1:4" x14ac:dyDescent="0.2">
      <c r="A4132" s="206"/>
      <c r="B4132" s="208" t="s">
        <v>15986</v>
      </c>
      <c r="C4132" s="206"/>
    </row>
    <row r="4133" spans="1:4" x14ac:dyDescent="0.2">
      <c r="A4133" s="211">
        <v>91290</v>
      </c>
      <c r="B4133" s="208" t="s">
        <v>15989</v>
      </c>
      <c r="C4133" s="208" t="s">
        <v>281</v>
      </c>
      <c r="D4133" s="212" t="s">
        <v>6134</v>
      </c>
    </row>
    <row r="4134" spans="1:4" x14ac:dyDescent="0.2">
      <c r="A4134" s="206"/>
      <c r="B4134" s="208" t="s">
        <v>15986</v>
      </c>
      <c r="C4134" s="206"/>
    </row>
    <row r="4135" spans="1:4" x14ac:dyDescent="0.2">
      <c r="A4135" s="211">
        <v>91291</v>
      </c>
      <c r="B4135" s="208" t="s">
        <v>15937</v>
      </c>
      <c r="C4135" s="208" t="s">
        <v>281</v>
      </c>
      <c r="D4135" s="212" t="s">
        <v>20217</v>
      </c>
    </row>
    <row r="4136" spans="1:4" x14ac:dyDescent="0.2">
      <c r="A4136" s="206"/>
      <c r="B4136" s="208" t="s">
        <v>15990</v>
      </c>
      <c r="C4136" s="206"/>
    </row>
    <row r="4137" spans="1:4" x14ac:dyDescent="0.2">
      <c r="A4137" s="211">
        <v>91292</v>
      </c>
      <c r="B4137" s="208" t="s">
        <v>15940</v>
      </c>
      <c r="C4137" s="208" t="s">
        <v>281</v>
      </c>
      <c r="D4137" s="212" t="s">
        <v>20218</v>
      </c>
    </row>
    <row r="4138" spans="1:4" x14ac:dyDescent="0.2">
      <c r="A4138" s="206"/>
      <c r="B4138" s="208" t="s">
        <v>15990</v>
      </c>
      <c r="C4138" s="206"/>
    </row>
    <row r="4139" spans="1:4" x14ac:dyDescent="0.2">
      <c r="A4139" s="211">
        <v>91293</v>
      </c>
      <c r="B4139" s="208" t="s">
        <v>15942</v>
      </c>
      <c r="C4139" s="208" t="s">
        <v>281</v>
      </c>
      <c r="D4139" s="212" t="s">
        <v>20219</v>
      </c>
    </row>
    <row r="4140" spans="1:4" x14ac:dyDescent="0.2">
      <c r="A4140" s="206"/>
      <c r="B4140" s="208" t="s">
        <v>15990</v>
      </c>
      <c r="C4140" s="206"/>
    </row>
    <row r="4141" spans="1:4" x14ac:dyDescent="0.2">
      <c r="A4141" s="211">
        <v>91294</v>
      </c>
      <c r="B4141" s="208" t="s">
        <v>15943</v>
      </c>
      <c r="C4141" s="208" t="s">
        <v>281</v>
      </c>
      <c r="D4141" s="212" t="s">
        <v>20220</v>
      </c>
    </row>
    <row r="4142" spans="1:4" x14ac:dyDescent="0.2">
      <c r="A4142" s="206"/>
      <c r="B4142" s="208" t="s">
        <v>15990</v>
      </c>
      <c r="C4142" s="206"/>
    </row>
    <row r="4143" spans="1:4" x14ac:dyDescent="0.2">
      <c r="A4143" s="211">
        <v>91295</v>
      </c>
      <c r="B4143" s="208" t="s">
        <v>15991</v>
      </c>
      <c r="C4143" s="208" t="s">
        <v>274</v>
      </c>
      <c r="D4143" s="212" t="s">
        <v>20221</v>
      </c>
    </row>
    <row r="4144" spans="1:4" x14ac:dyDescent="0.2">
      <c r="A4144" s="206"/>
      <c r="B4144" s="206"/>
      <c r="C4144" s="206"/>
    </row>
    <row r="4145" spans="1:4" x14ac:dyDescent="0.2">
      <c r="A4145" s="205" t="s">
        <v>7299</v>
      </c>
      <c r="B4145" s="206"/>
      <c r="C4145" s="206"/>
      <c r="D4145" s="207" t="s">
        <v>15992</v>
      </c>
    </row>
    <row r="4146" spans="1:4" x14ac:dyDescent="0.2">
      <c r="A4146" s="208" t="s">
        <v>7300</v>
      </c>
      <c r="B4146" s="206"/>
      <c r="C4146" s="208" t="s">
        <v>15391</v>
      </c>
    </row>
    <row r="4147" spans="1:4" x14ac:dyDescent="0.2">
      <c r="A4147" s="206"/>
      <c r="B4147" s="206"/>
      <c r="C4147" s="208" t="s">
        <v>15392</v>
      </c>
    </row>
    <row r="4148" spans="1:4" x14ac:dyDescent="0.2">
      <c r="A4148" s="208" t="s">
        <v>15393</v>
      </c>
      <c r="B4148" s="208" t="s">
        <v>15394</v>
      </c>
      <c r="C4148" s="206"/>
    </row>
    <row r="4149" spans="1:4" x14ac:dyDescent="0.2">
      <c r="A4149" s="208" t="s">
        <v>7301</v>
      </c>
      <c r="B4149" s="208" t="s">
        <v>7302</v>
      </c>
      <c r="C4149" s="206"/>
    </row>
    <row r="4150" spans="1:4" x14ac:dyDescent="0.2">
      <c r="A4150" s="208" t="s">
        <v>7303</v>
      </c>
      <c r="B4150" s="206"/>
      <c r="C4150" s="208" t="s">
        <v>7304</v>
      </c>
      <c r="D4150" s="207" t="s">
        <v>15395</v>
      </c>
    </row>
    <row r="4151" spans="1:4" x14ac:dyDescent="0.2">
      <c r="A4151" s="209" t="s">
        <v>40</v>
      </c>
      <c r="B4151" s="209" t="s">
        <v>7305</v>
      </c>
      <c r="C4151" s="209" t="s">
        <v>7306</v>
      </c>
      <c r="D4151" s="210" t="s">
        <v>7307</v>
      </c>
    </row>
    <row r="4152" spans="1:4" x14ac:dyDescent="0.2">
      <c r="A4152" s="208" t="s">
        <v>7476</v>
      </c>
      <c r="B4152" s="208" t="s">
        <v>7477</v>
      </c>
      <c r="C4152" s="206"/>
    </row>
    <row r="4153" spans="1:4" x14ac:dyDescent="0.2">
      <c r="A4153" s="206"/>
      <c r="B4153" s="208" t="s">
        <v>15993</v>
      </c>
      <c r="C4153" s="206"/>
    </row>
    <row r="4154" spans="1:4" x14ac:dyDescent="0.2">
      <c r="A4154" s="206"/>
      <c r="B4154" s="211">
        <v>5</v>
      </c>
      <c r="C4154" s="206"/>
    </row>
    <row r="4155" spans="1:4" x14ac:dyDescent="0.2">
      <c r="A4155" s="211">
        <v>91296</v>
      </c>
      <c r="B4155" s="208" t="s">
        <v>15994</v>
      </c>
      <c r="C4155" s="208" t="s">
        <v>274</v>
      </c>
      <c r="D4155" s="212" t="s">
        <v>6966</v>
      </c>
    </row>
    <row r="4156" spans="1:4" x14ac:dyDescent="0.2">
      <c r="A4156" s="206"/>
      <c r="B4156" s="208" t="s">
        <v>15993</v>
      </c>
      <c r="C4156" s="206"/>
    </row>
    <row r="4157" spans="1:4" x14ac:dyDescent="0.2">
      <c r="A4157" s="206"/>
      <c r="B4157" s="211">
        <v>5</v>
      </c>
      <c r="C4157" s="206"/>
    </row>
    <row r="4158" spans="1:4" x14ac:dyDescent="0.2">
      <c r="A4158" s="211">
        <v>91297</v>
      </c>
      <c r="B4158" s="208" t="s">
        <v>15995</v>
      </c>
      <c r="C4158" s="208" t="s">
        <v>281</v>
      </c>
      <c r="D4158" s="212" t="s">
        <v>20222</v>
      </c>
    </row>
    <row r="4159" spans="1:4" x14ac:dyDescent="0.2">
      <c r="A4159" s="206"/>
      <c r="B4159" s="208" t="s">
        <v>15996</v>
      </c>
      <c r="C4159" s="206"/>
    </row>
    <row r="4160" spans="1:4" x14ac:dyDescent="0.2">
      <c r="A4160" s="206"/>
      <c r="B4160" s="208" t="s">
        <v>10009</v>
      </c>
      <c r="C4160" s="206"/>
    </row>
    <row r="4161" spans="1:4" x14ac:dyDescent="0.2">
      <c r="A4161" s="211">
        <v>91298</v>
      </c>
      <c r="B4161" s="208" t="s">
        <v>15997</v>
      </c>
      <c r="C4161" s="208" t="s">
        <v>274</v>
      </c>
      <c r="D4161" s="212" t="s">
        <v>20223</v>
      </c>
    </row>
    <row r="4162" spans="1:4" x14ac:dyDescent="0.2">
      <c r="A4162" s="206"/>
      <c r="B4162" s="208" t="s">
        <v>15998</v>
      </c>
      <c r="C4162" s="206"/>
    </row>
    <row r="4163" spans="1:4" x14ac:dyDescent="0.2">
      <c r="A4163" s="206"/>
      <c r="B4163" s="208" t="s">
        <v>15824</v>
      </c>
      <c r="C4163" s="206"/>
    </row>
    <row r="4164" spans="1:4" x14ac:dyDescent="0.2">
      <c r="A4164" s="211">
        <v>91299</v>
      </c>
      <c r="B4164" s="208" t="s">
        <v>15999</v>
      </c>
      <c r="C4164" s="208" t="s">
        <v>274</v>
      </c>
      <c r="D4164" s="212" t="s">
        <v>20224</v>
      </c>
    </row>
    <row r="4165" spans="1:4" x14ac:dyDescent="0.2">
      <c r="A4165" s="206"/>
      <c r="B4165" s="208" t="s">
        <v>16000</v>
      </c>
      <c r="C4165" s="206"/>
    </row>
    <row r="4166" spans="1:4" x14ac:dyDescent="0.2">
      <c r="A4166" s="206"/>
      <c r="B4166" s="208" t="s">
        <v>16001</v>
      </c>
      <c r="C4166" s="206"/>
    </row>
    <row r="4167" spans="1:4" x14ac:dyDescent="0.2">
      <c r="A4167" s="211">
        <v>91300</v>
      </c>
      <c r="B4167" s="208" t="s">
        <v>15949</v>
      </c>
      <c r="C4167" s="208" t="s">
        <v>281</v>
      </c>
      <c r="D4167" s="212" t="s">
        <v>6094</v>
      </c>
    </row>
    <row r="4168" spans="1:4" x14ac:dyDescent="0.2">
      <c r="A4168" s="206"/>
      <c r="B4168" s="208" t="s">
        <v>16002</v>
      </c>
      <c r="C4168" s="206"/>
    </row>
    <row r="4169" spans="1:4" x14ac:dyDescent="0.2">
      <c r="A4169" s="211">
        <v>91301</v>
      </c>
      <c r="B4169" s="208" t="s">
        <v>15951</v>
      </c>
      <c r="C4169" s="208" t="s">
        <v>281</v>
      </c>
      <c r="D4169" s="212" t="s">
        <v>6133</v>
      </c>
    </row>
    <row r="4170" spans="1:4" x14ac:dyDescent="0.2">
      <c r="A4170" s="206"/>
      <c r="B4170" s="208" t="s">
        <v>16002</v>
      </c>
      <c r="C4170" s="206"/>
    </row>
    <row r="4171" spans="1:4" x14ac:dyDescent="0.2">
      <c r="A4171" s="211">
        <v>91302</v>
      </c>
      <c r="B4171" s="208" t="s">
        <v>15953</v>
      </c>
      <c r="C4171" s="208" t="s">
        <v>281</v>
      </c>
      <c r="D4171" s="212" t="s">
        <v>18589</v>
      </c>
    </row>
    <row r="4172" spans="1:4" x14ac:dyDescent="0.2">
      <c r="A4172" s="206"/>
      <c r="B4172" s="208" t="s">
        <v>16002</v>
      </c>
      <c r="C4172" s="206"/>
    </row>
    <row r="4173" spans="1:4" x14ac:dyDescent="0.2">
      <c r="A4173" s="211">
        <v>91303</v>
      </c>
      <c r="B4173" s="208" t="s">
        <v>15955</v>
      </c>
      <c r="C4173" s="208" t="s">
        <v>281</v>
      </c>
      <c r="D4173" s="212" t="s">
        <v>6441</v>
      </c>
    </row>
    <row r="4174" spans="1:4" x14ac:dyDescent="0.2">
      <c r="A4174" s="206"/>
      <c r="B4174" s="208" t="s">
        <v>16003</v>
      </c>
      <c r="C4174" s="206"/>
    </row>
    <row r="4175" spans="1:4" x14ac:dyDescent="0.2">
      <c r="A4175" s="211">
        <v>91304</v>
      </c>
      <c r="B4175" s="208" t="s">
        <v>15957</v>
      </c>
      <c r="C4175" s="208" t="s">
        <v>281</v>
      </c>
      <c r="D4175" s="212" t="s">
        <v>5961</v>
      </c>
    </row>
    <row r="4176" spans="1:4" x14ac:dyDescent="0.2">
      <c r="A4176" s="206"/>
      <c r="B4176" s="208" t="s">
        <v>16004</v>
      </c>
      <c r="C4176" s="206"/>
    </row>
    <row r="4177" spans="1:4" x14ac:dyDescent="0.2">
      <c r="A4177" s="206"/>
      <c r="B4177" s="208" t="s">
        <v>15896</v>
      </c>
      <c r="C4177" s="206"/>
    </row>
    <row r="4178" spans="1:4" x14ac:dyDescent="0.2">
      <c r="A4178" s="211">
        <v>91305</v>
      </c>
      <c r="B4178" s="208" t="s">
        <v>15959</v>
      </c>
      <c r="C4178" s="208" t="s">
        <v>281</v>
      </c>
      <c r="D4178" s="212" t="s">
        <v>20225</v>
      </c>
    </row>
    <row r="4179" spans="1:4" x14ac:dyDescent="0.2">
      <c r="A4179" s="206"/>
      <c r="B4179" s="208" t="s">
        <v>16005</v>
      </c>
      <c r="C4179" s="206"/>
    </row>
    <row r="4180" spans="1:4" x14ac:dyDescent="0.2">
      <c r="A4180" s="206"/>
      <c r="B4180" s="208" t="s">
        <v>15896</v>
      </c>
      <c r="C4180" s="206"/>
    </row>
    <row r="4181" spans="1:4" x14ac:dyDescent="0.2">
      <c r="A4181" s="206"/>
      <c r="B4181" s="206"/>
      <c r="C4181" s="206"/>
    </row>
    <row r="4182" spans="1:4" x14ac:dyDescent="0.2">
      <c r="A4182" s="205" t="s">
        <v>7299</v>
      </c>
      <c r="B4182" s="206"/>
      <c r="C4182" s="206"/>
      <c r="D4182" s="207" t="s">
        <v>16006</v>
      </c>
    </row>
    <row r="4183" spans="1:4" x14ac:dyDescent="0.2">
      <c r="A4183" s="208" t="s">
        <v>7300</v>
      </c>
      <c r="B4183" s="206"/>
      <c r="C4183" s="208" t="s">
        <v>15391</v>
      </c>
    </row>
    <row r="4184" spans="1:4" x14ac:dyDescent="0.2">
      <c r="A4184" s="206"/>
      <c r="B4184" s="206"/>
      <c r="C4184" s="208" t="s">
        <v>15392</v>
      </c>
    </row>
    <row r="4185" spans="1:4" x14ac:dyDescent="0.2">
      <c r="A4185" s="208" t="s">
        <v>15393</v>
      </c>
      <c r="B4185" s="208" t="s">
        <v>15394</v>
      </c>
      <c r="C4185" s="206"/>
    </row>
    <row r="4186" spans="1:4" x14ac:dyDescent="0.2">
      <c r="A4186" s="208" t="s">
        <v>7301</v>
      </c>
      <c r="B4186" s="208" t="s">
        <v>7302</v>
      </c>
      <c r="C4186" s="206"/>
    </row>
    <row r="4187" spans="1:4" x14ac:dyDescent="0.2">
      <c r="A4187" s="208" t="s">
        <v>7303</v>
      </c>
      <c r="B4187" s="206"/>
      <c r="C4187" s="208" t="s">
        <v>7304</v>
      </c>
      <c r="D4187" s="207" t="s">
        <v>15395</v>
      </c>
    </row>
    <row r="4188" spans="1:4" x14ac:dyDescent="0.2">
      <c r="A4188" s="209" t="s">
        <v>40</v>
      </c>
      <c r="B4188" s="209" t="s">
        <v>7305</v>
      </c>
      <c r="C4188" s="209" t="s">
        <v>7306</v>
      </c>
      <c r="D4188" s="210" t="s">
        <v>7307</v>
      </c>
    </row>
    <row r="4189" spans="1:4" x14ac:dyDescent="0.2">
      <c r="A4189" s="208" t="s">
        <v>7476</v>
      </c>
      <c r="B4189" s="208" t="s">
        <v>7477</v>
      </c>
      <c r="C4189" s="206"/>
    </row>
    <row r="4190" spans="1:4" x14ac:dyDescent="0.2">
      <c r="A4190" s="211">
        <v>91306</v>
      </c>
      <c r="B4190" s="208" t="s">
        <v>16007</v>
      </c>
      <c r="C4190" s="208" t="s">
        <v>281</v>
      </c>
      <c r="D4190" s="212" t="s">
        <v>20226</v>
      </c>
    </row>
    <row r="4191" spans="1:4" x14ac:dyDescent="0.2">
      <c r="A4191" s="206"/>
      <c r="B4191" s="208" t="s">
        <v>16008</v>
      </c>
      <c r="C4191" s="206"/>
    </row>
    <row r="4192" spans="1:4" x14ac:dyDescent="0.2">
      <c r="A4192" s="211">
        <v>91307</v>
      </c>
      <c r="B4192" s="208" t="s">
        <v>16007</v>
      </c>
      <c r="C4192" s="208" t="s">
        <v>281</v>
      </c>
      <c r="D4192" s="212" t="s">
        <v>19508</v>
      </c>
    </row>
    <row r="4193" spans="1:4" x14ac:dyDescent="0.2">
      <c r="A4193" s="206"/>
      <c r="B4193" s="208" t="s">
        <v>16009</v>
      </c>
      <c r="C4193" s="206"/>
    </row>
    <row r="4194" spans="1:4" x14ac:dyDescent="0.2">
      <c r="A4194" s="211">
        <v>91312</v>
      </c>
      <c r="B4194" s="208" t="s">
        <v>15961</v>
      </c>
      <c r="C4194" s="208" t="s">
        <v>281</v>
      </c>
      <c r="D4194" s="212" t="s">
        <v>20227</v>
      </c>
    </row>
    <row r="4195" spans="1:4" x14ac:dyDescent="0.2">
      <c r="A4195" s="206"/>
      <c r="B4195" s="208" t="s">
        <v>16010</v>
      </c>
      <c r="C4195" s="206"/>
    </row>
    <row r="4196" spans="1:4" x14ac:dyDescent="0.2">
      <c r="A4196" s="206"/>
      <c r="B4196" s="208" t="s">
        <v>16011</v>
      </c>
      <c r="C4196" s="206"/>
    </row>
    <row r="4197" spans="1:4" x14ac:dyDescent="0.2">
      <c r="A4197" s="206"/>
      <c r="B4197" s="208" t="s">
        <v>16012</v>
      </c>
      <c r="C4197" s="206"/>
    </row>
    <row r="4198" spans="1:4" x14ac:dyDescent="0.2">
      <c r="A4198" s="211">
        <v>91313</v>
      </c>
      <c r="B4198" s="208" t="s">
        <v>15961</v>
      </c>
      <c r="C4198" s="208" t="s">
        <v>281</v>
      </c>
      <c r="D4198" s="212" t="s">
        <v>20228</v>
      </c>
    </row>
    <row r="4199" spans="1:4" x14ac:dyDescent="0.2">
      <c r="A4199" s="206"/>
      <c r="B4199" s="208" t="s">
        <v>16013</v>
      </c>
      <c r="C4199" s="206"/>
    </row>
    <row r="4200" spans="1:4" x14ac:dyDescent="0.2">
      <c r="A4200" s="206"/>
      <c r="B4200" s="208" t="s">
        <v>16011</v>
      </c>
      <c r="C4200" s="206"/>
    </row>
    <row r="4201" spans="1:4" x14ac:dyDescent="0.2">
      <c r="A4201" s="206"/>
      <c r="B4201" s="208" t="s">
        <v>16012</v>
      </c>
      <c r="C4201" s="206"/>
    </row>
    <row r="4202" spans="1:4" x14ac:dyDescent="0.2">
      <c r="A4202" s="211">
        <v>91314</v>
      </c>
      <c r="B4202" s="208" t="s">
        <v>15961</v>
      </c>
      <c r="C4202" s="208" t="s">
        <v>281</v>
      </c>
      <c r="D4202" s="212" t="s">
        <v>20229</v>
      </c>
    </row>
    <row r="4203" spans="1:4" x14ac:dyDescent="0.2">
      <c r="A4203" s="206"/>
      <c r="B4203" s="208" t="s">
        <v>16014</v>
      </c>
      <c r="C4203" s="206"/>
    </row>
    <row r="4204" spans="1:4" x14ac:dyDescent="0.2">
      <c r="A4204" s="206"/>
      <c r="B4204" s="208" t="s">
        <v>16011</v>
      </c>
      <c r="C4204" s="206"/>
    </row>
    <row r="4205" spans="1:4" x14ac:dyDescent="0.2">
      <c r="A4205" s="206"/>
      <c r="B4205" s="208" t="s">
        <v>16012</v>
      </c>
      <c r="C4205" s="206"/>
    </row>
    <row r="4206" spans="1:4" x14ac:dyDescent="0.2">
      <c r="A4206" s="211">
        <v>91315</v>
      </c>
      <c r="B4206" s="208" t="s">
        <v>15961</v>
      </c>
      <c r="C4206" s="208" t="s">
        <v>281</v>
      </c>
      <c r="D4206" s="212" t="s">
        <v>20230</v>
      </c>
    </row>
    <row r="4207" spans="1:4" x14ac:dyDescent="0.2">
      <c r="A4207" s="206"/>
      <c r="B4207" s="208" t="s">
        <v>16015</v>
      </c>
      <c r="C4207" s="206"/>
    </row>
    <row r="4208" spans="1:4" x14ac:dyDescent="0.2">
      <c r="A4208" s="206"/>
      <c r="B4208" s="208" t="s">
        <v>16011</v>
      </c>
      <c r="C4208" s="206"/>
    </row>
    <row r="4209" spans="1:4" x14ac:dyDescent="0.2">
      <c r="A4209" s="206"/>
      <c r="B4209" s="208" t="s">
        <v>16012</v>
      </c>
      <c r="C4209" s="206"/>
    </row>
    <row r="4210" spans="1:4" x14ac:dyDescent="0.2">
      <c r="A4210" s="211">
        <v>91318</v>
      </c>
      <c r="B4210" s="208" t="s">
        <v>15961</v>
      </c>
      <c r="C4210" s="208" t="s">
        <v>281</v>
      </c>
      <c r="D4210" s="212" t="s">
        <v>20231</v>
      </c>
    </row>
    <row r="4211" spans="1:4" x14ac:dyDescent="0.2">
      <c r="A4211" s="206"/>
      <c r="B4211" s="208" t="s">
        <v>16010</v>
      </c>
      <c r="C4211" s="206"/>
    </row>
    <row r="4212" spans="1:4" x14ac:dyDescent="0.2">
      <c r="A4212" s="206"/>
      <c r="B4212" s="208" t="s">
        <v>16016</v>
      </c>
      <c r="C4212" s="206"/>
    </row>
    <row r="4213" spans="1:4" x14ac:dyDescent="0.2">
      <c r="A4213" s="206"/>
      <c r="B4213" s="208" t="s">
        <v>16001</v>
      </c>
      <c r="C4213" s="206"/>
    </row>
    <row r="4214" spans="1:4" x14ac:dyDescent="0.2">
      <c r="A4214" s="211">
        <v>91319</v>
      </c>
      <c r="B4214" s="208" t="s">
        <v>15961</v>
      </c>
      <c r="C4214" s="208" t="s">
        <v>281</v>
      </c>
      <c r="D4214" s="212" t="s">
        <v>20232</v>
      </c>
    </row>
    <row r="4215" spans="1:4" x14ac:dyDescent="0.2">
      <c r="A4215" s="206"/>
      <c r="B4215" s="208" t="s">
        <v>16013</v>
      </c>
      <c r="C4215" s="206"/>
    </row>
    <row r="4216" spans="1:4" x14ac:dyDescent="0.2">
      <c r="A4216" s="206"/>
      <c r="B4216" s="208" t="s">
        <v>16016</v>
      </c>
      <c r="C4216" s="206"/>
    </row>
    <row r="4217" spans="1:4" x14ac:dyDescent="0.2">
      <c r="A4217" s="206"/>
      <c r="B4217" s="208" t="s">
        <v>16001</v>
      </c>
      <c r="C4217" s="206"/>
    </row>
    <row r="4218" spans="1:4" x14ac:dyDescent="0.2">
      <c r="A4218" s="206"/>
      <c r="B4218" s="206"/>
      <c r="C4218" s="206"/>
    </row>
    <row r="4219" spans="1:4" x14ac:dyDescent="0.2">
      <c r="A4219" s="205" t="s">
        <v>7299</v>
      </c>
      <c r="B4219" s="206"/>
      <c r="C4219" s="206"/>
      <c r="D4219" s="207" t="s">
        <v>16017</v>
      </c>
    </row>
    <row r="4220" spans="1:4" x14ac:dyDescent="0.2">
      <c r="A4220" s="208" t="s">
        <v>7300</v>
      </c>
      <c r="B4220" s="206"/>
      <c r="C4220" s="208" t="s">
        <v>15391</v>
      </c>
    </row>
    <row r="4221" spans="1:4" x14ac:dyDescent="0.2">
      <c r="A4221" s="206"/>
      <c r="B4221" s="206"/>
      <c r="C4221" s="208" t="s">
        <v>15392</v>
      </c>
    </row>
    <row r="4222" spans="1:4" x14ac:dyDescent="0.2">
      <c r="A4222" s="208" t="s">
        <v>15393</v>
      </c>
      <c r="B4222" s="208" t="s">
        <v>15394</v>
      </c>
      <c r="C4222" s="206"/>
    </row>
    <row r="4223" spans="1:4" x14ac:dyDescent="0.2">
      <c r="A4223" s="208" t="s">
        <v>7301</v>
      </c>
      <c r="B4223" s="208" t="s">
        <v>7302</v>
      </c>
      <c r="C4223" s="206"/>
    </row>
    <row r="4224" spans="1:4" x14ac:dyDescent="0.2">
      <c r="A4224" s="208" t="s">
        <v>7303</v>
      </c>
      <c r="B4224" s="206"/>
      <c r="C4224" s="208" t="s">
        <v>7304</v>
      </c>
      <c r="D4224" s="207" t="s">
        <v>15395</v>
      </c>
    </row>
    <row r="4225" spans="1:4" x14ac:dyDescent="0.2">
      <c r="A4225" s="209" t="s">
        <v>40</v>
      </c>
      <c r="B4225" s="209" t="s">
        <v>7305</v>
      </c>
      <c r="C4225" s="209" t="s">
        <v>7306</v>
      </c>
      <c r="D4225" s="210" t="s">
        <v>7307</v>
      </c>
    </row>
    <row r="4226" spans="1:4" x14ac:dyDescent="0.2">
      <c r="A4226" s="208" t="s">
        <v>7476</v>
      </c>
      <c r="B4226" s="208" t="s">
        <v>7477</v>
      </c>
      <c r="C4226" s="206"/>
    </row>
    <row r="4227" spans="1:4" x14ac:dyDescent="0.2">
      <c r="A4227" s="211">
        <v>91320</v>
      </c>
      <c r="B4227" s="208" t="s">
        <v>15961</v>
      </c>
      <c r="C4227" s="208" t="s">
        <v>281</v>
      </c>
      <c r="D4227" s="212" t="s">
        <v>20233</v>
      </c>
    </row>
    <row r="4228" spans="1:4" x14ac:dyDescent="0.2">
      <c r="A4228" s="206"/>
      <c r="B4228" s="208" t="s">
        <v>16014</v>
      </c>
      <c r="C4228" s="206"/>
    </row>
    <row r="4229" spans="1:4" x14ac:dyDescent="0.2">
      <c r="A4229" s="206"/>
      <c r="B4229" s="208" t="s">
        <v>16016</v>
      </c>
      <c r="C4229" s="206"/>
    </row>
    <row r="4230" spans="1:4" x14ac:dyDescent="0.2">
      <c r="A4230" s="206"/>
      <c r="B4230" s="208" t="s">
        <v>16001</v>
      </c>
      <c r="C4230" s="206"/>
    </row>
    <row r="4231" spans="1:4" x14ac:dyDescent="0.2">
      <c r="A4231" s="211">
        <v>91321</v>
      </c>
      <c r="B4231" s="208" t="s">
        <v>15961</v>
      </c>
      <c r="C4231" s="208" t="s">
        <v>281</v>
      </c>
      <c r="D4231" s="212" t="s">
        <v>20234</v>
      </c>
    </row>
    <row r="4232" spans="1:4" x14ac:dyDescent="0.2">
      <c r="A4232" s="206"/>
      <c r="B4232" s="208" t="s">
        <v>16015</v>
      </c>
      <c r="C4232" s="206"/>
    </row>
    <row r="4233" spans="1:4" x14ac:dyDescent="0.2">
      <c r="A4233" s="206"/>
      <c r="B4233" s="208" t="s">
        <v>16016</v>
      </c>
      <c r="C4233" s="206"/>
    </row>
    <row r="4234" spans="1:4" x14ac:dyDescent="0.2">
      <c r="A4234" s="206"/>
      <c r="B4234" s="208" t="s">
        <v>16001</v>
      </c>
      <c r="C4234" s="206"/>
    </row>
    <row r="4235" spans="1:4" x14ac:dyDescent="0.2">
      <c r="A4235" s="211">
        <v>91324</v>
      </c>
      <c r="B4235" s="208" t="s">
        <v>15976</v>
      </c>
      <c r="C4235" s="208" t="s">
        <v>281</v>
      </c>
      <c r="D4235" s="212" t="s">
        <v>20235</v>
      </c>
    </row>
    <row r="4236" spans="1:4" x14ac:dyDescent="0.2">
      <c r="A4236" s="206"/>
      <c r="B4236" s="208" t="s">
        <v>16018</v>
      </c>
      <c r="C4236" s="206"/>
    </row>
    <row r="4237" spans="1:4" x14ac:dyDescent="0.2">
      <c r="A4237" s="206"/>
      <c r="B4237" s="208" t="s">
        <v>16019</v>
      </c>
      <c r="C4237" s="206"/>
    </row>
    <row r="4238" spans="1:4" x14ac:dyDescent="0.2">
      <c r="A4238" s="206"/>
      <c r="B4238" s="208" t="s">
        <v>16020</v>
      </c>
      <c r="C4238" s="206"/>
    </row>
    <row r="4239" spans="1:4" x14ac:dyDescent="0.2">
      <c r="A4239" s="211">
        <v>91325</v>
      </c>
      <c r="B4239" s="208" t="s">
        <v>15976</v>
      </c>
      <c r="C4239" s="208" t="s">
        <v>281</v>
      </c>
      <c r="D4239" s="212" t="s">
        <v>20236</v>
      </c>
    </row>
    <row r="4240" spans="1:4" x14ac:dyDescent="0.2">
      <c r="A4240" s="206"/>
      <c r="B4240" s="208" t="s">
        <v>16021</v>
      </c>
      <c r="C4240" s="206"/>
    </row>
    <row r="4241" spans="1:4" x14ac:dyDescent="0.2">
      <c r="A4241" s="206"/>
      <c r="B4241" s="208" t="s">
        <v>16019</v>
      </c>
      <c r="C4241" s="206"/>
    </row>
    <row r="4242" spans="1:4" x14ac:dyDescent="0.2">
      <c r="A4242" s="206"/>
      <c r="B4242" s="208" t="s">
        <v>16020</v>
      </c>
      <c r="C4242" s="206"/>
    </row>
    <row r="4243" spans="1:4" x14ac:dyDescent="0.2">
      <c r="A4243" s="211">
        <v>91326</v>
      </c>
      <c r="B4243" s="208" t="s">
        <v>15976</v>
      </c>
      <c r="C4243" s="208" t="s">
        <v>281</v>
      </c>
      <c r="D4243" s="212" t="s">
        <v>20237</v>
      </c>
    </row>
    <row r="4244" spans="1:4" x14ac:dyDescent="0.2">
      <c r="A4244" s="206"/>
      <c r="B4244" s="208" t="s">
        <v>16022</v>
      </c>
      <c r="C4244" s="206"/>
    </row>
    <row r="4245" spans="1:4" x14ac:dyDescent="0.2">
      <c r="A4245" s="206"/>
      <c r="B4245" s="208" t="s">
        <v>16023</v>
      </c>
      <c r="C4245" s="206"/>
    </row>
    <row r="4246" spans="1:4" x14ac:dyDescent="0.2">
      <c r="A4246" s="206"/>
      <c r="B4246" s="208" t="s">
        <v>16001</v>
      </c>
      <c r="C4246" s="206"/>
    </row>
    <row r="4247" spans="1:4" x14ac:dyDescent="0.2">
      <c r="A4247" s="211">
        <v>91327</v>
      </c>
      <c r="B4247" s="208" t="s">
        <v>15976</v>
      </c>
      <c r="C4247" s="208" t="s">
        <v>281</v>
      </c>
      <c r="D4247" s="212" t="s">
        <v>20238</v>
      </c>
    </row>
    <row r="4248" spans="1:4" x14ac:dyDescent="0.2">
      <c r="A4248" s="206"/>
      <c r="B4248" s="208" t="s">
        <v>16024</v>
      </c>
      <c r="C4248" s="206"/>
    </row>
    <row r="4249" spans="1:4" x14ac:dyDescent="0.2">
      <c r="A4249" s="206"/>
      <c r="B4249" s="208" t="s">
        <v>16023</v>
      </c>
      <c r="C4249" s="206"/>
    </row>
    <row r="4250" spans="1:4" x14ac:dyDescent="0.2">
      <c r="A4250" s="206"/>
      <c r="B4250" s="208" t="s">
        <v>16001</v>
      </c>
      <c r="C4250" s="206"/>
    </row>
    <row r="4251" spans="1:4" x14ac:dyDescent="0.2">
      <c r="A4251" s="211">
        <v>91328</v>
      </c>
      <c r="B4251" s="208" t="s">
        <v>16025</v>
      </c>
      <c r="C4251" s="208" t="s">
        <v>274</v>
      </c>
      <c r="D4251" s="212" t="s">
        <v>20239</v>
      </c>
    </row>
    <row r="4252" spans="1:4" x14ac:dyDescent="0.2">
      <c r="A4252" s="206"/>
      <c r="B4252" s="208" t="s">
        <v>16026</v>
      </c>
      <c r="C4252" s="206"/>
    </row>
    <row r="4253" spans="1:4" x14ac:dyDescent="0.2">
      <c r="A4253" s="206"/>
      <c r="B4253" s="208" t="s">
        <v>16027</v>
      </c>
      <c r="C4253" s="206"/>
    </row>
    <row r="4254" spans="1:4" x14ac:dyDescent="0.2">
      <c r="A4254" s="206"/>
      <c r="B4254" s="208" t="s">
        <v>15844</v>
      </c>
      <c r="C4254" s="206"/>
    </row>
    <row r="4255" spans="1:4" x14ac:dyDescent="0.2">
      <c r="A4255" s="206"/>
      <c r="B4255" s="206"/>
      <c r="C4255" s="206"/>
    </row>
    <row r="4256" spans="1:4" x14ac:dyDescent="0.2">
      <c r="A4256" s="205" t="s">
        <v>7299</v>
      </c>
      <c r="B4256" s="206"/>
      <c r="C4256" s="206"/>
      <c r="D4256" s="207" t="s">
        <v>16028</v>
      </c>
    </row>
    <row r="4257" spans="1:4" x14ac:dyDescent="0.2">
      <c r="A4257" s="208" t="s">
        <v>7300</v>
      </c>
      <c r="B4257" s="206"/>
      <c r="C4257" s="208" t="s">
        <v>15391</v>
      </c>
    </row>
    <row r="4258" spans="1:4" x14ac:dyDescent="0.2">
      <c r="A4258" s="206"/>
      <c r="B4258" s="206"/>
      <c r="C4258" s="208" t="s">
        <v>15392</v>
      </c>
    </row>
    <row r="4259" spans="1:4" x14ac:dyDescent="0.2">
      <c r="A4259" s="208" t="s">
        <v>15393</v>
      </c>
      <c r="B4259" s="208" t="s">
        <v>15394</v>
      </c>
      <c r="C4259" s="206"/>
    </row>
    <row r="4260" spans="1:4" x14ac:dyDescent="0.2">
      <c r="A4260" s="208" t="s">
        <v>7301</v>
      </c>
      <c r="B4260" s="208" t="s">
        <v>7302</v>
      </c>
      <c r="C4260" s="206"/>
    </row>
    <row r="4261" spans="1:4" x14ac:dyDescent="0.2">
      <c r="A4261" s="208" t="s">
        <v>7303</v>
      </c>
      <c r="B4261" s="206"/>
      <c r="C4261" s="208" t="s">
        <v>7304</v>
      </c>
      <c r="D4261" s="207" t="s">
        <v>15395</v>
      </c>
    </row>
    <row r="4262" spans="1:4" x14ac:dyDescent="0.2">
      <c r="A4262" s="209" t="s">
        <v>40</v>
      </c>
      <c r="B4262" s="209" t="s">
        <v>7305</v>
      </c>
      <c r="C4262" s="209" t="s">
        <v>7306</v>
      </c>
      <c r="D4262" s="210" t="s">
        <v>7307</v>
      </c>
    </row>
    <row r="4263" spans="1:4" x14ac:dyDescent="0.2">
      <c r="A4263" s="208" t="s">
        <v>7476</v>
      </c>
      <c r="B4263" s="208" t="s">
        <v>7477</v>
      </c>
      <c r="C4263" s="206"/>
    </row>
    <row r="4264" spans="1:4" x14ac:dyDescent="0.2">
      <c r="A4264" s="211">
        <v>91329</v>
      </c>
      <c r="B4264" s="208" t="s">
        <v>16029</v>
      </c>
      <c r="C4264" s="208" t="s">
        <v>274</v>
      </c>
      <c r="D4264" s="212" t="s">
        <v>20240</v>
      </c>
    </row>
    <row r="4265" spans="1:4" x14ac:dyDescent="0.2">
      <c r="A4265" s="206"/>
      <c r="B4265" s="208" t="s">
        <v>16030</v>
      </c>
      <c r="C4265" s="206"/>
    </row>
    <row r="4266" spans="1:4" x14ac:dyDescent="0.2">
      <c r="A4266" s="206"/>
      <c r="B4266" s="208" t="s">
        <v>16031</v>
      </c>
      <c r="C4266" s="206"/>
    </row>
    <row r="4267" spans="1:4" x14ac:dyDescent="0.2">
      <c r="A4267" s="206"/>
      <c r="B4267" s="208" t="s">
        <v>16032</v>
      </c>
      <c r="C4267" s="206"/>
    </row>
    <row r="4268" spans="1:4" x14ac:dyDescent="0.2">
      <c r="A4268" s="211">
        <v>91330</v>
      </c>
      <c r="B4268" s="208" t="s">
        <v>16025</v>
      </c>
      <c r="C4268" s="208" t="s">
        <v>274</v>
      </c>
      <c r="D4268" s="212" t="s">
        <v>20241</v>
      </c>
    </row>
    <row r="4269" spans="1:4" x14ac:dyDescent="0.2">
      <c r="A4269" s="206"/>
      <c r="B4269" s="208" t="s">
        <v>16033</v>
      </c>
      <c r="C4269" s="206"/>
    </row>
    <row r="4270" spans="1:4" x14ac:dyDescent="0.2">
      <c r="A4270" s="206"/>
      <c r="B4270" s="208" t="s">
        <v>16034</v>
      </c>
      <c r="C4270" s="206"/>
    </row>
    <row r="4271" spans="1:4" x14ac:dyDescent="0.2">
      <c r="A4271" s="206"/>
      <c r="B4271" s="208" t="s">
        <v>15881</v>
      </c>
      <c r="C4271" s="206"/>
    </row>
    <row r="4272" spans="1:4" x14ac:dyDescent="0.2">
      <c r="A4272" s="211">
        <v>91331</v>
      </c>
      <c r="B4272" s="208" t="s">
        <v>16029</v>
      </c>
      <c r="C4272" s="208" t="s">
        <v>274</v>
      </c>
      <c r="D4272" s="212" t="s">
        <v>20242</v>
      </c>
    </row>
    <row r="4273" spans="1:4" x14ac:dyDescent="0.2">
      <c r="A4273" s="206"/>
      <c r="B4273" s="208" t="s">
        <v>16035</v>
      </c>
      <c r="C4273" s="206"/>
    </row>
    <row r="4274" spans="1:4" x14ac:dyDescent="0.2">
      <c r="A4274" s="206"/>
      <c r="B4274" s="208" t="s">
        <v>16031</v>
      </c>
      <c r="C4274" s="206"/>
    </row>
    <row r="4275" spans="1:4" x14ac:dyDescent="0.2">
      <c r="A4275" s="206"/>
      <c r="B4275" s="208" t="s">
        <v>16032</v>
      </c>
      <c r="C4275" s="206"/>
    </row>
    <row r="4276" spans="1:4" x14ac:dyDescent="0.2">
      <c r="A4276" s="211">
        <v>91332</v>
      </c>
      <c r="B4276" s="208" t="s">
        <v>16025</v>
      </c>
      <c r="C4276" s="208" t="s">
        <v>281</v>
      </c>
      <c r="D4276" s="212" t="s">
        <v>20243</v>
      </c>
    </row>
    <row r="4277" spans="1:4" x14ac:dyDescent="0.2">
      <c r="A4277" s="206"/>
      <c r="B4277" s="208" t="s">
        <v>16036</v>
      </c>
      <c r="C4277" s="206"/>
    </row>
    <row r="4278" spans="1:4" x14ac:dyDescent="0.2">
      <c r="A4278" s="206"/>
      <c r="B4278" s="208" t="s">
        <v>16031</v>
      </c>
      <c r="C4278" s="206"/>
    </row>
    <row r="4279" spans="1:4" x14ac:dyDescent="0.2">
      <c r="A4279" s="206"/>
      <c r="B4279" s="208" t="s">
        <v>16032</v>
      </c>
      <c r="C4279" s="206"/>
    </row>
    <row r="4280" spans="1:4" x14ac:dyDescent="0.2">
      <c r="A4280" s="211">
        <v>91333</v>
      </c>
      <c r="B4280" s="208" t="s">
        <v>16029</v>
      </c>
      <c r="C4280" s="208" t="s">
        <v>281</v>
      </c>
      <c r="D4280" s="212" t="s">
        <v>20244</v>
      </c>
    </row>
    <row r="4281" spans="1:4" x14ac:dyDescent="0.2">
      <c r="A4281" s="206"/>
      <c r="B4281" s="208" t="s">
        <v>16037</v>
      </c>
      <c r="C4281" s="206"/>
    </row>
    <row r="4282" spans="1:4" x14ac:dyDescent="0.2">
      <c r="A4282" s="206"/>
      <c r="B4282" s="208" t="s">
        <v>16038</v>
      </c>
      <c r="C4282" s="206"/>
    </row>
    <row r="4283" spans="1:4" x14ac:dyDescent="0.2">
      <c r="A4283" s="206"/>
      <c r="B4283" s="208" t="s">
        <v>16020</v>
      </c>
      <c r="C4283" s="206"/>
    </row>
    <row r="4284" spans="1:4" x14ac:dyDescent="0.2">
      <c r="A4284" s="211">
        <v>91334</v>
      </c>
      <c r="B4284" s="208" t="s">
        <v>16039</v>
      </c>
      <c r="C4284" s="208" t="s">
        <v>274</v>
      </c>
      <c r="D4284" s="212" t="s">
        <v>20245</v>
      </c>
    </row>
    <row r="4285" spans="1:4" x14ac:dyDescent="0.2">
      <c r="A4285" s="206"/>
      <c r="B4285" s="208" t="s">
        <v>16040</v>
      </c>
      <c r="C4285" s="206"/>
    </row>
    <row r="4286" spans="1:4" x14ac:dyDescent="0.2">
      <c r="A4286" s="206"/>
      <c r="B4286" s="208" t="s">
        <v>16041</v>
      </c>
      <c r="C4286" s="206"/>
    </row>
    <row r="4287" spans="1:4" x14ac:dyDescent="0.2">
      <c r="A4287" s="206"/>
      <c r="B4287" s="208" t="s">
        <v>15969</v>
      </c>
      <c r="C4287" s="206"/>
    </row>
    <row r="4288" spans="1:4" x14ac:dyDescent="0.2">
      <c r="A4288" s="211">
        <v>91335</v>
      </c>
      <c r="B4288" s="208" t="s">
        <v>16039</v>
      </c>
      <c r="C4288" s="208" t="s">
        <v>274</v>
      </c>
      <c r="D4288" s="212" t="s">
        <v>20246</v>
      </c>
    </row>
    <row r="4289" spans="1:4" x14ac:dyDescent="0.2">
      <c r="A4289" s="206"/>
      <c r="B4289" s="208" t="s">
        <v>16042</v>
      </c>
      <c r="C4289" s="206"/>
    </row>
    <row r="4290" spans="1:4" x14ac:dyDescent="0.2">
      <c r="A4290" s="206"/>
      <c r="B4290" s="208" t="s">
        <v>16043</v>
      </c>
      <c r="C4290" s="206"/>
    </row>
    <row r="4291" spans="1:4" x14ac:dyDescent="0.2">
      <c r="A4291" s="206"/>
      <c r="B4291" s="208" t="s">
        <v>16001</v>
      </c>
      <c r="C4291" s="206"/>
    </row>
    <row r="4292" spans="1:4" x14ac:dyDescent="0.2">
      <c r="A4292" s="206"/>
      <c r="B4292" s="206"/>
      <c r="C4292" s="206"/>
    </row>
    <row r="4293" spans="1:4" x14ac:dyDescent="0.2">
      <c r="A4293" s="205" t="s">
        <v>7299</v>
      </c>
      <c r="B4293" s="206"/>
      <c r="C4293" s="206"/>
      <c r="D4293" s="207" t="s">
        <v>16044</v>
      </c>
    </row>
    <row r="4294" spans="1:4" x14ac:dyDescent="0.2">
      <c r="A4294" s="208" t="s">
        <v>7300</v>
      </c>
      <c r="B4294" s="206"/>
      <c r="C4294" s="208" t="s">
        <v>15391</v>
      </c>
    </row>
    <row r="4295" spans="1:4" x14ac:dyDescent="0.2">
      <c r="A4295" s="206"/>
      <c r="B4295" s="206"/>
      <c r="C4295" s="208" t="s">
        <v>15392</v>
      </c>
    </row>
    <row r="4296" spans="1:4" x14ac:dyDescent="0.2">
      <c r="A4296" s="208" t="s">
        <v>15393</v>
      </c>
      <c r="B4296" s="208" t="s">
        <v>15394</v>
      </c>
      <c r="C4296" s="206"/>
    </row>
    <row r="4297" spans="1:4" x14ac:dyDescent="0.2">
      <c r="A4297" s="208" t="s">
        <v>7301</v>
      </c>
      <c r="B4297" s="208" t="s">
        <v>7302</v>
      </c>
      <c r="C4297" s="206"/>
    </row>
    <row r="4298" spans="1:4" x14ac:dyDescent="0.2">
      <c r="A4298" s="208" t="s">
        <v>7303</v>
      </c>
      <c r="B4298" s="206"/>
      <c r="C4298" s="208" t="s">
        <v>7304</v>
      </c>
      <c r="D4298" s="207" t="s">
        <v>15395</v>
      </c>
    </row>
    <row r="4299" spans="1:4" x14ac:dyDescent="0.2">
      <c r="A4299" s="209" t="s">
        <v>40</v>
      </c>
      <c r="B4299" s="209" t="s">
        <v>7305</v>
      </c>
      <c r="C4299" s="209" t="s">
        <v>7306</v>
      </c>
      <c r="D4299" s="210" t="s">
        <v>7307</v>
      </c>
    </row>
    <row r="4300" spans="1:4" x14ac:dyDescent="0.2">
      <c r="A4300" s="208" t="s">
        <v>7308</v>
      </c>
      <c r="B4300" s="208" t="s">
        <v>7309</v>
      </c>
      <c r="C4300" s="206"/>
    </row>
    <row r="4301" spans="1:4" x14ac:dyDescent="0.2">
      <c r="A4301" s="211">
        <v>91336</v>
      </c>
      <c r="B4301" s="208" t="s">
        <v>16045</v>
      </c>
      <c r="C4301" s="208" t="s">
        <v>274</v>
      </c>
      <c r="D4301" s="212" t="s">
        <v>20247</v>
      </c>
    </row>
    <row r="4302" spans="1:4" x14ac:dyDescent="0.2">
      <c r="A4302" s="206"/>
      <c r="B4302" s="208" t="s">
        <v>16046</v>
      </c>
      <c r="C4302" s="206"/>
    </row>
    <row r="4303" spans="1:4" x14ac:dyDescent="0.2">
      <c r="A4303" s="206"/>
      <c r="B4303" s="208" t="s">
        <v>15982</v>
      </c>
      <c r="C4303" s="206"/>
    </row>
    <row r="4304" spans="1:4" x14ac:dyDescent="0.2">
      <c r="A4304" s="206"/>
      <c r="B4304" s="208" t="s">
        <v>15883</v>
      </c>
      <c r="C4304" s="206"/>
    </row>
    <row r="4305" spans="1:4" x14ac:dyDescent="0.2">
      <c r="A4305" s="211">
        <v>91337</v>
      </c>
      <c r="B4305" s="208" t="s">
        <v>16045</v>
      </c>
      <c r="C4305" s="208" t="s">
        <v>274</v>
      </c>
      <c r="D4305" s="212" t="s">
        <v>20248</v>
      </c>
    </row>
    <row r="4306" spans="1:4" x14ac:dyDescent="0.2">
      <c r="A4306" s="206"/>
      <c r="B4306" s="208" t="s">
        <v>16047</v>
      </c>
      <c r="C4306" s="206"/>
    </row>
    <row r="4307" spans="1:4" x14ac:dyDescent="0.2">
      <c r="A4307" s="206"/>
      <c r="B4307" s="208" t="s">
        <v>16048</v>
      </c>
      <c r="C4307" s="206"/>
    </row>
    <row r="4308" spans="1:4" x14ac:dyDescent="0.2">
      <c r="A4308" s="206"/>
      <c r="B4308" s="208" t="s">
        <v>16020</v>
      </c>
      <c r="C4308" s="206"/>
    </row>
    <row r="4309" spans="1:4" x14ac:dyDescent="0.2">
      <c r="A4309" s="208" t="s">
        <v>9523</v>
      </c>
      <c r="B4309" s="208" t="s">
        <v>9524</v>
      </c>
      <c r="C4309" s="206"/>
    </row>
    <row r="4310" spans="1:4" x14ac:dyDescent="0.2">
      <c r="A4310" s="211">
        <v>73813</v>
      </c>
      <c r="B4310" s="208" t="s">
        <v>9524</v>
      </c>
      <c r="C4310" s="206"/>
    </row>
    <row r="4311" spans="1:4" x14ac:dyDescent="0.2">
      <c r="A4311" s="208" t="s">
        <v>9525</v>
      </c>
      <c r="B4311" s="208" t="s">
        <v>9526</v>
      </c>
      <c r="C4311" s="208" t="s">
        <v>274</v>
      </c>
      <c r="D4311" s="212" t="s">
        <v>20249</v>
      </c>
    </row>
    <row r="4312" spans="1:4" x14ac:dyDescent="0.2">
      <c r="A4312" s="206"/>
      <c r="B4312" s="208" t="s">
        <v>9527</v>
      </c>
      <c r="C4312" s="206"/>
    </row>
    <row r="4313" spans="1:4" x14ac:dyDescent="0.2">
      <c r="A4313" s="211">
        <v>84842</v>
      </c>
      <c r="B4313" s="208" t="s">
        <v>9528</v>
      </c>
      <c r="C4313" s="208" t="s">
        <v>274</v>
      </c>
      <c r="D4313" s="212" t="s">
        <v>20250</v>
      </c>
    </row>
    <row r="4314" spans="1:4" x14ac:dyDescent="0.2">
      <c r="A4314" s="206"/>
      <c r="B4314" s="208" t="s">
        <v>9529</v>
      </c>
      <c r="C4314" s="206"/>
    </row>
    <row r="4315" spans="1:4" x14ac:dyDescent="0.2">
      <c r="A4315" s="211">
        <v>84843</v>
      </c>
      <c r="B4315" s="208" t="s">
        <v>9530</v>
      </c>
      <c r="C4315" s="208" t="s">
        <v>274</v>
      </c>
      <c r="D4315" s="212" t="s">
        <v>20251</v>
      </c>
    </row>
    <row r="4316" spans="1:4" x14ac:dyDescent="0.2">
      <c r="A4316" s="206"/>
      <c r="B4316" s="208" t="s">
        <v>9529</v>
      </c>
      <c r="C4316" s="206"/>
    </row>
    <row r="4317" spans="1:4" x14ac:dyDescent="0.2">
      <c r="A4317" s="211">
        <v>84844</v>
      </c>
      <c r="B4317" s="208" t="s">
        <v>9531</v>
      </c>
      <c r="C4317" s="208" t="s">
        <v>274</v>
      </c>
      <c r="D4317" s="212" t="s">
        <v>20252</v>
      </c>
    </row>
    <row r="4318" spans="1:4" x14ac:dyDescent="0.2">
      <c r="A4318" s="206"/>
      <c r="B4318" s="208" t="s">
        <v>9532</v>
      </c>
      <c r="C4318" s="206"/>
    </row>
    <row r="4319" spans="1:4" x14ac:dyDescent="0.2">
      <c r="A4319" s="211">
        <v>84845</v>
      </c>
      <c r="B4319" s="208" t="s">
        <v>9533</v>
      </c>
      <c r="C4319" s="208" t="s">
        <v>274</v>
      </c>
      <c r="D4319" s="212" t="s">
        <v>20253</v>
      </c>
    </row>
    <row r="4320" spans="1:4" x14ac:dyDescent="0.2">
      <c r="A4320" s="206"/>
      <c r="B4320" s="208" t="s">
        <v>9534</v>
      </c>
      <c r="C4320" s="206"/>
    </row>
    <row r="4321" spans="1:4" x14ac:dyDescent="0.2">
      <c r="A4321" s="211">
        <v>84846</v>
      </c>
      <c r="B4321" s="208" t="s">
        <v>9535</v>
      </c>
      <c r="C4321" s="208" t="s">
        <v>274</v>
      </c>
      <c r="D4321" s="212" t="s">
        <v>20254</v>
      </c>
    </row>
    <row r="4322" spans="1:4" x14ac:dyDescent="0.2">
      <c r="A4322" s="206"/>
      <c r="B4322" s="208" t="s">
        <v>9536</v>
      </c>
      <c r="C4322" s="206"/>
    </row>
    <row r="4323" spans="1:4" x14ac:dyDescent="0.2">
      <c r="A4323" s="211">
        <v>84847</v>
      </c>
      <c r="B4323" s="208" t="s">
        <v>9537</v>
      </c>
      <c r="C4323" s="208" t="s">
        <v>274</v>
      </c>
      <c r="D4323" s="212" t="s">
        <v>20255</v>
      </c>
    </row>
    <row r="4324" spans="1:4" x14ac:dyDescent="0.2">
      <c r="A4324" s="206"/>
      <c r="B4324" s="208" t="s">
        <v>9538</v>
      </c>
      <c r="C4324" s="206"/>
    </row>
    <row r="4325" spans="1:4" x14ac:dyDescent="0.2">
      <c r="A4325" s="211">
        <v>84848</v>
      </c>
      <c r="B4325" s="208" t="s">
        <v>9539</v>
      </c>
      <c r="C4325" s="208" t="s">
        <v>274</v>
      </c>
      <c r="D4325" s="212" t="s">
        <v>20256</v>
      </c>
    </row>
    <row r="4326" spans="1:4" x14ac:dyDescent="0.2">
      <c r="A4326" s="206"/>
      <c r="B4326" s="208" t="s">
        <v>9529</v>
      </c>
      <c r="C4326" s="206"/>
    </row>
    <row r="4327" spans="1:4" x14ac:dyDescent="0.2">
      <c r="A4327" s="211">
        <v>84849</v>
      </c>
      <c r="B4327" s="208" t="s">
        <v>9540</v>
      </c>
      <c r="C4327" s="208" t="s">
        <v>274</v>
      </c>
      <c r="D4327" s="212" t="s">
        <v>19165</v>
      </c>
    </row>
    <row r="4328" spans="1:4" x14ac:dyDescent="0.2">
      <c r="A4328" s="206"/>
      <c r="B4328" s="208" t="s">
        <v>9541</v>
      </c>
      <c r="C4328" s="206"/>
    </row>
    <row r="4329" spans="1:4" x14ac:dyDescent="0.2">
      <c r="A4329" s="206"/>
      <c r="B4329" s="206"/>
      <c r="C4329" s="206"/>
    </row>
    <row r="4330" spans="1:4" x14ac:dyDescent="0.2">
      <c r="A4330" s="205" t="s">
        <v>7299</v>
      </c>
      <c r="B4330" s="206"/>
      <c r="C4330" s="206"/>
      <c r="D4330" s="207" t="s">
        <v>16049</v>
      </c>
    </row>
    <row r="4331" spans="1:4" x14ac:dyDescent="0.2">
      <c r="A4331" s="208" t="s">
        <v>7300</v>
      </c>
      <c r="B4331" s="206"/>
      <c r="C4331" s="208" t="s">
        <v>15391</v>
      </c>
    </row>
    <row r="4332" spans="1:4" x14ac:dyDescent="0.2">
      <c r="A4332" s="206"/>
      <c r="B4332" s="206"/>
      <c r="C4332" s="208" t="s">
        <v>15392</v>
      </c>
    </row>
    <row r="4333" spans="1:4" x14ac:dyDescent="0.2">
      <c r="A4333" s="208" t="s">
        <v>15393</v>
      </c>
      <c r="B4333" s="208" t="s">
        <v>15394</v>
      </c>
      <c r="C4333" s="206"/>
    </row>
    <row r="4334" spans="1:4" x14ac:dyDescent="0.2">
      <c r="A4334" s="208" t="s">
        <v>7301</v>
      </c>
      <c r="B4334" s="208" t="s">
        <v>7302</v>
      </c>
      <c r="C4334" s="206"/>
    </row>
    <row r="4335" spans="1:4" x14ac:dyDescent="0.2">
      <c r="A4335" s="208" t="s">
        <v>7303</v>
      </c>
      <c r="B4335" s="206"/>
      <c r="C4335" s="208" t="s">
        <v>7304</v>
      </c>
      <c r="D4335" s="207" t="s">
        <v>15395</v>
      </c>
    </row>
    <row r="4336" spans="1:4" x14ac:dyDescent="0.2">
      <c r="A4336" s="209" t="s">
        <v>40</v>
      </c>
      <c r="B4336" s="209" t="s">
        <v>7305</v>
      </c>
      <c r="C4336" s="209" t="s">
        <v>7306</v>
      </c>
      <c r="D4336" s="210" t="s">
        <v>7307</v>
      </c>
    </row>
    <row r="4337" spans="1:4" x14ac:dyDescent="0.2">
      <c r="A4337" s="208" t="s">
        <v>7308</v>
      </c>
      <c r="B4337" s="208" t="s">
        <v>7309</v>
      </c>
      <c r="C4337" s="206"/>
    </row>
    <row r="4338" spans="1:4" x14ac:dyDescent="0.2">
      <c r="A4338" s="211">
        <v>84851</v>
      </c>
      <c r="B4338" s="208" t="s">
        <v>9542</v>
      </c>
      <c r="C4338" s="208" t="s">
        <v>274</v>
      </c>
      <c r="D4338" s="212" t="s">
        <v>20257</v>
      </c>
    </row>
    <row r="4339" spans="1:4" x14ac:dyDescent="0.2">
      <c r="A4339" s="208" t="s">
        <v>9543</v>
      </c>
      <c r="B4339" s="208" t="s">
        <v>9544</v>
      </c>
      <c r="C4339" s="206"/>
    </row>
    <row r="4340" spans="1:4" x14ac:dyDescent="0.2">
      <c r="A4340" s="211">
        <v>40678</v>
      </c>
      <c r="B4340" s="208" t="s">
        <v>9545</v>
      </c>
      <c r="C4340" s="208" t="s">
        <v>281</v>
      </c>
      <c r="D4340" s="212" t="s">
        <v>20258</v>
      </c>
    </row>
    <row r="4341" spans="1:4" x14ac:dyDescent="0.2">
      <c r="A4341" s="206"/>
      <c r="B4341" s="208" t="s">
        <v>9546</v>
      </c>
      <c r="C4341" s="206"/>
    </row>
    <row r="4342" spans="1:4" x14ac:dyDescent="0.2">
      <c r="A4342" s="211">
        <v>72140</v>
      </c>
      <c r="B4342" s="208" t="s">
        <v>9547</v>
      </c>
      <c r="C4342" s="208" t="s">
        <v>281</v>
      </c>
      <c r="D4342" s="212" t="s">
        <v>20259</v>
      </c>
    </row>
    <row r="4343" spans="1:4" x14ac:dyDescent="0.2">
      <c r="A4343" s="206"/>
      <c r="B4343" s="208" t="s">
        <v>9548</v>
      </c>
      <c r="C4343" s="206"/>
    </row>
    <row r="4344" spans="1:4" x14ac:dyDescent="0.2">
      <c r="A4344" s="211">
        <v>73933</v>
      </c>
      <c r="B4344" s="208" t="s">
        <v>9549</v>
      </c>
      <c r="C4344" s="206"/>
    </row>
    <row r="4345" spans="1:4" x14ac:dyDescent="0.2">
      <c r="A4345" s="208" t="s">
        <v>9550</v>
      </c>
      <c r="B4345" s="208" t="s">
        <v>9551</v>
      </c>
      <c r="C4345" s="208" t="s">
        <v>281</v>
      </c>
      <c r="D4345" s="212" t="s">
        <v>20260</v>
      </c>
    </row>
    <row r="4346" spans="1:4" x14ac:dyDescent="0.2">
      <c r="A4346" s="206"/>
      <c r="B4346" s="208" t="s">
        <v>9552</v>
      </c>
      <c r="C4346" s="206"/>
    </row>
    <row r="4347" spans="1:4" x14ac:dyDescent="0.2">
      <c r="A4347" s="208" t="s">
        <v>9553</v>
      </c>
      <c r="B4347" s="208" t="s">
        <v>9554</v>
      </c>
      <c r="C4347" s="208" t="s">
        <v>281</v>
      </c>
      <c r="D4347" s="212" t="s">
        <v>20261</v>
      </c>
    </row>
    <row r="4348" spans="1:4" x14ac:dyDescent="0.2">
      <c r="A4348" s="208" t="s">
        <v>9555</v>
      </c>
      <c r="B4348" s="208" t="s">
        <v>9556</v>
      </c>
      <c r="C4348" s="208" t="s">
        <v>281</v>
      </c>
      <c r="D4348" s="212" t="s">
        <v>20262</v>
      </c>
    </row>
    <row r="4349" spans="1:4" x14ac:dyDescent="0.2">
      <c r="A4349" s="208" t="s">
        <v>9557</v>
      </c>
      <c r="B4349" s="208" t="s">
        <v>9558</v>
      </c>
      <c r="C4349" s="208" t="s">
        <v>281</v>
      </c>
      <c r="D4349" s="212" t="s">
        <v>20263</v>
      </c>
    </row>
    <row r="4350" spans="1:4" x14ac:dyDescent="0.2">
      <c r="A4350" s="206"/>
      <c r="B4350" s="208" t="s">
        <v>9559</v>
      </c>
      <c r="C4350" s="206"/>
    </row>
    <row r="4351" spans="1:4" x14ac:dyDescent="0.2">
      <c r="A4351" s="211">
        <v>74073</v>
      </c>
      <c r="B4351" s="208" t="s">
        <v>9560</v>
      </c>
      <c r="C4351" s="206"/>
    </row>
    <row r="4352" spans="1:4" x14ac:dyDescent="0.2">
      <c r="A4352" s="208" t="s">
        <v>9561</v>
      </c>
      <c r="B4352" s="208" t="s">
        <v>9562</v>
      </c>
      <c r="C4352" s="208" t="s">
        <v>281</v>
      </c>
      <c r="D4352" s="212" t="s">
        <v>7458</v>
      </c>
    </row>
    <row r="4353" spans="1:4" x14ac:dyDescent="0.2">
      <c r="A4353" s="208" t="s">
        <v>9563</v>
      </c>
      <c r="B4353" s="208" t="s">
        <v>9564</v>
      </c>
      <c r="C4353" s="208" t="s">
        <v>281</v>
      </c>
      <c r="D4353" s="212" t="s">
        <v>20264</v>
      </c>
    </row>
    <row r="4354" spans="1:4" x14ac:dyDescent="0.2">
      <c r="A4354" s="211">
        <v>74136</v>
      </c>
      <c r="B4354" s="208" t="s">
        <v>9565</v>
      </c>
      <c r="C4354" s="206"/>
    </row>
    <row r="4355" spans="1:4" x14ac:dyDescent="0.2">
      <c r="A4355" s="208" t="s">
        <v>9566</v>
      </c>
      <c r="B4355" s="208" t="s">
        <v>9567</v>
      </c>
      <c r="C4355" s="208" t="s">
        <v>281</v>
      </c>
      <c r="D4355" s="212" t="s">
        <v>20265</v>
      </c>
    </row>
    <row r="4356" spans="1:4" x14ac:dyDescent="0.2">
      <c r="A4356" s="208" t="s">
        <v>9568</v>
      </c>
      <c r="B4356" s="208" t="s">
        <v>9569</v>
      </c>
      <c r="C4356" s="208" t="s">
        <v>281</v>
      </c>
      <c r="D4356" s="212" t="s">
        <v>20266</v>
      </c>
    </row>
    <row r="4357" spans="1:4" x14ac:dyDescent="0.2">
      <c r="A4357" s="206"/>
      <c r="B4357" s="208" t="s">
        <v>9570</v>
      </c>
      <c r="C4357" s="206"/>
    </row>
    <row r="4358" spans="1:4" x14ac:dyDescent="0.2">
      <c r="A4358" s="208" t="s">
        <v>9571</v>
      </c>
      <c r="B4358" s="208" t="s">
        <v>9572</v>
      </c>
      <c r="C4358" s="208" t="s">
        <v>281</v>
      </c>
      <c r="D4358" s="212" t="s">
        <v>20267</v>
      </c>
    </row>
    <row r="4359" spans="1:4" x14ac:dyDescent="0.2">
      <c r="A4359" s="206"/>
      <c r="B4359" s="208" t="s">
        <v>9573</v>
      </c>
      <c r="C4359" s="206"/>
    </row>
    <row r="4360" spans="1:4" x14ac:dyDescent="0.2">
      <c r="A4360" s="211">
        <v>84854</v>
      </c>
      <c r="B4360" s="208" t="s">
        <v>9574</v>
      </c>
      <c r="C4360" s="208" t="s">
        <v>281</v>
      </c>
      <c r="D4360" s="212" t="s">
        <v>6092</v>
      </c>
    </row>
    <row r="4361" spans="1:4" x14ac:dyDescent="0.2">
      <c r="A4361" s="211">
        <v>84857</v>
      </c>
      <c r="B4361" s="208" t="s">
        <v>9575</v>
      </c>
      <c r="C4361" s="208" t="s">
        <v>281</v>
      </c>
      <c r="D4361" s="212" t="s">
        <v>20268</v>
      </c>
    </row>
    <row r="4362" spans="1:4" x14ac:dyDescent="0.2">
      <c r="A4362" s="206"/>
      <c r="B4362" s="208" t="s">
        <v>9576</v>
      </c>
      <c r="C4362" s="206"/>
    </row>
    <row r="4363" spans="1:4" x14ac:dyDescent="0.2">
      <c r="A4363" s="208" t="s">
        <v>9577</v>
      </c>
      <c r="B4363" s="208" t="s">
        <v>9578</v>
      </c>
      <c r="C4363" s="206"/>
    </row>
    <row r="4364" spans="1:4" x14ac:dyDescent="0.2">
      <c r="A4364" s="211">
        <v>6103</v>
      </c>
      <c r="B4364" s="208" t="s">
        <v>9579</v>
      </c>
      <c r="C4364" s="208" t="s">
        <v>274</v>
      </c>
      <c r="D4364" s="212" t="s">
        <v>20269</v>
      </c>
    </row>
    <row r="4365" spans="1:4" x14ac:dyDescent="0.2">
      <c r="A4365" s="211">
        <v>6104</v>
      </c>
      <c r="B4365" s="208" t="s">
        <v>9580</v>
      </c>
      <c r="C4365" s="208" t="s">
        <v>274</v>
      </c>
      <c r="D4365" s="212" t="s">
        <v>20270</v>
      </c>
    </row>
    <row r="4366" spans="1:4" x14ac:dyDescent="0.2">
      <c r="A4366" s="206"/>
      <c r="B4366" s="206"/>
      <c r="C4366" s="206"/>
    </row>
    <row r="4367" spans="1:4" x14ac:dyDescent="0.2">
      <c r="A4367" s="205" t="s">
        <v>7299</v>
      </c>
      <c r="B4367" s="206"/>
      <c r="C4367" s="206"/>
      <c r="D4367" s="207" t="s">
        <v>16050</v>
      </c>
    </row>
    <row r="4368" spans="1:4" x14ac:dyDescent="0.2">
      <c r="A4368" s="208" t="s">
        <v>7300</v>
      </c>
      <c r="B4368" s="206"/>
      <c r="C4368" s="208" t="s">
        <v>15391</v>
      </c>
    </row>
    <row r="4369" spans="1:4" x14ac:dyDescent="0.2">
      <c r="A4369" s="206"/>
      <c r="B4369" s="206"/>
      <c r="C4369" s="208" t="s">
        <v>15392</v>
      </c>
    </row>
    <row r="4370" spans="1:4" x14ac:dyDescent="0.2">
      <c r="A4370" s="208" t="s">
        <v>15393</v>
      </c>
      <c r="B4370" s="208" t="s">
        <v>15394</v>
      </c>
      <c r="C4370" s="206"/>
    </row>
    <row r="4371" spans="1:4" x14ac:dyDescent="0.2">
      <c r="A4371" s="208" t="s">
        <v>7301</v>
      </c>
      <c r="B4371" s="208" t="s">
        <v>7302</v>
      </c>
      <c r="C4371" s="206"/>
    </row>
    <row r="4372" spans="1:4" x14ac:dyDescent="0.2">
      <c r="A4372" s="208" t="s">
        <v>7303</v>
      </c>
      <c r="B4372" s="206"/>
      <c r="C4372" s="208" t="s">
        <v>7304</v>
      </c>
      <c r="D4372" s="207" t="s">
        <v>15395</v>
      </c>
    </row>
    <row r="4373" spans="1:4" x14ac:dyDescent="0.2">
      <c r="A4373" s="209" t="s">
        <v>40</v>
      </c>
      <c r="B4373" s="209" t="s">
        <v>7305</v>
      </c>
      <c r="C4373" s="209" t="s">
        <v>7306</v>
      </c>
      <c r="D4373" s="210" t="s">
        <v>7307</v>
      </c>
    </row>
    <row r="4374" spans="1:4" x14ac:dyDescent="0.2">
      <c r="A4374" s="208" t="s">
        <v>7308</v>
      </c>
      <c r="B4374" s="208" t="s">
        <v>7309</v>
      </c>
      <c r="C4374" s="206"/>
    </row>
    <row r="4375" spans="1:4" x14ac:dyDescent="0.2">
      <c r="A4375" s="211">
        <v>6126</v>
      </c>
      <c r="B4375" s="208" t="s">
        <v>9581</v>
      </c>
      <c r="C4375" s="208" t="s">
        <v>274</v>
      </c>
      <c r="D4375" s="212" t="s">
        <v>20271</v>
      </c>
    </row>
    <row r="4376" spans="1:4" x14ac:dyDescent="0.2">
      <c r="A4376" s="211">
        <v>72148</v>
      </c>
      <c r="B4376" s="208" t="s">
        <v>9582</v>
      </c>
      <c r="C4376" s="208" t="s">
        <v>281</v>
      </c>
      <c r="D4376" s="212" t="s">
        <v>20272</v>
      </c>
    </row>
    <row r="4377" spans="1:4" x14ac:dyDescent="0.2">
      <c r="A4377" s="211">
        <v>72149</v>
      </c>
      <c r="B4377" s="208" t="s">
        <v>9583</v>
      </c>
      <c r="C4377" s="208" t="s">
        <v>281</v>
      </c>
      <c r="D4377" s="212" t="s">
        <v>19999</v>
      </c>
    </row>
    <row r="4378" spans="1:4" x14ac:dyDescent="0.2">
      <c r="A4378" s="206"/>
      <c r="B4378" s="208" t="s">
        <v>9584</v>
      </c>
      <c r="C4378" s="206"/>
    </row>
    <row r="4379" spans="1:4" x14ac:dyDescent="0.2">
      <c r="A4379" s="211">
        <v>73940</v>
      </c>
      <c r="B4379" s="208" t="s">
        <v>9585</v>
      </c>
      <c r="C4379" s="206"/>
    </row>
    <row r="4380" spans="1:4" x14ac:dyDescent="0.2">
      <c r="A4380" s="206"/>
      <c r="B4380" s="208" t="s">
        <v>7895</v>
      </c>
      <c r="C4380" s="206"/>
    </row>
    <row r="4381" spans="1:4" x14ac:dyDescent="0.2">
      <c r="A4381" s="208" t="s">
        <v>9586</v>
      </c>
      <c r="B4381" s="208" t="s">
        <v>9587</v>
      </c>
      <c r="C4381" s="208" t="s">
        <v>274</v>
      </c>
      <c r="D4381" s="212" t="s">
        <v>20273</v>
      </c>
    </row>
    <row r="4382" spans="1:4" x14ac:dyDescent="0.2">
      <c r="A4382" s="206"/>
      <c r="B4382" s="208" t="s">
        <v>9588</v>
      </c>
      <c r="C4382" s="206"/>
    </row>
    <row r="4383" spans="1:4" x14ac:dyDescent="0.2">
      <c r="A4383" s="211">
        <v>73945</v>
      </c>
      <c r="B4383" s="208" t="s">
        <v>9589</v>
      </c>
      <c r="C4383" s="206"/>
    </row>
    <row r="4384" spans="1:4" x14ac:dyDescent="0.2">
      <c r="A4384" s="208" t="s">
        <v>9590</v>
      </c>
      <c r="B4384" s="208" t="s">
        <v>9591</v>
      </c>
      <c r="C4384" s="208" t="s">
        <v>274</v>
      </c>
      <c r="D4384" s="212" t="s">
        <v>20274</v>
      </c>
    </row>
    <row r="4385" spans="1:4" x14ac:dyDescent="0.2">
      <c r="A4385" s="206"/>
      <c r="B4385" s="208" t="s">
        <v>9592</v>
      </c>
      <c r="C4385" s="206"/>
    </row>
    <row r="4386" spans="1:4" x14ac:dyDescent="0.2">
      <c r="A4386" s="211">
        <v>73961</v>
      </c>
      <c r="B4386" s="208" t="s">
        <v>9593</v>
      </c>
      <c r="C4386" s="206"/>
    </row>
    <row r="4387" spans="1:4" x14ac:dyDescent="0.2">
      <c r="A4387" s="208" t="s">
        <v>9594</v>
      </c>
      <c r="B4387" s="208" t="s">
        <v>9595</v>
      </c>
      <c r="C4387" s="208" t="s">
        <v>274</v>
      </c>
      <c r="D4387" s="212" t="s">
        <v>20275</v>
      </c>
    </row>
    <row r="4388" spans="1:4" x14ac:dyDescent="0.2">
      <c r="A4388" s="211">
        <v>73984</v>
      </c>
      <c r="B4388" s="208" t="s">
        <v>9596</v>
      </c>
      <c r="C4388" s="206"/>
    </row>
    <row r="4389" spans="1:4" x14ac:dyDescent="0.2">
      <c r="A4389" s="208" t="s">
        <v>9597</v>
      </c>
      <c r="B4389" s="208" t="s">
        <v>9598</v>
      </c>
      <c r="C4389" s="208" t="s">
        <v>274</v>
      </c>
      <c r="D4389" s="212" t="s">
        <v>20276</v>
      </c>
    </row>
    <row r="4390" spans="1:4" x14ac:dyDescent="0.2">
      <c r="A4390" s="206"/>
      <c r="B4390" s="208" t="s">
        <v>9588</v>
      </c>
      <c r="C4390" s="206"/>
    </row>
    <row r="4391" spans="1:4" x14ac:dyDescent="0.2">
      <c r="A4391" s="208" t="s">
        <v>9599</v>
      </c>
      <c r="B4391" s="208" t="s">
        <v>9600</v>
      </c>
      <c r="C4391" s="208" t="s">
        <v>274</v>
      </c>
      <c r="D4391" s="212" t="s">
        <v>20277</v>
      </c>
    </row>
    <row r="4392" spans="1:4" x14ac:dyDescent="0.2">
      <c r="A4392" s="211">
        <v>84858</v>
      </c>
      <c r="B4392" s="208" t="s">
        <v>9601</v>
      </c>
      <c r="C4392" s="208" t="s">
        <v>274</v>
      </c>
      <c r="D4392" s="212" t="s">
        <v>20278</v>
      </c>
    </row>
    <row r="4393" spans="1:4" x14ac:dyDescent="0.2">
      <c r="A4393" s="206"/>
      <c r="B4393" s="208" t="s">
        <v>9602</v>
      </c>
      <c r="C4393" s="206"/>
    </row>
    <row r="4394" spans="1:4" x14ac:dyDescent="0.2">
      <c r="A4394" s="211">
        <v>84860</v>
      </c>
      <c r="B4394" s="208" t="s">
        <v>9601</v>
      </c>
      <c r="C4394" s="208" t="s">
        <v>274</v>
      </c>
      <c r="D4394" s="212" t="s">
        <v>20279</v>
      </c>
    </row>
    <row r="4395" spans="1:4" x14ac:dyDescent="0.2">
      <c r="A4395" s="206"/>
      <c r="B4395" s="208" t="s">
        <v>9603</v>
      </c>
      <c r="C4395" s="206"/>
    </row>
    <row r="4396" spans="1:4" x14ac:dyDescent="0.2">
      <c r="A4396" s="208" t="s">
        <v>9604</v>
      </c>
      <c r="B4396" s="208" t="s">
        <v>9605</v>
      </c>
      <c r="C4396" s="206"/>
    </row>
    <row r="4397" spans="1:4" x14ac:dyDescent="0.2">
      <c r="A4397" s="211">
        <v>73932</v>
      </c>
      <c r="B4397" s="208" t="s">
        <v>9606</v>
      </c>
      <c r="C4397" s="206"/>
    </row>
    <row r="4398" spans="1:4" x14ac:dyDescent="0.2">
      <c r="A4398" s="208" t="s">
        <v>9607</v>
      </c>
      <c r="B4398" s="208" t="s">
        <v>9608</v>
      </c>
      <c r="C4398" s="208" t="s">
        <v>281</v>
      </c>
      <c r="D4398" s="212" t="s">
        <v>20280</v>
      </c>
    </row>
    <row r="4399" spans="1:4" x14ac:dyDescent="0.2">
      <c r="A4399" s="208" t="s">
        <v>9609</v>
      </c>
      <c r="B4399" s="208" t="s">
        <v>9610</v>
      </c>
      <c r="C4399" s="206"/>
    </row>
    <row r="4400" spans="1:4" x14ac:dyDescent="0.2">
      <c r="A4400" s="211">
        <v>73631</v>
      </c>
      <c r="B4400" s="208" t="s">
        <v>9611</v>
      </c>
      <c r="C4400" s="208" t="s">
        <v>281</v>
      </c>
      <c r="D4400" s="212" t="s">
        <v>20281</v>
      </c>
    </row>
    <row r="4401" spans="1:4" x14ac:dyDescent="0.2">
      <c r="A4401" s="211">
        <v>74195</v>
      </c>
      <c r="B4401" s="208" t="s">
        <v>9612</v>
      </c>
      <c r="C4401" s="206"/>
    </row>
    <row r="4402" spans="1:4" x14ac:dyDescent="0.2">
      <c r="A4402" s="208" t="s">
        <v>9613</v>
      </c>
      <c r="B4402" s="208" t="s">
        <v>9614</v>
      </c>
      <c r="C4402" s="208" t="s">
        <v>281</v>
      </c>
      <c r="D4402" s="212" t="s">
        <v>20282</v>
      </c>
    </row>
    <row r="4403" spans="1:4" x14ac:dyDescent="0.2">
      <c r="A4403" s="206"/>
      <c r="B4403" s="206"/>
      <c r="C4403" s="206"/>
    </row>
    <row r="4404" spans="1:4" x14ac:dyDescent="0.2">
      <c r="A4404" s="205" t="s">
        <v>7299</v>
      </c>
      <c r="B4404" s="206"/>
      <c r="C4404" s="206"/>
      <c r="D4404" s="207" t="s">
        <v>16051</v>
      </c>
    </row>
    <row r="4405" spans="1:4" x14ac:dyDescent="0.2">
      <c r="A4405" s="208" t="s">
        <v>7300</v>
      </c>
      <c r="B4405" s="206"/>
      <c r="C4405" s="208" t="s">
        <v>15391</v>
      </c>
    </row>
    <row r="4406" spans="1:4" x14ac:dyDescent="0.2">
      <c r="A4406" s="206"/>
      <c r="B4406" s="206"/>
      <c r="C4406" s="208" t="s">
        <v>15392</v>
      </c>
    </row>
    <row r="4407" spans="1:4" x14ac:dyDescent="0.2">
      <c r="A4407" s="208" t="s">
        <v>15393</v>
      </c>
      <c r="B4407" s="208" t="s">
        <v>15394</v>
      </c>
      <c r="C4407" s="206"/>
    </row>
    <row r="4408" spans="1:4" x14ac:dyDescent="0.2">
      <c r="A4408" s="208" t="s">
        <v>7301</v>
      </c>
      <c r="B4408" s="208" t="s">
        <v>7302</v>
      </c>
      <c r="C4408" s="206"/>
    </row>
    <row r="4409" spans="1:4" x14ac:dyDescent="0.2">
      <c r="A4409" s="208" t="s">
        <v>7303</v>
      </c>
      <c r="B4409" s="206"/>
      <c r="C4409" s="208" t="s">
        <v>7304</v>
      </c>
      <c r="D4409" s="207" t="s">
        <v>15395</v>
      </c>
    </row>
    <row r="4410" spans="1:4" x14ac:dyDescent="0.2">
      <c r="A4410" s="209" t="s">
        <v>40</v>
      </c>
      <c r="B4410" s="209" t="s">
        <v>7305</v>
      </c>
      <c r="C4410" s="209" t="s">
        <v>7306</v>
      </c>
      <c r="D4410" s="210" t="s">
        <v>7307</v>
      </c>
    </row>
    <row r="4411" spans="1:4" x14ac:dyDescent="0.2">
      <c r="A4411" s="208" t="s">
        <v>7308</v>
      </c>
      <c r="B4411" s="208" t="s">
        <v>7309</v>
      </c>
      <c r="C4411" s="206"/>
    </row>
    <row r="4412" spans="1:4" x14ac:dyDescent="0.2">
      <c r="A4412" s="208" t="s">
        <v>9615</v>
      </c>
      <c r="B4412" s="208" t="s">
        <v>9616</v>
      </c>
      <c r="C4412" s="206"/>
    </row>
    <row r="4413" spans="1:4" x14ac:dyDescent="0.2">
      <c r="A4413" s="211">
        <v>73665</v>
      </c>
      <c r="B4413" s="208" t="s">
        <v>9617</v>
      </c>
      <c r="C4413" s="208" t="s">
        <v>281</v>
      </c>
      <c r="D4413" s="212" t="s">
        <v>6202</v>
      </c>
    </row>
    <row r="4414" spans="1:4" x14ac:dyDescent="0.2">
      <c r="A4414" s="206"/>
      <c r="B4414" s="208" t="s">
        <v>9618</v>
      </c>
      <c r="C4414" s="206"/>
    </row>
    <row r="4415" spans="1:4" x14ac:dyDescent="0.2">
      <c r="A4415" s="211">
        <v>73669</v>
      </c>
      <c r="B4415" s="208" t="s">
        <v>9619</v>
      </c>
      <c r="C4415" s="208" t="s">
        <v>281</v>
      </c>
      <c r="D4415" s="212" t="s">
        <v>20283</v>
      </c>
    </row>
    <row r="4416" spans="1:4" x14ac:dyDescent="0.2">
      <c r="A4416" s="211">
        <v>74072</v>
      </c>
      <c r="B4416" s="208" t="s">
        <v>9620</v>
      </c>
      <c r="C4416" s="206"/>
    </row>
    <row r="4417" spans="1:4" x14ac:dyDescent="0.2">
      <c r="A4417" s="208" t="s">
        <v>9621</v>
      </c>
      <c r="B4417" s="208" t="s">
        <v>9622</v>
      </c>
      <c r="C4417" s="208" t="s">
        <v>281</v>
      </c>
      <c r="D4417" s="212" t="s">
        <v>20284</v>
      </c>
    </row>
    <row r="4418" spans="1:4" x14ac:dyDescent="0.2">
      <c r="A4418" s="208" t="s">
        <v>9623</v>
      </c>
      <c r="B4418" s="208" t="s">
        <v>9624</v>
      </c>
      <c r="C4418" s="208" t="s">
        <v>281</v>
      </c>
      <c r="D4418" s="212" t="s">
        <v>20285</v>
      </c>
    </row>
    <row r="4419" spans="1:4" x14ac:dyDescent="0.2">
      <c r="A4419" s="208" t="s">
        <v>9626</v>
      </c>
      <c r="B4419" s="208" t="s">
        <v>9627</v>
      </c>
      <c r="C4419" s="208" t="s">
        <v>281</v>
      </c>
      <c r="D4419" s="212" t="s">
        <v>20286</v>
      </c>
    </row>
    <row r="4420" spans="1:4" x14ac:dyDescent="0.2">
      <c r="A4420" s="211">
        <v>74103</v>
      </c>
      <c r="B4420" s="208" t="s">
        <v>9628</v>
      </c>
      <c r="C4420" s="206"/>
    </row>
    <row r="4421" spans="1:4" x14ac:dyDescent="0.2">
      <c r="A4421" s="206"/>
      <c r="B4421" s="208" t="s">
        <v>9629</v>
      </c>
      <c r="C4421" s="206"/>
    </row>
    <row r="4422" spans="1:4" x14ac:dyDescent="0.2">
      <c r="A4422" s="206"/>
      <c r="B4422" s="208" t="s">
        <v>9630</v>
      </c>
      <c r="C4422" s="206"/>
    </row>
    <row r="4423" spans="1:4" x14ac:dyDescent="0.2">
      <c r="A4423" s="208" t="s">
        <v>9631</v>
      </c>
      <c r="B4423" s="208" t="s">
        <v>9632</v>
      </c>
      <c r="C4423" s="208" t="s">
        <v>281</v>
      </c>
      <c r="D4423" s="212" t="s">
        <v>20287</v>
      </c>
    </row>
    <row r="4424" spans="1:4" x14ac:dyDescent="0.2">
      <c r="A4424" s="206"/>
      <c r="B4424" s="208" t="s">
        <v>9618</v>
      </c>
      <c r="C4424" s="206"/>
    </row>
    <row r="4425" spans="1:4" x14ac:dyDescent="0.2">
      <c r="A4425" s="211">
        <v>74194</v>
      </c>
      <c r="B4425" s="208" t="s">
        <v>9634</v>
      </c>
      <c r="C4425" s="206"/>
    </row>
    <row r="4426" spans="1:4" x14ac:dyDescent="0.2">
      <c r="A4426" s="208" t="s">
        <v>9635</v>
      </c>
      <c r="B4426" s="208" t="s">
        <v>9636</v>
      </c>
      <c r="C4426" s="208" t="s">
        <v>281</v>
      </c>
      <c r="D4426" s="212" t="s">
        <v>20288</v>
      </c>
    </row>
    <row r="4427" spans="1:4" x14ac:dyDescent="0.2">
      <c r="A4427" s="211">
        <v>84862</v>
      </c>
      <c r="B4427" s="208" t="s">
        <v>9637</v>
      </c>
      <c r="C4427" s="208" t="s">
        <v>281</v>
      </c>
      <c r="D4427" s="212" t="s">
        <v>6291</v>
      </c>
    </row>
    <row r="4428" spans="1:4" x14ac:dyDescent="0.2">
      <c r="A4428" s="211">
        <v>84863</v>
      </c>
      <c r="B4428" s="208" t="s">
        <v>9638</v>
      </c>
      <c r="C4428" s="208" t="s">
        <v>281</v>
      </c>
      <c r="D4428" s="212" t="s">
        <v>10826</v>
      </c>
    </row>
    <row r="4429" spans="1:4" x14ac:dyDescent="0.2">
      <c r="A4429" s="208" t="s">
        <v>9639</v>
      </c>
      <c r="B4429" s="208" t="s">
        <v>9640</v>
      </c>
      <c r="C4429" s="206"/>
    </row>
    <row r="4430" spans="1:4" x14ac:dyDescent="0.2">
      <c r="A4430" s="211">
        <v>68050</v>
      </c>
      <c r="B4430" s="208" t="s">
        <v>9641</v>
      </c>
      <c r="C4430" s="208" t="s">
        <v>281</v>
      </c>
      <c r="D4430" s="212" t="s">
        <v>20289</v>
      </c>
    </row>
    <row r="4431" spans="1:4" x14ac:dyDescent="0.2">
      <c r="A4431" s="206"/>
      <c r="B4431" s="208" t="s">
        <v>9642</v>
      </c>
      <c r="C4431" s="206"/>
    </row>
    <row r="4432" spans="1:4" x14ac:dyDescent="0.2">
      <c r="A4432" s="211">
        <v>90838</v>
      </c>
      <c r="B4432" s="208" t="s">
        <v>16052</v>
      </c>
      <c r="C4432" s="208" t="s">
        <v>281</v>
      </c>
      <c r="D4432" s="212" t="s">
        <v>20290</v>
      </c>
    </row>
    <row r="4433" spans="1:4" x14ac:dyDescent="0.2">
      <c r="A4433" s="211">
        <v>91338</v>
      </c>
      <c r="B4433" s="208" t="s">
        <v>16053</v>
      </c>
      <c r="C4433" s="208" t="s">
        <v>281</v>
      </c>
      <c r="D4433" s="212" t="s">
        <v>20291</v>
      </c>
    </row>
    <row r="4434" spans="1:4" x14ac:dyDescent="0.2">
      <c r="A4434" s="206"/>
      <c r="B4434" s="208" t="s">
        <v>16054</v>
      </c>
      <c r="C4434" s="206"/>
    </row>
    <row r="4435" spans="1:4" x14ac:dyDescent="0.2">
      <c r="A4435" s="211">
        <v>91339</v>
      </c>
      <c r="B4435" s="208" t="s">
        <v>16055</v>
      </c>
      <c r="C4435" s="208" t="s">
        <v>281</v>
      </c>
      <c r="D4435" s="212" t="s">
        <v>20292</v>
      </c>
    </row>
    <row r="4436" spans="1:4" x14ac:dyDescent="0.2">
      <c r="A4436" s="206"/>
      <c r="B4436" s="208" t="s">
        <v>16056</v>
      </c>
      <c r="C4436" s="206"/>
    </row>
    <row r="4437" spans="1:4" x14ac:dyDescent="0.2">
      <c r="A4437" s="211">
        <v>91340</v>
      </c>
      <c r="B4437" s="208" t="s">
        <v>16057</v>
      </c>
      <c r="C4437" s="208" t="s">
        <v>281</v>
      </c>
      <c r="D4437" s="212" t="s">
        <v>20293</v>
      </c>
    </row>
    <row r="4438" spans="1:4" x14ac:dyDescent="0.2">
      <c r="A4438" s="206"/>
      <c r="B4438" s="208" t="s">
        <v>16058</v>
      </c>
      <c r="C4438" s="206"/>
    </row>
    <row r="4439" spans="1:4" x14ac:dyDescent="0.2">
      <c r="A4439" s="211">
        <v>91341</v>
      </c>
      <c r="B4439" s="208" t="s">
        <v>16059</v>
      </c>
      <c r="C4439" s="208" t="s">
        <v>281</v>
      </c>
      <c r="D4439" s="212" t="s">
        <v>20294</v>
      </c>
    </row>
    <row r="4440" spans="1:4" x14ac:dyDescent="0.2">
      <c r="A4440" s="206"/>
      <c r="B4440" s="206"/>
      <c r="C4440" s="206"/>
    </row>
    <row r="4441" spans="1:4" x14ac:dyDescent="0.2">
      <c r="A4441" s="205" t="s">
        <v>7299</v>
      </c>
      <c r="B4441" s="206"/>
      <c r="C4441" s="206"/>
      <c r="D4441" s="207" t="s">
        <v>16060</v>
      </c>
    </row>
    <row r="4442" spans="1:4" x14ac:dyDescent="0.2">
      <c r="A4442" s="208" t="s">
        <v>7300</v>
      </c>
      <c r="B4442" s="206"/>
      <c r="C4442" s="208" t="s">
        <v>15391</v>
      </c>
    </row>
    <row r="4443" spans="1:4" x14ac:dyDescent="0.2">
      <c r="A4443" s="206"/>
      <c r="B4443" s="206"/>
      <c r="C4443" s="208" t="s">
        <v>15392</v>
      </c>
    </row>
    <row r="4444" spans="1:4" x14ac:dyDescent="0.2">
      <c r="A4444" s="208" t="s">
        <v>15393</v>
      </c>
      <c r="B4444" s="208" t="s">
        <v>15394</v>
      </c>
      <c r="C4444" s="206"/>
    </row>
    <row r="4445" spans="1:4" x14ac:dyDescent="0.2">
      <c r="A4445" s="208" t="s">
        <v>7301</v>
      </c>
      <c r="B4445" s="208" t="s">
        <v>7302</v>
      </c>
      <c r="C4445" s="206"/>
    </row>
    <row r="4446" spans="1:4" x14ac:dyDescent="0.2">
      <c r="A4446" s="208" t="s">
        <v>7303</v>
      </c>
      <c r="B4446" s="206"/>
      <c r="C4446" s="208" t="s">
        <v>7304</v>
      </c>
      <c r="D4446" s="207" t="s">
        <v>15395</v>
      </c>
    </row>
    <row r="4447" spans="1:4" x14ac:dyDescent="0.2">
      <c r="A4447" s="209" t="s">
        <v>40</v>
      </c>
      <c r="B4447" s="209" t="s">
        <v>7305</v>
      </c>
      <c r="C4447" s="209" t="s">
        <v>7306</v>
      </c>
      <c r="D4447" s="210" t="s">
        <v>7307</v>
      </c>
    </row>
    <row r="4448" spans="1:4" x14ac:dyDescent="0.2">
      <c r="A4448" s="208" t="s">
        <v>7308</v>
      </c>
      <c r="B4448" s="208" t="s">
        <v>7309</v>
      </c>
      <c r="C4448" s="206"/>
    </row>
    <row r="4449" spans="1:4" x14ac:dyDescent="0.2">
      <c r="A4449" s="206"/>
      <c r="B4449" s="208" t="s">
        <v>16061</v>
      </c>
      <c r="C4449" s="206"/>
    </row>
    <row r="4450" spans="1:4" x14ac:dyDescent="0.2">
      <c r="A4450" s="208" t="s">
        <v>9643</v>
      </c>
      <c r="B4450" s="208" t="s">
        <v>9644</v>
      </c>
      <c r="C4450" s="206"/>
    </row>
    <row r="4451" spans="1:4" x14ac:dyDescent="0.2">
      <c r="A4451" s="211">
        <v>73737</v>
      </c>
      <c r="B4451" s="208" t="s">
        <v>9645</v>
      </c>
      <c r="C4451" s="206"/>
    </row>
    <row r="4452" spans="1:4" x14ac:dyDescent="0.2">
      <c r="A4452" s="208" t="s">
        <v>9646</v>
      </c>
      <c r="B4452" s="208" t="s">
        <v>9647</v>
      </c>
      <c r="C4452" s="208" t="s">
        <v>274</v>
      </c>
      <c r="D4452" s="212" t="s">
        <v>20295</v>
      </c>
    </row>
    <row r="4453" spans="1:4" x14ac:dyDescent="0.2">
      <c r="A4453" s="206"/>
      <c r="B4453" s="208" t="s">
        <v>8691</v>
      </c>
      <c r="C4453" s="206"/>
    </row>
    <row r="4454" spans="1:4" x14ac:dyDescent="0.2">
      <c r="A4454" s="208" t="s">
        <v>9648</v>
      </c>
      <c r="B4454" s="208" t="s">
        <v>9649</v>
      </c>
      <c r="C4454" s="208" t="s">
        <v>274</v>
      </c>
      <c r="D4454" s="212" t="s">
        <v>20296</v>
      </c>
    </row>
    <row r="4455" spans="1:4" x14ac:dyDescent="0.2">
      <c r="A4455" s="206"/>
      <c r="B4455" s="208" t="s">
        <v>9650</v>
      </c>
      <c r="C4455" s="206"/>
    </row>
    <row r="4456" spans="1:4" x14ac:dyDescent="0.2">
      <c r="A4456" s="208" t="s">
        <v>9651</v>
      </c>
      <c r="B4456" s="208" t="s">
        <v>9649</v>
      </c>
      <c r="C4456" s="208" t="s">
        <v>274</v>
      </c>
      <c r="D4456" s="212" t="s">
        <v>20297</v>
      </c>
    </row>
    <row r="4457" spans="1:4" x14ac:dyDescent="0.2">
      <c r="A4457" s="206"/>
      <c r="B4457" s="208" t="s">
        <v>9652</v>
      </c>
      <c r="C4457" s="206"/>
    </row>
    <row r="4458" spans="1:4" x14ac:dyDescent="0.2">
      <c r="A4458" s="211">
        <v>85096</v>
      </c>
      <c r="B4458" s="208" t="s">
        <v>9653</v>
      </c>
      <c r="C4458" s="208" t="s">
        <v>274</v>
      </c>
      <c r="D4458" s="212" t="s">
        <v>20298</v>
      </c>
    </row>
    <row r="4459" spans="1:4" x14ac:dyDescent="0.2">
      <c r="A4459" s="208" t="s">
        <v>9654</v>
      </c>
      <c r="B4459" s="208" t="s">
        <v>9655</v>
      </c>
      <c r="C4459" s="206"/>
    </row>
    <row r="4460" spans="1:4" x14ac:dyDescent="0.2">
      <c r="A4460" s="211">
        <v>73736</v>
      </c>
      <c r="B4460" s="208" t="s">
        <v>9656</v>
      </c>
      <c r="C4460" s="206"/>
    </row>
    <row r="4461" spans="1:4" x14ac:dyDescent="0.2">
      <c r="A4461" s="208" t="s">
        <v>9657</v>
      </c>
      <c r="B4461" s="208" t="s">
        <v>9658</v>
      </c>
      <c r="C4461" s="208" t="s">
        <v>281</v>
      </c>
      <c r="D4461" s="212" t="s">
        <v>20299</v>
      </c>
    </row>
    <row r="4462" spans="1:4" x14ac:dyDescent="0.2">
      <c r="A4462" s="211">
        <v>74068</v>
      </c>
      <c r="B4462" s="208" t="s">
        <v>9660</v>
      </c>
      <c r="C4462" s="206"/>
    </row>
    <row r="4463" spans="1:4" x14ac:dyDescent="0.2">
      <c r="A4463" s="206"/>
      <c r="B4463" s="208" t="s">
        <v>9661</v>
      </c>
      <c r="C4463" s="206"/>
    </row>
    <row r="4464" spans="1:4" x14ac:dyDescent="0.2">
      <c r="A4464" s="208" t="s">
        <v>9662</v>
      </c>
      <c r="B4464" s="208" t="s">
        <v>9663</v>
      </c>
      <c r="C4464" s="208" t="s">
        <v>281</v>
      </c>
      <c r="D4464" s="212" t="s">
        <v>20300</v>
      </c>
    </row>
    <row r="4465" spans="1:4" x14ac:dyDescent="0.2">
      <c r="A4465" s="206"/>
      <c r="B4465" s="208" t="s">
        <v>9664</v>
      </c>
      <c r="C4465" s="206"/>
    </row>
    <row r="4466" spans="1:4" x14ac:dyDescent="0.2">
      <c r="A4466" s="206"/>
      <c r="B4466" s="208" t="s">
        <v>9665</v>
      </c>
      <c r="C4466" s="206"/>
    </row>
    <row r="4467" spans="1:4" x14ac:dyDescent="0.2">
      <c r="A4467" s="208" t="s">
        <v>9666</v>
      </c>
      <c r="B4467" s="208" t="s">
        <v>9667</v>
      </c>
      <c r="C4467" s="208" t="s">
        <v>281</v>
      </c>
      <c r="D4467" s="212" t="s">
        <v>12910</v>
      </c>
    </row>
    <row r="4468" spans="1:4" x14ac:dyDescent="0.2">
      <c r="A4468" s="206"/>
      <c r="B4468" s="208" t="s">
        <v>274</v>
      </c>
      <c r="C4468" s="206"/>
    </row>
    <row r="4469" spans="1:4" x14ac:dyDescent="0.2">
      <c r="A4469" s="211">
        <v>74070</v>
      </c>
      <c r="B4469" s="208" t="s">
        <v>9669</v>
      </c>
      <c r="C4469" s="206"/>
    </row>
    <row r="4470" spans="1:4" x14ac:dyDescent="0.2">
      <c r="A4470" s="208" t="s">
        <v>9670</v>
      </c>
      <c r="B4470" s="208" t="s">
        <v>9671</v>
      </c>
      <c r="C4470" s="208" t="s">
        <v>281</v>
      </c>
      <c r="D4470" s="212" t="s">
        <v>20301</v>
      </c>
    </row>
    <row r="4471" spans="1:4" x14ac:dyDescent="0.2">
      <c r="A4471" s="206"/>
      <c r="B4471" s="208" t="s">
        <v>9664</v>
      </c>
      <c r="C4471" s="206"/>
    </row>
    <row r="4472" spans="1:4" x14ac:dyDescent="0.2">
      <c r="A4472" s="206"/>
      <c r="B4472" s="208" t="s">
        <v>9665</v>
      </c>
      <c r="C4472" s="206"/>
    </row>
    <row r="4473" spans="1:4" x14ac:dyDescent="0.2">
      <c r="A4473" s="211">
        <v>84866</v>
      </c>
      <c r="B4473" s="208" t="s">
        <v>9672</v>
      </c>
      <c r="C4473" s="208" t="s">
        <v>281</v>
      </c>
      <c r="D4473" s="212" t="s">
        <v>20178</v>
      </c>
    </row>
    <row r="4474" spans="1:4" x14ac:dyDescent="0.2">
      <c r="A4474" s="206"/>
      <c r="B4474" s="208" t="s">
        <v>9673</v>
      </c>
      <c r="C4474" s="206"/>
    </row>
    <row r="4475" spans="1:4" x14ac:dyDescent="0.2">
      <c r="A4475" s="211">
        <v>84878</v>
      </c>
      <c r="B4475" s="208" t="s">
        <v>9674</v>
      </c>
      <c r="C4475" s="208" t="s">
        <v>281</v>
      </c>
      <c r="D4475" s="212" t="s">
        <v>9659</v>
      </c>
    </row>
    <row r="4476" spans="1:4" x14ac:dyDescent="0.2">
      <c r="A4476" s="206"/>
      <c r="B4476" s="208" t="s">
        <v>9675</v>
      </c>
      <c r="C4476" s="206"/>
    </row>
    <row r="4477" spans="1:4" x14ac:dyDescent="0.2">
      <c r="A4477" s="206"/>
      <c r="B4477" s="206"/>
      <c r="C4477" s="206"/>
    </row>
    <row r="4478" spans="1:4" x14ac:dyDescent="0.2">
      <c r="A4478" s="205" t="s">
        <v>7299</v>
      </c>
      <c r="B4478" s="206"/>
      <c r="C4478" s="206"/>
      <c r="D4478" s="207" t="s">
        <v>16062</v>
      </c>
    </row>
    <row r="4479" spans="1:4" x14ac:dyDescent="0.2">
      <c r="A4479" s="208" t="s">
        <v>7300</v>
      </c>
      <c r="B4479" s="206"/>
      <c r="C4479" s="208" t="s">
        <v>15391</v>
      </c>
    </row>
    <row r="4480" spans="1:4" x14ac:dyDescent="0.2">
      <c r="A4480" s="206"/>
      <c r="B4480" s="206"/>
      <c r="C4480" s="208" t="s">
        <v>15392</v>
      </c>
    </row>
    <row r="4481" spans="1:4" x14ac:dyDescent="0.2">
      <c r="A4481" s="208" t="s">
        <v>15393</v>
      </c>
      <c r="B4481" s="208" t="s">
        <v>15394</v>
      </c>
      <c r="C4481" s="206"/>
    </row>
    <row r="4482" spans="1:4" x14ac:dyDescent="0.2">
      <c r="A4482" s="208" t="s">
        <v>7301</v>
      </c>
      <c r="B4482" s="208" t="s">
        <v>7302</v>
      </c>
      <c r="C4482" s="206"/>
    </row>
    <row r="4483" spans="1:4" x14ac:dyDescent="0.2">
      <c r="A4483" s="208" t="s">
        <v>7303</v>
      </c>
      <c r="B4483" s="206"/>
      <c r="C4483" s="208" t="s">
        <v>7304</v>
      </c>
      <c r="D4483" s="207" t="s">
        <v>15395</v>
      </c>
    </row>
    <row r="4484" spans="1:4" x14ac:dyDescent="0.2">
      <c r="A4484" s="209" t="s">
        <v>40</v>
      </c>
      <c r="B4484" s="209" t="s">
        <v>7305</v>
      </c>
      <c r="C4484" s="209" t="s">
        <v>7306</v>
      </c>
      <c r="D4484" s="210" t="s">
        <v>7307</v>
      </c>
    </row>
    <row r="4485" spans="1:4" x14ac:dyDescent="0.2">
      <c r="A4485" s="208" t="s">
        <v>7476</v>
      </c>
      <c r="B4485" s="208" t="s">
        <v>7477</v>
      </c>
      <c r="C4485" s="206"/>
    </row>
    <row r="4486" spans="1:4" x14ac:dyDescent="0.2">
      <c r="A4486" s="211">
        <v>84879</v>
      </c>
      <c r="B4486" s="208" t="s">
        <v>9676</v>
      </c>
      <c r="C4486" s="208" t="s">
        <v>281</v>
      </c>
      <c r="D4486" s="212" t="s">
        <v>20302</v>
      </c>
    </row>
    <row r="4487" spans="1:4" x14ac:dyDescent="0.2">
      <c r="A4487" s="206"/>
      <c r="B4487" s="208" t="s">
        <v>9677</v>
      </c>
      <c r="C4487" s="206"/>
    </row>
    <row r="4488" spans="1:4" x14ac:dyDescent="0.2">
      <c r="A4488" s="206"/>
      <c r="B4488" s="208" t="s">
        <v>9678</v>
      </c>
      <c r="C4488" s="206"/>
    </row>
    <row r="4489" spans="1:4" x14ac:dyDescent="0.2">
      <c r="A4489" s="211">
        <v>84880</v>
      </c>
      <c r="B4489" s="208" t="s">
        <v>9679</v>
      </c>
      <c r="C4489" s="208" t="s">
        <v>281</v>
      </c>
      <c r="D4489" s="212" t="s">
        <v>6500</v>
      </c>
    </row>
    <row r="4490" spans="1:4" x14ac:dyDescent="0.2">
      <c r="A4490" s="206"/>
      <c r="B4490" s="208" t="s">
        <v>9680</v>
      </c>
      <c r="C4490" s="206"/>
    </row>
    <row r="4491" spans="1:4" x14ac:dyDescent="0.2">
      <c r="A4491" s="211">
        <v>84884</v>
      </c>
      <c r="B4491" s="208" t="s">
        <v>9681</v>
      </c>
      <c r="C4491" s="208" t="s">
        <v>281</v>
      </c>
      <c r="D4491" s="212" t="s">
        <v>9321</v>
      </c>
    </row>
    <row r="4492" spans="1:4" x14ac:dyDescent="0.2">
      <c r="A4492" s="206"/>
      <c r="B4492" s="208" t="s">
        <v>9682</v>
      </c>
      <c r="C4492" s="206"/>
    </row>
    <row r="4493" spans="1:4" x14ac:dyDescent="0.2">
      <c r="A4493" s="211">
        <v>84885</v>
      </c>
      <c r="B4493" s="208" t="s">
        <v>9683</v>
      </c>
      <c r="C4493" s="208" t="s">
        <v>281</v>
      </c>
      <c r="D4493" s="212" t="s">
        <v>20303</v>
      </c>
    </row>
    <row r="4494" spans="1:4" x14ac:dyDescent="0.2">
      <c r="A4494" s="206"/>
      <c r="B4494" s="208" t="s">
        <v>9684</v>
      </c>
      <c r="C4494" s="206"/>
    </row>
    <row r="4495" spans="1:4" x14ac:dyDescent="0.2">
      <c r="A4495" s="206"/>
      <c r="B4495" s="208" t="s">
        <v>9685</v>
      </c>
      <c r="C4495" s="206"/>
    </row>
    <row r="4496" spans="1:4" x14ac:dyDescent="0.2">
      <c r="A4496" s="211">
        <v>84886</v>
      </c>
      <c r="B4496" s="208" t="s">
        <v>9686</v>
      </c>
      <c r="C4496" s="208" t="s">
        <v>281</v>
      </c>
      <c r="D4496" s="212" t="s">
        <v>20304</v>
      </c>
    </row>
    <row r="4497" spans="1:4" x14ac:dyDescent="0.2">
      <c r="A4497" s="211">
        <v>84887</v>
      </c>
      <c r="B4497" s="208" t="s">
        <v>9687</v>
      </c>
      <c r="C4497" s="208" t="s">
        <v>281</v>
      </c>
      <c r="D4497" s="212" t="s">
        <v>20305</v>
      </c>
    </row>
    <row r="4498" spans="1:4" x14ac:dyDescent="0.2">
      <c r="A4498" s="211">
        <v>84889</v>
      </c>
      <c r="B4498" s="208" t="s">
        <v>9688</v>
      </c>
      <c r="C4498" s="208" t="s">
        <v>281</v>
      </c>
      <c r="D4498" s="212" t="s">
        <v>16909</v>
      </c>
    </row>
    <row r="4499" spans="1:4" x14ac:dyDescent="0.2">
      <c r="A4499" s="208" t="s">
        <v>9690</v>
      </c>
      <c r="B4499" s="208" t="s">
        <v>9691</v>
      </c>
      <c r="C4499" s="206"/>
    </row>
    <row r="4500" spans="1:4" x14ac:dyDescent="0.2">
      <c r="A4500" s="211">
        <v>84890</v>
      </c>
      <c r="B4500" s="208" t="s">
        <v>9692</v>
      </c>
      <c r="C4500" s="208" t="s">
        <v>281</v>
      </c>
      <c r="D4500" s="212" t="s">
        <v>20306</v>
      </c>
    </row>
    <row r="4501" spans="1:4" x14ac:dyDescent="0.2">
      <c r="A4501" s="206"/>
      <c r="B4501" s="208" t="s">
        <v>9693</v>
      </c>
      <c r="C4501" s="206"/>
    </row>
    <row r="4502" spans="1:4" x14ac:dyDescent="0.2">
      <c r="A4502" s="211">
        <v>84891</v>
      </c>
      <c r="B4502" s="208" t="s">
        <v>9694</v>
      </c>
      <c r="C4502" s="208" t="s">
        <v>281</v>
      </c>
      <c r="D4502" s="212" t="s">
        <v>20307</v>
      </c>
    </row>
    <row r="4503" spans="1:4" x14ac:dyDescent="0.2">
      <c r="A4503" s="211">
        <v>84892</v>
      </c>
      <c r="B4503" s="208" t="s">
        <v>9695</v>
      </c>
      <c r="C4503" s="208" t="s">
        <v>281</v>
      </c>
      <c r="D4503" s="212" t="s">
        <v>20308</v>
      </c>
    </row>
    <row r="4504" spans="1:4" x14ac:dyDescent="0.2">
      <c r="A4504" s="206"/>
      <c r="B4504" s="208" t="s">
        <v>9696</v>
      </c>
      <c r="C4504" s="206"/>
    </row>
    <row r="4505" spans="1:4" x14ac:dyDescent="0.2">
      <c r="A4505" s="211">
        <v>84893</v>
      </c>
      <c r="B4505" s="208" t="s">
        <v>9697</v>
      </c>
      <c r="C4505" s="208" t="s">
        <v>281</v>
      </c>
      <c r="D4505" s="212" t="s">
        <v>20309</v>
      </c>
    </row>
    <row r="4506" spans="1:4" x14ac:dyDescent="0.2">
      <c r="A4506" s="211">
        <v>84894</v>
      </c>
      <c r="B4506" s="208" t="s">
        <v>9698</v>
      </c>
      <c r="C4506" s="208" t="s">
        <v>281</v>
      </c>
      <c r="D4506" s="212" t="s">
        <v>10342</v>
      </c>
    </row>
    <row r="4507" spans="1:4" x14ac:dyDescent="0.2">
      <c r="A4507" s="206"/>
      <c r="B4507" s="208" t="s">
        <v>9699</v>
      </c>
      <c r="C4507" s="206"/>
    </row>
    <row r="4508" spans="1:4" x14ac:dyDescent="0.2">
      <c r="A4508" s="211">
        <v>84895</v>
      </c>
      <c r="B4508" s="208" t="s">
        <v>9698</v>
      </c>
      <c r="C4508" s="208" t="s">
        <v>281</v>
      </c>
      <c r="D4508" s="212" t="s">
        <v>20310</v>
      </c>
    </row>
    <row r="4509" spans="1:4" x14ac:dyDescent="0.2">
      <c r="A4509" s="206"/>
      <c r="B4509" s="208" t="s">
        <v>9700</v>
      </c>
      <c r="C4509" s="206"/>
    </row>
    <row r="4510" spans="1:4" x14ac:dyDescent="0.2">
      <c r="A4510" s="211">
        <v>84896</v>
      </c>
      <c r="B4510" s="208" t="s">
        <v>9701</v>
      </c>
      <c r="C4510" s="208" t="s">
        <v>281</v>
      </c>
      <c r="D4510" s="212" t="s">
        <v>20311</v>
      </c>
    </row>
    <row r="4511" spans="1:4" x14ac:dyDescent="0.2">
      <c r="A4511" s="211">
        <v>84897</v>
      </c>
      <c r="B4511" s="208" t="s">
        <v>9702</v>
      </c>
      <c r="C4511" s="208" t="s">
        <v>281</v>
      </c>
      <c r="D4511" s="212" t="s">
        <v>9465</v>
      </c>
    </row>
    <row r="4512" spans="1:4" x14ac:dyDescent="0.2">
      <c r="A4512" s="211">
        <v>84898</v>
      </c>
      <c r="B4512" s="208" t="s">
        <v>9704</v>
      </c>
      <c r="C4512" s="208" t="s">
        <v>281</v>
      </c>
      <c r="D4512" s="212" t="s">
        <v>6218</v>
      </c>
    </row>
    <row r="4513" spans="1:4" x14ac:dyDescent="0.2">
      <c r="A4513" s="206"/>
      <c r="B4513" s="208" t="s">
        <v>9705</v>
      </c>
      <c r="C4513" s="206"/>
    </row>
    <row r="4514" spans="1:4" x14ac:dyDescent="0.2">
      <c r="A4514" s="206"/>
      <c r="B4514" s="206"/>
      <c r="C4514" s="206"/>
    </row>
    <row r="4515" spans="1:4" x14ac:dyDescent="0.2">
      <c r="A4515" s="205" t="s">
        <v>7299</v>
      </c>
      <c r="B4515" s="206"/>
      <c r="C4515" s="206"/>
      <c r="D4515" s="207" t="s">
        <v>16063</v>
      </c>
    </row>
    <row r="4516" spans="1:4" x14ac:dyDescent="0.2">
      <c r="A4516" s="208" t="s">
        <v>7300</v>
      </c>
      <c r="B4516" s="206"/>
      <c r="C4516" s="208" t="s">
        <v>15391</v>
      </c>
    </row>
    <row r="4517" spans="1:4" x14ac:dyDescent="0.2">
      <c r="A4517" s="206"/>
      <c r="B4517" s="206"/>
      <c r="C4517" s="208" t="s">
        <v>15392</v>
      </c>
    </row>
    <row r="4518" spans="1:4" x14ac:dyDescent="0.2">
      <c r="A4518" s="208" t="s">
        <v>15393</v>
      </c>
      <c r="B4518" s="208" t="s">
        <v>15394</v>
      </c>
      <c r="C4518" s="206"/>
    </row>
    <row r="4519" spans="1:4" x14ac:dyDescent="0.2">
      <c r="A4519" s="208" t="s">
        <v>7301</v>
      </c>
      <c r="B4519" s="208" t="s">
        <v>7302</v>
      </c>
      <c r="C4519" s="206"/>
    </row>
    <row r="4520" spans="1:4" x14ac:dyDescent="0.2">
      <c r="A4520" s="208" t="s">
        <v>7303</v>
      </c>
      <c r="B4520" s="206"/>
      <c r="C4520" s="208" t="s">
        <v>7304</v>
      </c>
      <c r="D4520" s="207" t="s">
        <v>15395</v>
      </c>
    </row>
    <row r="4521" spans="1:4" x14ac:dyDescent="0.2">
      <c r="A4521" s="209" t="s">
        <v>40</v>
      </c>
      <c r="B4521" s="209" t="s">
        <v>7305</v>
      </c>
      <c r="C4521" s="209" t="s">
        <v>7306</v>
      </c>
      <c r="D4521" s="210" t="s">
        <v>7307</v>
      </c>
    </row>
    <row r="4522" spans="1:4" x14ac:dyDescent="0.2">
      <c r="A4522" s="208" t="s">
        <v>7308</v>
      </c>
      <c r="B4522" s="208" t="s">
        <v>7309</v>
      </c>
      <c r="C4522" s="206"/>
    </row>
    <row r="4523" spans="1:4" x14ac:dyDescent="0.2">
      <c r="A4523" s="211">
        <v>84899</v>
      </c>
      <c r="B4523" s="208" t="s">
        <v>9706</v>
      </c>
      <c r="C4523" s="208" t="s">
        <v>281</v>
      </c>
      <c r="D4523" s="212" t="s">
        <v>6959</v>
      </c>
    </row>
    <row r="4524" spans="1:4" x14ac:dyDescent="0.2">
      <c r="A4524" s="206"/>
      <c r="B4524" s="208" t="s">
        <v>9707</v>
      </c>
      <c r="C4524" s="206"/>
    </row>
    <row r="4525" spans="1:4" x14ac:dyDescent="0.2">
      <c r="A4525" s="208" t="s">
        <v>9708</v>
      </c>
      <c r="B4525" s="208" t="s">
        <v>9709</v>
      </c>
      <c r="C4525" s="206"/>
    </row>
    <row r="4526" spans="1:4" x14ac:dyDescent="0.2">
      <c r="A4526" s="211">
        <v>74046</v>
      </c>
      <c r="B4526" s="208" t="s">
        <v>9710</v>
      </c>
      <c r="C4526" s="206"/>
    </row>
    <row r="4527" spans="1:4" x14ac:dyDescent="0.2">
      <c r="A4527" s="208" t="s">
        <v>9711</v>
      </c>
      <c r="B4527" s="208" t="s">
        <v>9712</v>
      </c>
      <c r="C4527" s="208" t="s">
        <v>281</v>
      </c>
      <c r="D4527" s="212" t="s">
        <v>14788</v>
      </c>
    </row>
    <row r="4528" spans="1:4" x14ac:dyDescent="0.2">
      <c r="A4528" s="208" t="s">
        <v>9713</v>
      </c>
      <c r="B4528" s="208" t="s">
        <v>9714</v>
      </c>
      <c r="C4528" s="208" t="s">
        <v>281</v>
      </c>
      <c r="D4528" s="212" t="s">
        <v>20312</v>
      </c>
    </row>
    <row r="4529" spans="1:4" x14ac:dyDescent="0.2">
      <c r="A4529" s="211">
        <v>74047</v>
      </c>
      <c r="B4529" s="208" t="s">
        <v>9715</v>
      </c>
      <c r="C4529" s="206"/>
    </row>
    <row r="4530" spans="1:4" x14ac:dyDescent="0.2">
      <c r="A4530" s="208" t="s">
        <v>9716</v>
      </c>
      <c r="B4530" s="208" t="s">
        <v>9717</v>
      </c>
      <c r="C4530" s="208" t="s">
        <v>281</v>
      </c>
      <c r="D4530" s="212" t="s">
        <v>13674</v>
      </c>
    </row>
    <row r="4531" spans="1:4" x14ac:dyDescent="0.2">
      <c r="A4531" s="208" t="s">
        <v>9718</v>
      </c>
      <c r="B4531" s="208" t="s">
        <v>9719</v>
      </c>
      <c r="C4531" s="208" t="s">
        <v>281</v>
      </c>
      <c r="D4531" s="212" t="s">
        <v>10497</v>
      </c>
    </row>
    <row r="4532" spans="1:4" x14ac:dyDescent="0.2">
      <c r="A4532" s="208" t="s">
        <v>9720</v>
      </c>
      <c r="B4532" s="208" t="s">
        <v>9721</v>
      </c>
      <c r="C4532" s="208" t="s">
        <v>281</v>
      </c>
      <c r="D4532" s="212" t="s">
        <v>20313</v>
      </c>
    </row>
    <row r="4533" spans="1:4" x14ac:dyDescent="0.2">
      <c r="A4533" s="208" t="s">
        <v>9722</v>
      </c>
      <c r="B4533" s="208" t="s">
        <v>9723</v>
      </c>
      <c r="C4533" s="208" t="s">
        <v>281</v>
      </c>
      <c r="D4533" s="212" t="s">
        <v>11817</v>
      </c>
    </row>
    <row r="4534" spans="1:4" x14ac:dyDescent="0.2">
      <c r="A4534" s="208" t="s">
        <v>9724</v>
      </c>
      <c r="B4534" s="208" t="s">
        <v>9725</v>
      </c>
      <c r="C4534" s="208" t="s">
        <v>281</v>
      </c>
      <c r="D4534" s="212" t="s">
        <v>6233</v>
      </c>
    </row>
    <row r="4535" spans="1:4" x14ac:dyDescent="0.2">
      <c r="A4535" s="208" t="s">
        <v>9727</v>
      </c>
      <c r="B4535" s="208" t="s">
        <v>9728</v>
      </c>
      <c r="C4535" s="208" t="s">
        <v>281</v>
      </c>
      <c r="D4535" s="212" t="s">
        <v>20314</v>
      </c>
    </row>
    <row r="4536" spans="1:4" x14ac:dyDescent="0.2">
      <c r="A4536" s="208" t="s">
        <v>9729</v>
      </c>
      <c r="B4536" s="208" t="s">
        <v>9730</v>
      </c>
      <c r="C4536" s="208" t="s">
        <v>281</v>
      </c>
      <c r="D4536" s="212" t="s">
        <v>5922</v>
      </c>
    </row>
    <row r="4537" spans="1:4" x14ac:dyDescent="0.2">
      <c r="A4537" s="208" t="s">
        <v>9732</v>
      </c>
      <c r="B4537" s="208" t="s">
        <v>9733</v>
      </c>
      <c r="C4537" s="208" t="s">
        <v>281</v>
      </c>
      <c r="D4537" s="212" t="s">
        <v>16979</v>
      </c>
    </row>
    <row r="4538" spans="1:4" x14ac:dyDescent="0.2">
      <c r="A4538" s="211">
        <v>74084</v>
      </c>
      <c r="B4538" s="208" t="s">
        <v>9735</v>
      </c>
      <c r="C4538" s="206"/>
    </row>
    <row r="4539" spans="1:4" x14ac:dyDescent="0.2">
      <c r="A4539" s="208" t="s">
        <v>9736</v>
      </c>
      <c r="B4539" s="208" t="s">
        <v>9737</v>
      </c>
      <c r="C4539" s="208" t="s">
        <v>281</v>
      </c>
      <c r="D4539" s="212" t="s">
        <v>20315</v>
      </c>
    </row>
    <row r="4540" spans="1:4" x14ac:dyDescent="0.2">
      <c r="A4540" s="206"/>
      <c r="B4540" s="208" t="s">
        <v>9739</v>
      </c>
      <c r="C4540" s="206"/>
    </row>
    <row r="4541" spans="1:4" x14ac:dyDescent="0.2">
      <c r="A4541" s="211">
        <v>84950</v>
      </c>
      <c r="B4541" s="208" t="s">
        <v>9740</v>
      </c>
      <c r="C4541" s="208" t="s">
        <v>281</v>
      </c>
      <c r="D4541" s="212" t="s">
        <v>20316</v>
      </c>
    </row>
    <row r="4542" spans="1:4" x14ac:dyDescent="0.2">
      <c r="A4542" s="211">
        <v>84952</v>
      </c>
      <c r="B4542" s="208" t="s">
        <v>9741</v>
      </c>
      <c r="C4542" s="208" t="s">
        <v>281</v>
      </c>
      <c r="D4542" s="212" t="s">
        <v>8821</v>
      </c>
    </row>
    <row r="4543" spans="1:4" x14ac:dyDescent="0.2">
      <c r="A4543" s="211">
        <v>84955</v>
      </c>
      <c r="B4543" s="208" t="s">
        <v>9742</v>
      </c>
      <c r="C4543" s="208" t="s">
        <v>281</v>
      </c>
      <c r="D4543" s="212" t="s">
        <v>20317</v>
      </c>
    </row>
    <row r="4544" spans="1:4" x14ac:dyDescent="0.2">
      <c r="A4544" s="208" t="s">
        <v>9744</v>
      </c>
      <c r="B4544" s="208" t="s">
        <v>9745</v>
      </c>
      <c r="C4544" s="206"/>
    </row>
    <row r="4545" spans="1:4" x14ac:dyDescent="0.2">
      <c r="A4545" s="211">
        <v>72116</v>
      </c>
      <c r="B4545" s="208" t="s">
        <v>9746</v>
      </c>
      <c r="C4545" s="208" t="s">
        <v>281</v>
      </c>
      <c r="D4545" s="212" t="s">
        <v>20318</v>
      </c>
    </row>
    <row r="4546" spans="1:4" x14ac:dyDescent="0.2">
      <c r="A4546" s="211">
        <v>72117</v>
      </c>
      <c r="B4546" s="208" t="s">
        <v>9747</v>
      </c>
      <c r="C4546" s="208" t="s">
        <v>281</v>
      </c>
      <c r="D4546" s="212" t="s">
        <v>6739</v>
      </c>
    </row>
    <row r="4547" spans="1:4" x14ac:dyDescent="0.2">
      <c r="A4547" s="211">
        <v>72118</v>
      </c>
      <c r="B4547" s="208" t="s">
        <v>9748</v>
      </c>
      <c r="C4547" s="208" t="s">
        <v>281</v>
      </c>
      <c r="D4547" s="212" t="s">
        <v>18066</v>
      </c>
    </row>
    <row r="4548" spans="1:4" x14ac:dyDescent="0.2">
      <c r="A4548" s="206"/>
      <c r="B4548" s="208" t="s">
        <v>9749</v>
      </c>
      <c r="C4548" s="206"/>
    </row>
    <row r="4549" spans="1:4" x14ac:dyDescent="0.2">
      <c r="A4549" s="211">
        <v>72119</v>
      </c>
      <c r="B4549" s="208" t="s">
        <v>9750</v>
      </c>
      <c r="C4549" s="208" t="s">
        <v>281</v>
      </c>
      <c r="D4549" s="212" t="s">
        <v>20319</v>
      </c>
    </row>
    <row r="4550" spans="1:4" x14ac:dyDescent="0.2">
      <c r="A4550" s="206"/>
      <c r="B4550" s="208" t="s">
        <v>9749</v>
      </c>
      <c r="C4550" s="206"/>
    </row>
    <row r="4551" spans="1:4" x14ac:dyDescent="0.2">
      <c r="A4551" s="206"/>
      <c r="B4551" s="206"/>
      <c r="C4551" s="206"/>
    </row>
    <row r="4552" spans="1:4" x14ac:dyDescent="0.2">
      <c r="A4552" s="205" t="s">
        <v>7299</v>
      </c>
      <c r="B4552" s="206"/>
      <c r="C4552" s="206"/>
      <c r="D4552" s="207" t="s">
        <v>16064</v>
      </c>
    </row>
    <row r="4553" spans="1:4" x14ac:dyDescent="0.2">
      <c r="A4553" s="208" t="s">
        <v>7300</v>
      </c>
      <c r="B4553" s="206"/>
      <c r="C4553" s="208" t="s">
        <v>15391</v>
      </c>
    </row>
    <row r="4554" spans="1:4" x14ac:dyDescent="0.2">
      <c r="A4554" s="206"/>
      <c r="B4554" s="206"/>
      <c r="C4554" s="208" t="s">
        <v>15392</v>
      </c>
    </row>
    <row r="4555" spans="1:4" x14ac:dyDescent="0.2">
      <c r="A4555" s="208" t="s">
        <v>15393</v>
      </c>
      <c r="B4555" s="208" t="s">
        <v>15394</v>
      </c>
      <c r="C4555" s="206"/>
    </row>
    <row r="4556" spans="1:4" x14ac:dyDescent="0.2">
      <c r="A4556" s="208" t="s">
        <v>7301</v>
      </c>
      <c r="B4556" s="208" t="s">
        <v>7302</v>
      </c>
      <c r="C4556" s="206"/>
    </row>
    <row r="4557" spans="1:4" x14ac:dyDescent="0.2">
      <c r="A4557" s="208" t="s">
        <v>7303</v>
      </c>
      <c r="B4557" s="206"/>
      <c r="C4557" s="208" t="s">
        <v>7304</v>
      </c>
      <c r="D4557" s="207" t="s">
        <v>15395</v>
      </c>
    </row>
    <row r="4558" spans="1:4" x14ac:dyDescent="0.2">
      <c r="A4558" s="209" t="s">
        <v>40</v>
      </c>
      <c r="B4558" s="209" t="s">
        <v>7305</v>
      </c>
      <c r="C4558" s="209" t="s">
        <v>7306</v>
      </c>
      <c r="D4558" s="210" t="s">
        <v>7307</v>
      </c>
    </row>
    <row r="4559" spans="1:4" x14ac:dyDescent="0.2">
      <c r="A4559" s="208" t="s">
        <v>7308</v>
      </c>
      <c r="B4559" s="208" t="s">
        <v>7309</v>
      </c>
      <c r="C4559" s="206"/>
    </row>
    <row r="4560" spans="1:4" x14ac:dyDescent="0.2">
      <c r="A4560" s="211">
        <v>72120</v>
      </c>
      <c r="B4560" s="208" t="s">
        <v>9751</v>
      </c>
      <c r="C4560" s="208" t="s">
        <v>281</v>
      </c>
      <c r="D4560" s="212" t="s">
        <v>20320</v>
      </c>
    </row>
    <row r="4561" spans="1:4" x14ac:dyDescent="0.2">
      <c r="A4561" s="206"/>
      <c r="B4561" s="208" t="s">
        <v>9752</v>
      </c>
      <c r="C4561" s="206"/>
    </row>
    <row r="4562" spans="1:4" x14ac:dyDescent="0.2">
      <c r="A4562" s="211">
        <v>72121</v>
      </c>
      <c r="B4562" s="208" t="s">
        <v>9753</v>
      </c>
      <c r="C4562" s="208" t="s">
        <v>281</v>
      </c>
      <c r="D4562" s="212" t="s">
        <v>20321</v>
      </c>
    </row>
    <row r="4563" spans="1:4" x14ac:dyDescent="0.2">
      <c r="A4563" s="206"/>
      <c r="B4563" s="208" t="s">
        <v>9754</v>
      </c>
      <c r="C4563" s="206"/>
    </row>
    <row r="4564" spans="1:4" x14ac:dyDescent="0.2">
      <c r="A4564" s="211">
        <v>72122</v>
      </c>
      <c r="B4564" s="208" t="s">
        <v>9755</v>
      </c>
      <c r="C4564" s="208" t="s">
        <v>281</v>
      </c>
      <c r="D4564" s="212" t="s">
        <v>8118</v>
      </c>
    </row>
    <row r="4565" spans="1:4" x14ac:dyDescent="0.2">
      <c r="A4565" s="211">
        <v>72123</v>
      </c>
      <c r="B4565" s="208" t="s">
        <v>9756</v>
      </c>
      <c r="C4565" s="208" t="s">
        <v>281</v>
      </c>
      <c r="D4565" s="212" t="s">
        <v>20322</v>
      </c>
    </row>
    <row r="4566" spans="1:4" x14ac:dyDescent="0.2">
      <c r="A4566" s="211">
        <v>73838</v>
      </c>
      <c r="B4566" s="208" t="s">
        <v>9757</v>
      </c>
      <c r="C4566" s="206"/>
    </row>
    <row r="4567" spans="1:4" x14ac:dyDescent="0.2">
      <c r="A4567" s="208" t="s">
        <v>9758</v>
      </c>
      <c r="B4567" s="208" t="s">
        <v>9759</v>
      </c>
      <c r="C4567" s="208" t="s">
        <v>281</v>
      </c>
      <c r="D4567" s="213" t="s">
        <v>20323</v>
      </c>
    </row>
    <row r="4568" spans="1:4" x14ac:dyDescent="0.2">
      <c r="A4568" s="206"/>
      <c r="B4568" s="208" t="s">
        <v>9760</v>
      </c>
      <c r="C4568" s="206"/>
    </row>
    <row r="4569" spans="1:4" x14ac:dyDescent="0.2">
      <c r="A4569" s="211">
        <v>74125</v>
      </c>
      <c r="B4569" s="208" t="s">
        <v>9761</v>
      </c>
      <c r="C4569" s="206"/>
    </row>
    <row r="4570" spans="1:4" x14ac:dyDescent="0.2">
      <c r="A4570" s="208" t="s">
        <v>9762</v>
      </c>
      <c r="B4570" s="208" t="s">
        <v>9763</v>
      </c>
      <c r="C4570" s="208" t="s">
        <v>281</v>
      </c>
      <c r="D4570" s="212" t="s">
        <v>20324</v>
      </c>
    </row>
    <row r="4571" spans="1:4" x14ac:dyDescent="0.2">
      <c r="A4571" s="208" t="s">
        <v>9764</v>
      </c>
      <c r="B4571" s="208" t="s">
        <v>9765</v>
      </c>
      <c r="C4571" s="208" t="s">
        <v>274</v>
      </c>
      <c r="D4571" s="212" t="s">
        <v>20325</v>
      </c>
    </row>
    <row r="4572" spans="1:4" x14ac:dyDescent="0.2">
      <c r="A4572" s="206"/>
      <c r="B4572" s="208" t="s">
        <v>9766</v>
      </c>
      <c r="C4572" s="206"/>
    </row>
    <row r="4573" spans="1:4" x14ac:dyDescent="0.2">
      <c r="A4573" s="211">
        <v>84957</v>
      </c>
      <c r="B4573" s="208" t="s">
        <v>9767</v>
      </c>
      <c r="C4573" s="208" t="s">
        <v>281</v>
      </c>
      <c r="D4573" s="212" t="s">
        <v>20326</v>
      </c>
    </row>
    <row r="4574" spans="1:4" x14ac:dyDescent="0.2">
      <c r="A4574" s="211">
        <v>84959</v>
      </c>
      <c r="B4574" s="208" t="s">
        <v>9768</v>
      </c>
      <c r="C4574" s="208" t="s">
        <v>281</v>
      </c>
      <c r="D4574" s="212" t="s">
        <v>20327</v>
      </c>
    </row>
    <row r="4575" spans="1:4" x14ac:dyDescent="0.2">
      <c r="A4575" s="211">
        <v>85001</v>
      </c>
      <c r="B4575" s="208" t="s">
        <v>9769</v>
      </c>
      <c r="C4575" s="208" t="s">
        <v>281</v>
      </c>
      <c r="D4575" s="212" t="s">
        <v>20328</v>
      </c>
    </row>
    <row r="4576" spans="1:4" x14ac:dyDescent="0.2">
      <c r="A4576" s="211">
        <v>85002</v>
      </c>
      <c r="B4576" s="208" t="s">
        <v>9770</v>
      </c>
      <c r="C4576" s="208" t="s">
        <v>281</v>
      </c>
      <c r="D4576" s="212" t="s">
        <v>20329</v>
      </c>
    </row>
    <row r="4577" spans="1:4" x14ac:dyDescent="0.2">
      <c r="A4577" s="211">
        <v>85004</v>
      </c>
      <c r="B4577" s="208" t="s">
        <v>9771</v>
      </c>
      <c r="C4577" s="208" t="s">
        <v>281</v>
      </c>
      <c r="D4577" s="212" t="s">
        <v>6816</v>
      </c>
    </row>
    <row r="4578" spans="1:4" x14ac:dyDescent="0.2">
      <c r="A4578" s="211">
        <v>85005</v>
      </c>
      <c r="B4578" s="208" t="s">
        <v>9772</v>
      </c>
      <c r="C4578" s="208" t="s">
        <v>281</v>
      </c>
      <c r="D4578" s="212" t="s">
        <v>20330</v>
      </c>
    </row>
    <row r="4579" spans="1:4" x14ac:dyDescent="0.2">
      <c r="A4579" s="208" t="s">
        <v>9773</v>
      </c>
      <c r="B4579" s="208" t="s">
        <v>9774</v>
      </c>
      <c r="C4579" s="206"/>
    </row>
    <row r="4580" spans="1:4" x14ac:dyDescent="0.2">
      <c r="A4580" s="211">
        <v>68054</v>
      </c>
      <c r="B4580" s="208" t="s">
        <v>9775</v>
      </c>
      <c r="C4580" s="208" t="s">
        <v>281</v>
      </c>
      <c r="D4580" s="212" t="s">
        <v>20331</v>
      </c>
    </row>
    <row r="4581" spans="1:4" x14ac:dyDescent="0.2">
      <c r="A4581" s="211">
        <v>74100</v>
      </c>
      <c r="B4581" s="208" t="s">
        <v>9776</v>
      </c>
      <c r="C4581" s="206"/>
    </row>
    <row r="4582" spans="1:4" x14ac:dyDescent="0.2">
      <c r="A4582" s="208" t="s">
        <v>9777</v>
      </c>
      <c r="B4582" s="208" t="s">
        <v>9778</v>
      </c>
      <c r="C4582" s="208" t="s">
        <v>281</v>
      </c>
      <c r="D4582" s="212" t="s">
        <v>20332</v>
      </c>
    </row>
    <row r="4583" spans="1:4" x14ac:dyDescent="0.2">
      <c r="A4583" s="211">
        <v>74238</v>
      </c>
      <c r="B4583" s="208" t="s">
        <v>9779</v>
      </c>
      <c r="C4583" s="206"/>
    </row>
    <row r="4584" spans="1:4" x14ac:dyDescent="0.2">
      <c r="A4584" s="208" t="s">
        <v>9780</v>
      </c>
      <c r="B4584" s="208" t="s">
        <v>9781</v>
      </c>
      <c r="C4584" s="208" t="s">
        <v>281</v>
      </c>
      <c r="D4584" s="212" t="s">
        <v>20333</v>
      </c>
    </row>
    <row r="4585" spans="1:4" x14ac:dyDescent="0.2">
      <c r="A4585" s="206"/>
      <c r="B4585" s="208" t="s">
        <v>9782</v>
      </c>
      <c r="C4585" s="206"/>
    </row>
    <row r="4586" spans="1:4" x14ac:dyDescent="0.2">
      <c r="A4586" s="211">
        <v>85188</v>
      </c>
      <c r="B4586" s="208" t="s">
        <v>9783</v>
      </c>
      <c r="C4586" s="208" t="s">
        <v>281</v>
      </c>
      <c r="D4586" s="212" t="s">
        <v>20334</v>
      </c>
    </row>
    <row r="4587" spans="1:4" x14ac:dyDescent="0.2">
      <c r="A4587" s="206"/>
      <c r="B4587" s="208" t="s">
        <v>9784</v>
      </c>
      <c r="C4587" s="206"/>
    </row>
    <row r="4588" spans="1:4" x14ac:dyDescent="0.2">
      <c r="A4588" s="206"/>
      <c r="B4588" s="206"/>
      <c r="C4588" s="206"/>
    </row>
    <row r="4589" spans="1:4" x14ac:dyDescent="0.2">
      <c r="A4589" s="205" t="s">
        <v>7299</v>
      </c>
      <c r="B4589" s="206"/>
      <c r="C4589" s="206"/>
      <c r="D4589" s="207" t="s">
        <v>16065</v>
      </c>
    </row>
    <row r="4590" spans="1:4" x14ac:dyDescent="0.2">
      <c r="A4590" s="208" t="s">
        <v>7300</v>
      </c>
      <c r="B4590" s="206"/>
      <c r="C4590" s="208" t="s">
        <v>15391</v>
      </c>
    </row>
    <row r="4591" spans="1:4" x14ac:dyDescent="0.2">
      <c r="A4591" s="206"/>
      <c r="B4591" s="206"/>
      <c r="C4591" s="208" t="s">
        <v>15392</v>
      </c>
    </row>
    <row r="4592" spans="1:4" x14ac:dyDescent="0.2">
      <c r="A4592" s="208" t="s">
        <v>15393</v>
      </c>
      <c r="B4592" s="208" t="s">
        <v>15394</v>
      </c>
      <c r="C4592" s="206"/>
    </row>
    <row r="4593" spans="1:4" x14ac:dyDescent="0.2">
      <c r="A4593" s="208" t="s">
        <v>7301</v>
      </c>
      <c r="B4593" s="208" t="s">
        <v>7302</v>
      </c>
      <c r="C4593" s="206"/>
    </row>
    <row r="4594" spans="1:4" x14ac:dyDescent="0.2">
      <c r="A4594" s="208" t="s">
        <v>7303</v>
      </c>
      <c r="B4594" s="206"/>
      <c r="C4594" s="208" t="s">
        <v>7304</v>
      </c>
      <c r="D4594" s="207" t="s">
        <v>15395</v>
      </c>
    </row>
    <row r="4595" spans="1:4" x14ac:dyDescent="0.2">
      <c r="A4595" s="209" t="s">
        <v>40</v>
      </c>
      <c r="B4595" s="209" t="s">
        <v>7305</v>
      </c>
      <c r="C4595" s="209" t="s">
        <v>7306</v>
      </c>
      <c r="D4595" s="210" t="s">
        <v>7307</v>
      </c>
    </row>
    <row r="4596" spans="1:4" x14ac:dyDescent="0.2">
      <c r="A4596" s="208" t="s">
        <v>7308</v>
      </c>
      <c r="B4596" s="208" t="s">
        <v>7309</v>
      </c>
      <c r="C4596" s="206"/>
    </row>
    <row r="4597" spans="1:4" x14ac:dyDescent="0.2">
      <c r="A4597" s="211">
        <v>85189</v>
      </c>
      <c r="B4597" s="208" t="s">
        <v>9783</v>
      </c>
      <c r="C4597" s="208" t="s">
        <v>281</v>
      </c>
      <c r="D4597" s="212" t="s">
        <v>20335</v>
      </c>
    </row>
    <row r="4598" spans="1:4" x14ac:dyDescent="0.2">
      <c r="A4598" s="206"/>
      <c r="B4598" s="208" t="s">
        <v>9785</v>
      </c>
      <c r="C4598" s="206"/>
    </row>
    <row r="4599" spans="1:4" x14ac:dyDescent="0.2">
      <c r="A4599" s="211">
        <v>85190</v>
      </c>
      <c r="B4599" s="208" t="s">
        <v>9786</v>
      </c>
      <c r="C4599" s="208" t="s">
        <v>274</v>
      </c>
      <c r="D4599" s="213" t="s">
        <v>20336</v>
      </c>
    </row>
    <row r="4600" spans="1:4" x14ac:dyDescent="0.2">
      <c r="A4600" s="206"/>
      <c r="B4600" s="208" t="s">
        <v>9787</v>
      </c>
      <c r="C4600" s="206"/>
    </row>
    <row r="4601" spans="1:4" x14ac:dyDescent="0.2">
      <c r="A4601" s="206"/>
      <c r="B4601" s="208" t="s">
        <v>9788</v>
      </c>
      <c r="C4601" s="206"/>
    </row>
    <row r="4602" spans="1:4" x14ac:dyDescent="0.2">
      <c r="A4602" s="211">
        <v>85191</v>
      </c>
      <c r="B4602" s="208" t="s">
        <v>9789</v>
      </c>
      <c r="C4602" s="208" t="s">
        <v>274</v>
      </c>
      <c r="D4602" s="213" t="s">
        <v>20337</v>
      </c>
    </row>
    <row r="4603" spans="1:4" x14ac:dyDescent="0.2">
      <c r="A4603" s="206"/>
      <c r="B4603" s="208" t="s">
        <v>9790</v>
      </c>
      <c r="C4603" s="206"/>
    </row>
    <row r="4604" spans="1:4" x14ac:dyDescent="0.2">
      <c r="A4604" s="206"/>
      <c r="B4604" s="208" t="s">
        <v>9791</v>
      </c>
      <c r="C4604" s="206"/>
    </row>
    <row r="4605" spans="1:4" x14ac:dyDescent="0.2">
      <c r="A4605" s="208" t="s">
        <v>9792</v>
      </c>
      <c r="B4605" s="208" t="s">
        <v>9793</v>
      </c>
      <c r="C4605" s="206"/>
    </row>
    <row r="4606" spans="1:4" x14ac:dyDescent="0.2">
      <c r="A4606" s="211">
        <v>68052</v>
      </c>
      <c r="B4606" s="208" t="s">
        <v>9794</v>
      </c>
      <c r="C4606" s="208" t="s">
        <v>281</v>
      </c>
      <c r="D4606" s="212" t="s">
        <v>20338</v>
      </c>
    </row>
    <row r="4607" spans="1:4" x14ac:dyDescent="0.2">
      <c r="A4607" s="211">
        <v>73809</v>
      </c>
      <c r="B4607" s="208" t="s">
        <v>9795</v>
      </c>
      <c r="C4607" s="206"/>
    </row>
    <row r="4608" spans="1:4" x14ac:dyDescent="0.2">
      <c r="A4608" s="206"/>
      <c r="B4608" s="208" t="s">
        <v>9796</v>
      </c>
      <c r="C4608" s="206"/>
    </row>
    <row r="4609" spans="1:4" x14ac:dyDescent="0.2">
      <c r="A4609" s="208" t="s">
        <v>9797</v>
      </c>
      <c r="B4609" s="208" t="s">
        <v>9798</v>
      </c>
      <c r="C4609" s="208" t="s">
        <v>281</v>
      </c>
      <c r="D4609" s="212" t="s">
        <v>20339</v>
      </c>
    </row>
    <row r="4610" spans="1:4" x14ac:dyDescent="0.2">
      <c r="A4610" s="211">
        <v>74067</v>
      </c>
      <c r="B4610" s="208" t="s">
        <v>9799</v>
      </c>
      <c r="C4610" s="206"/>
    </row>
    <row r="4611" spans="1:4" x14ac:dyDescent="0.2">
      <c r="A4611" s="208" t="s">
        <v>9800</v>
      </c>
      <c r="B4611" s="208" t="s">
        <v>9801</v>
      </c>
      <c r="C4611" s="208" t="s">
        <v>281</v>
      </c>
      <c r="D4611" s="212" t="s">
        <v>20340</v>
      </c>
    </row>
    <row r="4612" spans="1:4" x14ac:dyDescent="0.2">
      <c r="A4612" s="206"/>
      <c r="B4612" s="208" t="s">
        <v>9802</v>
      </c>
      <c r="C4612" s="206"/>
    </row>
    <row r="4613" spans="1:4" x14ac:dyDescent="0.2">
      <c r="A4613" s="208" t="s">
        <v>9803</v>
      </c>
      <c r="B4613" s="208" t="s">
        <v>9804</v>
      </c>
      <c r="C4613" s="208" t="s">
        <v>281</v>
      </c>
      <c r="D4613" s="212" t="s">
        <v>20341</v>
      </c>
    </row>
    <row r="4614" spans="1:4" x14ac:dyDescent="0.2">
      <c r="A4614" s="206"/>
      <c r="B4614" s="208" t="s">
        <v>9805</v>
      </c>
      <c r="C4614" s="206"/>
    </row>
    <row r="4615" spans="1:4" x14ac:dyDescent="0.2">
      <c r="A4615" s="208" t="s">
        <v>9806</v>
      </c>
      <c r="B4615" s="208" t="s">
        <v>9807</v>
      </c>
      <c r="C4615" s="208" t="s">
        <v>281</v>
      </c>
      <c r="D4615" s="212" t="s">
        <v>20342</v>
      </c>
    </row>
    <row r="4616" spans="1:4" x14ac:dyDescent="0.2">
      <c r="A4616" s="208" t="s">
        <v>9808</v>
      </c>
      <c r="B4616" s="208" t="s">
        <v>9809</v>
      </c>
      <c r="C4616" s="208" t="s">
        <v>281</v>
      </c>
      <c r="D4616" s="212" t="s">
        <v>20343</v>
      </c>
    </row>
    <row r="4617" spans="1:4" x14ac:dyDescent="0.2">
      <c r="A4617" s="211">
        <v>85010</v>
      </c>
      <c r="B4617" s="208" t="s">
        <v>9810</v>
      </c>
      <c r="C4617" s="208" t="s">
        <v>281</v>
      </c>
      <c r="D4617" s="212" t="s">
        <v>20344</v>
      </c>
    </row>
    <row r="4618" spans="1:4" x14ac:dyDescent="0.2">
      <c r="A4618" s="211">
        <v>85014</v>
      </c>
      <c r="B4618" s="208" t="s">
        <v>9811</v>
      </c>
      <c r="C4618" s="208" t="s">
        <v>281</v>
      </c>
      <c r="D4618" s="212" t="s">
        <v>20345</v>
      </c>
    </row>
    <row r="4619" spans="1:4" x14ac:dyDescent="0.2">
      <c r="A4619" s="208" t="s">
        <v>9812</v>
      </c>
      <c r="B4619" s="208" t="s">
        <v>9813</v>
      </c>
      <c r="C4619" s="206"/>
    </row>
    <row r="4620" spans="1:4" x14ac:dyDescent="0.2">
      <c r="A4620" s="211">
        <v>73908</v>
      </c>
      <c r="B4620" s="208" t="s">
        <v>9814</v>
      </c>
      <c r="C4620" s="206"/>
    </row>
    <row r="4621" spans="1:4" x14ac:dyDescent="0.2">
      <c r="A4621" s="208" t="s">
        <v>9815</v>
      </c>
      <c r="B4621" s="208" t="s">
        <v>9816</v>
      </c>
      <c r="C4621" s="208" t="s">
        <v>274</v>
      </c>
      <c r="D4621" s="212" t="s">
        <v>5507</v>
      </c>
    </row>
    <row r="4622" spans="1:4" x14ac:dyDescent="0.2">
      <c r="A4622" s="208" t="s">
        <v>9817</v>
      </c>
      <c r="B4622" s="208" t="s">
        <v>9818</v>
      </c>
      <c r="C4622" s="208" t="s">
        <v>274</v>
      </c>
      <c r="D4622" s="212" t="s">
        <v>5504</v>
      </c>
    </row>
    <row r="4623" spans="1:4" x14ac:dyDescent="0.2">
      <c r="A4623" s="211">
        <v>85015</v>
      </c>
      <c r="B4623" s="208" t="s">
        <v>9819</v>
      </c>
      <c r="C4623" s="208" t="s">
        <v>274</v>
      </c>
      <c r="D4623" s="212" t="s">
        <v>6934</v>
      </c>
    </row>
    <row r="4624" spans="1:4" x14ac:dyDescent="0.2">
      <c r="A4624" s="211">
        <v>85016</v>
      </c>
      <c r="B4624" s="208" t="s">
        <v>9820</v>
      </c>
      <c r="C4624" s="208" t="s">
        <v>274</v>
      </c>
      <c r="D4624" s="212" t="s">
        <v>7211</v>
      </c>
    </row>
    <row r="4625" spans="1:4" x14ac:dyDescent="0.2">
      <c r="A4625" s="206"/>
      <c r="B4625" s="206"/>
      <c r="C4625" s="206"/>
    </row>
    <row r="4626" spans="1:4" x14ac:dyDescent="0.2">
      <c r="A4626" s="205" t="s">
        <v>7299</v>
      </c>
      <c r="B4626" s="206"/>
      <c r="C4626" s="206"/>
      <c r="D4626" s="207" t="s">
        <v>16066</v>
      </c>
    </row>
    <row r="4627" spans="1:4" x14ac:dyDescent="0.2">
      <c r="A4627" s="208" t="s">
        <v>7300</v>
      </c>
      <c r="B4627" s="206"/>
      <c r="C4627" s="208" t="s">
        <v>15391</v>
      </c>
    </row>
    <row r="4628" spans="1:4" x14ac:dyDescent="0.2">
      <c r="A4628" s="206"/>
      <c r="B4628" s="206"/>
      <c r="C4628" s="208" t="s">
        <v>15392</v>
      </c>
    </row>
    <row r="4629" spans="1:4" x14ac:dyDescent="0.2">
      <c r="A4629" s="208" t="s">
        <v>15393</v>
      </c>
      <c r="B4629" s="208" t="s">
        <v>15394</v>
      </c>
      <c r="C4629" s="206"/>
    </row>
    <row r="4630" spans="1:4" x14ac:dyDescent="0.2">
      <c r="A4630" s="208" t="s">
        <v>7301</v>
      </c>
      <c r="B4630" s="208" t="s">
        <v>7302</v>
      </c>
      <c r="C4630" s="206"/>
    </row>
    <row r="4631" spans="1:4" x14ac:dyDescent="0.2">
      <c r="A4631" s="208" t="s">
        <v>7303</v>
      </c>
      <c r="B4631" s="206"/>
      <c r="C4631" s="208" t="s">
        <v>7304</v>
      </c>
      <c r="D4631" s="207" t="s">
        <v>15395</v>
      </c>
    </row>
    <row r="4632" spans="1:4" x14ac:dyDescent="0.2">
      <c r="A4632" s="209" t="s">
        <v>40</v>
      </c>
      <c r="B4632" s="209" t="s">
        <v>7305</v>
      </c>
      <c r="C4632" s="209" t="s">
        <v>7306</v>
      </c>
      <c r="D4632" s="210" t="s">
        <v>7307</v>
      </c>
    </row>
    <row r="4633" spans="1:4" x14ac:dyDescent="0.2">
      <c r="A4633" s="208" t="s">
        <v>7308</v>
      </c>
      <c r="B4633" s="208" t="s">
        <v>7309</v>
      </c>
      <c r="C4633" s="206"/>
    </row>
    <row r="4634" spans="1:4" x14ac:dyDescent="0.2">
      <c r="A4634" s="208" t="s">
        <v>9822</v>
      </c>
      <c r="B4634" s="208" t="s">
        <v>9823</v>
      </c>
      <c r="C4634" s="206"/>
    </row>
    <row r="4635" spans="1:4" x14ac:dyDescent="0.2">
      <c r="A4635" s="208" t="s">
        <v>9824</v>
      </c>
      <c r="B4635" s="208" t="s">
        <v>9825</v>
      </c>
      <c r="C4635" s="206"/>
    </row>
    <row r="4636" spans="1:4" x14ac:dyDescent="0.2">
      <c r="A4636" s="211">
        <v>73713</v>
      </c>
      <c r="B4636" s="208" t="s">
        <v>9826</v>
      </c>
      <c r="C4636" s="208" t="s">
        <v>281</v>
      </c>
      <c r="D4636" s="212" t="s">
        <v>14378</v>
      </c>
    </row>
    <row r="4637" spans="1:4" x14ac:dyDescent="0.2">
      <c r="A4637" s="206"/>
      <c r="B4637" s="216" t="s">
        <v>9827</v>
      </c>
      <c r="C4637" s="206"/>
    </row>
    <row r="4638" spans="1:4" x14ac:dyDescent="0.2">
      <c r="A4638" s="211">
        <v>73761</v>
      </c>
      <c r="B4638" s="208" t="s">
        <v>9828</v>
      </c>
      <c r="C4638" s="206"/>
    </row>
    <row r="4639" spans="1:4" x14ac:dyDescent="0.2">
      <c r="A4639" s="208" t="s">
        <v>9829</v>
      </c>
      <c r="B4639" s="208" t="s">
        <v>9830</v>
      </c>
      <c r="C4639" s="208" t="s">
        <v>281</v>
      </c>
      <c r="D4639" s="212" t="s">
        <v>20346</v>
      </c>
    </row>
    <row r="4640" spans="1:4" x14ac:dyDescent="0.2">
      <c r="A4640" s="208" t="s">
        <v>9831</v>
      </c>
      <c r="B4640" s="208" t="s">
        <v>9832</v>
      </c>
      <c r="C4640" s="208" t="s">
        <v>281</v>
      </c>
      <c r="D4640" s="212" t="s">
        <v>20347</v>
      </c>
    </row>
    <row r="4641" spans="1:4" x14ac:dyDescent="0.2">
      <c r="A4641" s="208" t="s">
        <v>9833</v>
      </c>
      <c r="B4641" s="208" t="s">
        <v>9834</v>
      </c>
      <c r="C4641" s="208" t="s">
        <v>281</v>
      </c>
      <c r="D4641" s="212" t="s">
        <v>20348</v>
      </c>
    </row>
    <row r="4642" spans="1:4" x14ac:dyDescent="0.2">
      <c r="A4642" s="208" t="s">
        <v>9835</v>
      </c>
      <c r="B4642" s="208" t="s">
        <v>9836</v>
      </c>
      <c r="C4642" s="208" t="s">
        <v>281</v>
      </c>
      <c r="D4642" s="212" t="s">
        <v>20349</v>
      </c>
    </row>
    <row r="4643" spans="1:4" x14ac:dyDescent="0.2">
      <c r="A4643" s="208" t="s">
        <v>9837</v>
      </c>
      <c r="B4643" s="208" t="s">
        <v>9838</v>
      </c>
      <c r="C4643" s="208" t="s">
        <v>281</v>
      </c>
      <c r="D4643" s="212" t="s">
        <v>20350</v>
      </c>
    </row>
    <row r="4644" spans="1:4" x14ac:dyDescent="0.2">
      <c r="A4644" s="211">
        <v>79475</v>
      </c>
      <c r="B4644" s="208" t="s">
        <v>9839</v>
      </c>
      <c r="C4644" s="208" t="s">
        <v>281</v>
      </c>
      <c r="D4644" s="212" t="s">
        <v>20351</v>
      </c>
    </row>
    <row r="4645" spans="1:4" x14ac:dyDescent="0.2">
      <c r="A4645" s="206"/>
      <c r="B4645" s="208" t="s">
        <v>9840</v>
      </c>
      <c r="C4645" s="206"/>
    </row>
    <row r="4646" spans="1:4" x14ac:dyDescent="0.2">
      <c r="A4646" s="208" t="s">
        <v>9841</v>
      </c>
      <c r="B4646" s="208" t="s">
        <v>9842</v>
      </c>
      <c r="C4646" s="206"/>
    </row>
    <row r="4647" spans="1:4" x14ac:dyDescent="0.2">
      <c r="A4647" s="211">
        <v>72819</v>
      </c>
      <c r="B4647" s="208" t="s">
        <v>9843</v>
      </c>
      <c r="C4647" s="208" t="s">
        <v>281</v>
      </c>
      <c r="D4647" s="212" t="s">
        <v>20352</v>
      </c>
    </row>
    <row r="4648" spans="1:4" x14ac:dyDescent="0.2">
      <c r="A4648" s="206"/>
      <c r="B4648" s="208" t="s">
        <v>9844</v>
      </c>
      <c r="C4648" s="206"/>
    </row>
    <row r="4649" spans="1:4" x14ac:dyDescent="0.2">
      <c r="A4649" s="211">
        <v>72820</v>
      </c>
      <c r="B4649" s="208" t="s">
        <v>9845</v>
      </c>
      <c r="C4649" s="208" t="s">
        <v>281</v>
      </c>
      <c r="D4649" s="212" t="s">
        <v>6301</v>
      </c>
    </row>
    <row r="4650" spans="1:4" x14ac:dyDescent="0.2">
      <c r="A4650" s="211">
        <v>74122</v>
      </c>
      <c r="B4650" s="208" t="s">
        <v>9846</v>
      </c>
      <c r="C4650" s="206"/>
    </row>
    <row r="4651" spans="1:4" x14ac:dyDescent="0.2">
      <c r="A4651" s="208" t="s">
        <v>9847</v>
      </c>
      <c r="B4651" s="208" t="s">
        <v>9848</v>
      </c>
      <c r="C4651" s="208" t="s">
        <v>281</v>
      </c>
      <c r="D4651" s="212" t="s">
        <v>20353</v>
      </c>
    </row>
    <row r="4652" spans="1:4" x14ac:dyDescent="0.2">
      <c r="A4652" s="211">
        <v>74156</v>
      </c>
      <c r="B4652" s="208" t="s">
        <v>9849</v>
      </c>
      <c r="C4652" s="206"/>
    </row>
    <row r="4653" spans="1:4" x14ac:dyDescent="0.2">
      <c r="A4653" s="208" t="s">
        <v>9850</v>
      </c>
      <c r="B4653" s="208" t="s">
        <v>9851</v>
      </c>
      <c r="C4653" s="208" t="s">
        <v>281</v>
      </c>
      <c r="D4653" s="212" t="s">
        <v>5328</v>
      </c>
    </row>
    <row r="4654" spans="1:4" x14ac:dyDescent="0.2">
      <c r="A4654" s="206"/>
      <c r="B4654" s="208" t="s">
        <v>9852</v>
      </c>
      <c r="C4654" s="206"/>
    </row>
    <row r="4655" spans="1:4" x14ac:dyDescent="0.2">
      <c r="A4655" s="208" t="s">
        <v>9853</v>
      </c>
      <c r="B4655" s="208" t="s">
        <v>9854</v>
      </c>
      <c r="C4655" s="208" t="s">
        <v>281</v>
      </c>
      <c r="D4655" s="212" t="s">
        <v>20354</v>
      </c>
    </row>
    <row r="4656" spans="1:4" x14ac:dyDescent="0.2">
      <c r="A4656" s="206"/>
      <c r="B4656" s="208" t="s">
        <v>9855</v>
      </c>
      <c r="C4656" s="206"/>
    </row>
    <row r="4657" spans="1:4" x14ac:dyDescent="0.2">
      <c r="A4657" s="208" t="s">
        <v>9856</v>
      </c>
      <c r="B4657" s="208" t="s">
        <v>9857</v>
      </c>
      <c r="C4657" s="208" t="s">
        <v>281</v>
      </c>
      <c r="D4657" s="212" t="s">
        <v>8451</v>
      </c>
    </row>
    <row r="4658" spans="1:4" x14ac:dyDescent="0.2">
      <c r="A4658" s="206"/>
      <c r="B4658" s="208" t="s">
        <v>9855</v>
      </c>
      <c r="C4658" s="206"/>
    </row>
    <row r="4659" spans="1:4" x14ac:dyDescent="0.2">
      <c r="A4659" s="211">
        <v>83494</v>
      </c>
      <c r="B4659" s="208" t="s">
        <v>9858</v>
      </c>
      <c r="C4659" s="208" t="s">
        <v>281</v>
      </c>
      <c r="D4659" s="212" t="s">
        <v>20355</v>
      </c>
    </row>
    <row r="4660" spans="1:4" x14ac:dyDescent="0.2">
      <c r="A4660" s="211">
        <v>83495</v>
      </c>
      <c r="B4660" s="208" t="s">
        <v>9859</v>
      </c>
      <c r="C4660" s="208" t="s">
        <v>281</v>
      </c>
      <c r="D4660" s="212" t="s">
        <v>20356</v>
      </c>
    </row>
    <row r="4661" spans="1:4" x14ac:dyDescent="0.2">
      <c r="A4661" s="211">
        <v>83498</v>
      </c>
      <c r="B4661" s="208" t="s">
        <v>9860</v>
      </c>
      <c r="C4661" s="208" t="s">
        <v>281</v>
      </c>
      <c r="D4661" s="212" t="s">
        <v>20357</v>
      </c>
    </row>
    <row r="4662" spans="1:4" x14ac:dyDescent="0.2">
      <c r="A4662" s="206"/>
      <c r="B4662" s="206"/>
      <c r="C4662" s="206"/>
    </row>
    <row r="4663" spans="1:4" x14ac:dyDescent="0.2">
      <c r="A4663" s="205" t="s">
        <v>7299</v>
      </c>
      <c r="B4663" s="206"/>
      <c r="C4663" s="206"/>
      <c r="D4663" s="207" t="s">
        <v>16067</v>
      </c>
    </row>
    <row r="4664" spans="1:4" x14ac:dyDescent="0.2">
      <c r="A4664" s="208" t="s">
        <v>7300</v>
      </c>
      <c r="B4664" s="206"/>
      <c r="C4664" s="208" t="s">
        <v>15391</v>
      </c>
    </row>
    <row r="4665" spans="1:4" x14ac:dyDescent="0.2">
      <c r="A4665" s="206"/>
      <c r="B4665" s="206"/>
      <c r="C4665" s="208" t="s">
        <v>15392</v>
      </c>
    </row>
    <row r="4666" spans="1:4" x14ac:dyDescent="0.2">
      <c r="A4666" s="208" t="s">
        <v>15393</v>
      </c>
      <c r="B4666" s="208" t="s">
        <v>15394</v>
      </c>
      <c r="C4666" s="206"/>
    </row>
    <row r="4667" spans="1:4" x14ac:dyDescent="0.2">
      <c r="A4667" s="208" t="s">
        <v>7301</v>
      </c>
      <c r="B4667" s="208" t="s">
        <v>7302</v>
      </c>
      <c r="C4667" s="206"/>
    </row>
    <row r="4668" spans="1:4" x14ac:dyDescent="0.2">
      <c r="A4668" s="208" t="s">
        <v>7303</v>
      </c>
      <c r="B4668" s="206"/>
      <c r="C4668" s="208" t="s">
        <v>7304</v>
      </c>
      <c r="D4668" s="207" t="s">
        <v>15395</v>
      </c>
    </row>
    <row r="4669" spans="1:4" x14ac:dyDescent="0.2">
      <c r="A4669" s="209" t="s">
        <v>40</v>
      </c>
      <c r="B4669" s="209" t="s">
        <v>7305</v>
      </c>
      <c r="C4669" s="209" t="s">
        <v>7306</v>
      </c>
      <c r="D4669" s="210" t="s">
        <v>7307</v>
      </c>
    </row>
    <row r="4670" spans="1:4" x14ac:dyDescent="0.2">
      <c r="A4670" s="208" t="s">
        <v>7476</v>
      </c>
      <c r="B4670" s="208" t="s">
        <v>7477</v>
      </c>
      <c r="C4670" s="206"/>
    </row>
    <row r="4671" spans="1:4" x14ac:dyDescent="0.2">
      <c r="A4671" s="211">
        <v>83500</v>
      </c>
      <c r="B4671" s="208" t="s">
        <v>9861</v>
      </c>
      <c r="C4671" s="208" t="s">
        <v>281</v>
      </c>
      <c r="D4671" s="212" t="s">
        <v>20358</v>
      </c>
    </row>
    <row r="4672" spans="1:4" x14ac:dyDescent="0.2">
      <c r="A4672" s="211">
        <v>83501</v>
      </c>
      <c r="B4672" s="208" t="s">
        <v>9862</v>
      </c>
      <c r="C4672" s="208" t="s">
        <v>281</v>
      </c>
      <c r="D4672" s="212" t="s">
        <v>20359</v>
      </c>
    </row>
    <row r="4673" spans="1:4" x14ac:dyDescent="0.2">
      <c r="A4673" s="206"/>
      <c r="B4673" s="208" t="s">
        <v>9863</v>
      </c>
      <c r="C4673" s="206"/>
    </row>
    <row r="4674" spans="1:4" x14ac:dyDescent="0.2">
      <c r="A4674" s="211">
        <v>83502</v>
      </c>
      <c r="B4674" s="208" t="s">
        <v>9864</v>
      </c>
      <c r="C4674" s="208" t="s">
        <v>281</v>
      </c>
      <c r="D4674" s="212" t="s">
        <v>20360</v>
      </c>
    </row>
    <row r="4675" spans="1:4" x14ac:dyDescent="0.2">
      <c r="A4675" s="206"/>
      <c r="B4675" s="208" t="s">
        <v>9865</v>
      </c>
      <c r="C4675" s="206"/>
    </row>
    <row r="4676" spans="1:4" x14ac:dyDescent="0.2">
      <c r="A4676" s="211">
        <v>83503</v>
      </c>
      <c r="B4676" s="208" t="s">
        <v>9866</v>
      </c>
      <c r="C4676" s="208" t="s">
        <v>281</v>
      </c>
      <c r="D4676" s="212" t="s">
        <v>20361</v>
      </c>
    </row>
    <row r="4677" spans="1:4" x14ac:dyDescent="0.2">
      <c r="A4677" s="206"/>
      <c r="B4677" s="208" t="s">
        <v>9867</v>
      </c>
      <c r="C4677" s="206"/>
    </row>
    <row r="4678" spans="1:4" x14ac:dyDescent="0.2">
      <c r="A4678" s="211">
        <v>83504</v>
      </c>
      <c r="B4678" s="208" t="s">
        <v>9868</v>
      </c>
      <c r="C4678" s="208" t="s">
        <v>281</v>
      </c>
      <c r="D4678" s="212" t="s">
        <v>20362</v>
      </c>
    </row>
    <row r="4679" spans="1:4" x14ac:dyDescent="0.2">
      <c r="A4679" s="206"/>
      <c r="B4679" s="208" t="s">
        <v>9869</v>
      </c>
      <c r="C4679" s="206"/>
    </row>
    <row r="4680" spans="1:4" x14ac:dyDescent="0.2">
      <c r="A4680" s="211">
        <v>83505</v>
      </c>
      <c r="B4680" s="208" t="s">
        <v>9870</v>
      </c>
      <c r="C4680" s="208" t="s">
        <v>281</v>
      </c>
      <c r="D4680" s="212" t="s">
        <v>20363</v>
      </c>
    </row>
    <row r="4681" spans="1:4" x14ac:dyDescent="0.2">
      <c r="A4681" s="206"/>
      <c r="B4681" s="208" t="s">
        <v>9869</v>
      </c>
      <c r="C4681" s="206"/>
    </row>
    <row r="4682" spans="1:4" x14ac:dyDescent="0.2">
      <c r="A4682" s="211">
        <v>83506</v>
      </c>
      <c r="B4682" s="208" t="s">
        <v>9871</v>
      </c>
      <c r="C4682" s="208" t="s">
        <v>281</v>
      </c>
      <c r="D4682" s="212" t="s">
        <v>20364</v>
      </c>
    </row>
    <row r="4683" spans="1:4" x14ac:dyDescent="0.2">
      <c r="A4683" s="206"/>
      <c r="B4683" s="208" t="s">
        <v>9865</v>
      </c>
      <c r="C4683" s="206"/>
    </row>
    <row r="4684" spans="1:4" x14ac:dyDescent="0.2">
      <c r="A4684" s="211">
        <v>83508</v>
      </c>
      <c r="B4684" s="208" t="s">
        <v>9872</v>
      </c>
      <c r="C4684" s="208" t="s">
        <v>281</v>
      </c>
      <c r="D4684" s="212" t="s">
        <v>20365</v>
      </c>
    </row>
    <row r="4685" spans="1:4" x14ac:dyDescent="0.2">
      <c r="A4685" s="211">
        <v>83509</v>
      </c>
      <c r="B4685" s="208" t="s">
        <v>9873</v>
      </c>
      <c r="C4685" s="208" t="s">
        <v>281</v>
      </c>
      <c r="D4685" s="212" t="s">
        <v>20366</v>
      </c>
    </row>
    <row r="4686" spans="1:4" x14ac:dyDescent="0.2">
      <c r="A4686" s="211">
        <v>83510</v>
      </c>
      <c r="B4686" s="208" t="s">
        <v>9874</v>
      </c>
      <c r="C4686" s="208" t="s">
        <v>281</v>
      </c>
      <c r="D4686" s="212" t="s">
        <v>20367</v>
      </c>
    </row>
    <row r="4687" spans="1:4" x14ac:dyDescent="0.2">
      <c r="A4687" s="211">
        <v>83511</v>
      </c>
      <c r="B4687" s="208" t="s">
        <v>9875</v>
      </c>
      <c r="C4687" s="208" t="s">
        <v>281</v>
      </c>
      <c r="D4687" s="212" t="s">
        <v>20368</v>
      </c>
    </row>
    <row r="4688" spans="1:4" x14ac:dyDescent="0.2">
      <c r="A4688" s="211">
        <v>83512</v>
      </c>
      <c r="B4688" s="208" t="s">
        <v>9876</v>
      </c>
      <c r="C4688" s="208" t="s">
        <v>281</v>
      </c>
      <c r="D4688" s="212" t="s">
        <v>20369</v>
      </c>
    </row>
    <row r="4689" spans="1:4" x14ac:dyDescent="0.2">
      <c r="A4689" s="211">
        <v>90808</v>
      </c>
      <c r="B4689" s="208" t="s">
        <v>16068</v>
      </c>
      <c r="C4689" s="208" t="s">
        <v>274</v>
      </c>
      <c r="D4689" s="212" t="s">
        <v>20370</v>
      </c>
    </row>
    <row r="4690" spans="1:4" x14ac:dyDescent="0.2">
      <c r="A4690" s="206"/>
      <c r="B4690" s="208" t="s">
        <v>16069</v>
      </c>
      <c r="C4690" s="206"/>
    </row>
    <row r="4691" spans="1:4" x14ac:dyDescent="0.2">
      <c r="A4691" s="211">
        <v>90809</v>
      </c>
      <c r="B4691" s="208" t="s">
        <v>16070</v>
      </c>
      <c r="C4691" s="208" t="s">
        <v>274</v>
      </c>
      <c r="D4691" s="212" t="s">
        <v>19683</v>
      </c>
    </row>
    <row r="4692" spans="1:4" x14ac:dyDescent="0.2">
      <c r="A4692" s="206"/>
      <c r="B4692" s="208" t="s">
        <v>16071</v>
      </c>
      <c r="C4692" s="206"/>
    </row>
    <row r="4693" spans="1:4" x14ac:dyDescent="0.2">
      <c r="A4693" s="211">
        <v>90810</v>
      </c>
      <c r="B4693" s="208" t="s">
        <v>16072</v>
      </c>
      <c r="C4693" s="208" t="s">
        <v>274</v>
      </c>
      <c r="D4693" s="212" t="s">
        <v>20371</v>
      </c>
    </row>
    <row r="4694" spans="1:4" x14ac:dyDescent="0.2">
      <c r="A4694" s="206"/>
      <c r="B4694" s="208" t="s">
        <v>16069</v>
      </c>
      <c r="C4694" s="206"/>
    </row>
    <row r="4695" spans="1:4" x14ac:dyDescent="0.2">
      <c r="A4695" s="211">
        <v>90811</v>
      </c>
      <c r="B4695" s="208" t="s">
        <v>16073</v>
      </c>
      <c r="C4695" s="208" t="s">
        <v>274</v>
      </c>
      <c r="D4695" s="212" t="s">
        <v>20372</v>
      </c>
    </row>
    <row r="4696" spans="1:4" x14ac:dyDescent="0.2">
      <c r="A4696" s="206"/>
      <c r="B4696" s="208" t="s">
        <v>16074</v>
      </c>
      <c r="C4696" s="206"/>
    </row>
    <row r="4697" spans="1:4" x14ac:dyDescent="0.2">
      <c r="A4697" s="211">
        <v>90812</v>
      </c>
      <c r="B4697" s="208" t="s">
        <v>16075</v>
      </c>
      <c r="C4697" s="208" t="s">
        <v>274</v>
      </c>
      <c r="D4697" s="212" t="s">
        <v>20373</v>
      </c>
    </row>
    <row r="4698" spans="1:4" x14ac:dyDescent="0.2">
      <c r="A4698" s="206"/>
      <c r="B4698" s="208" t="s">
        <v>16069</v>
      </c>
      <c r="C4698" s="206"/>
    </row>
    <row r="4699" spans="1:4" x14ac:dyDescent="0.2">
      <c r="A4699" s="206"/>
      <c r="B4699" s="206"/>
      <c r="C4699" s="206"/>
    </row>
    <row r="4700" spans="1:4" x14ac:dyDescent="0.2">
      <c r="A4700" s="205" t="s">
        <v>7299</v>
      </c>
      <c r="B4700" s="206"/>
      <c r="C4700" s="206"/>
      <c r="D4700" s="207" t="s">
        <v>16076</v>
      </c>
    </row>
    <row r="4701" spans="1:4" x14ac:dyDescent="0.2">
      <c r="A4701" s="208" t="s">
        <v>7300</v>
      </c>
      <c r="B4701" s="206"/>
      <c r="C4701" s="208" t="s">
        <v>15391</v>
      </c>
    </row>
    <row r="4702" spans="1:4" x14ac:dyDescent="0.2">
      <c r="A4702" s="206"/>
      <c r="B4702" s="206"/>
      <c r="C4702" s="208" t="s">
        <v>15392</v>
      </c>
    </row>
    <row r="4703" spans="1:4" x14ac:dyDescent="0.2">
      <c r="A4703" s="208" t="s">
        <v>15393</v>
      </c>
      <c r="B4703" s="208" t="s">
        <v>15394</v>
      </c>
      <c r="C4703" s="206"/>
    </row>
    <row r="4704" spans="1:4" x14ac:dyDescent="0.2">
      <c r="A4704" s="208" t="s">
        <v>7301</v>
      </c>
      <c r="B4704" s="208" t="s">
        <v>7302</v>
      </c>
      <c r="C4704" s="206"/>
    </row>
    <row r="4705" spans="1:4" x14ac:dyDescent="0.2">
      <c r="A4705" s="208" t="s">
        <v>7303</v>
      </c>
      <c r="B4705" s="206"/>
      <c r="C4705" s="208" t="s">
        <v>7304</v>
      </c>
      <c r="D4705" s="207" t="s">
        <v>15395</v>
      </c>
    </row>
    <row r="4706" spans="1:4" x14ac:dyDescent="0.2">
      <c r="A4706" s="209" t="s">
        <v>40</v>
      </c>
      <c r="B4706" s="209" t="s">
        <v>7305</v>
      </c>
      <c r="C4706" s="209" t="s">
        <v>7306</v>
      </c>
      <c r="D4706" s="210" t="s">
        <v>7307</v>
      </c>
    </row>
    <row r="4707" spans="1:4" x14ac:dyDescent="0.2">
      <c r="A4707" s="208" t="s">
        <v>7476</v>
      </c>
      <c r="B4707" s="208" t="s">
        <v>7477</v>
      </c>
      <c r="C4707" s="206"/>
    </row>
    <row r="4708" spans="1:4" x14ac:dyDescent="0.2">
      <c r="A4708" s="211">
        <v>90813</v>
      </c>
      <c r="B4708" s="208" t="s">
        <v>16077</v>
      </c>
      <c r="C4708" s="208" t="s">
        <v>274</v>
      </c>
      <c r="D4708" s="212" t="s">
        <v>20374</v>
      </c>
    </row>
    <row r="4709" spans="1:4" x14ac:dyDescent="0.2">
      <c r="A4709" s="206"/>
      <c r="B4709" s="208" t="s">
        <v>16074</v>
      </c>
      <c r="C4709" s="206"/>
    </row>
    <row r="4710" spans="1:4" x14ac:dyDescent="0.2">
      <c r="A4710" s="211">
        <v>90814</v>
      </c>
      <c r="B4710" s="208" t="s">
        <v>16078</v>
      </c>
      <c r="C4710" s="208" t="s">
        <v>274</v>
      </c>
      <c r="D4710" s="212" t="s">
        <v>20375</v>
      </c>
    </row>
    <row r="4711" spans="1:4" x14ac:dyDescent="0.2">
      <c r="A4711" s="206"/>
      <c r="B4711" s="208" t="s">
        <v>16069</v>
      </c>
      <c r="C4711" s="206"/>
    </row>
    <row r="4712" spans="1:4" x14ac:dyDescent="0.2">
      <c r="A4712" s="211">
        <v>90877</v>
      </c>
      <c r="B4712" s="208" t="s">
        <v>16079</v>
      </c>
      <c r="C4712" s="208" t="s">
        <v>274</v>
      </c>
      <c r="D4712" s="212" t="s">
        <v>20376</v>
      </c>
    </row>
    <row r="4713" spans="1:4" x14ac:dyDescent="0.2">
      <c r="A4713" s="206"/>
      <c r="B4713" s="208" t="s">
        <v>16080</v>
      </c>
      <c r="C4713" s="206"/>
    </row>
    <row r="4714" spans="1:4" x14ac:dyDescent="0.2">
      <c r="A4714" s="206"/>
      <c r="B4714" s="208" t="s">
        <v>16081</v>
      </c>
      <c r="C4714" s="206"/>
    </row>
    <row r="4715" spans="1:4" x14ac:dyDescent="0.2">
      <c r="A4715" s="211">
        <v>90878</v>
      </c>
      <c r="B4715" s="208" t="s">
        <v>16079</v>
      </c>
      <c r="C4715" s="208" t="s">
        <v>274</v>
      </c>
      <c r="D4715" s="212" t="s">
        <v>8273</v>
      </c>
    </row>
    <row r="4716" spans="1:4" x14ac:dyDescent="0.2">
      <c r="A4716" s="206"/>
      <c r="B4716" s="208" t="s">
        <v>16082</v>
      </c>
      <c r="C4716" s="206"/>
    </row>
    <row r="4717" spans="1:4" x14ac:dyDescent="0.2">
      <c r="A4717" s="206"/>
      <c r="B4717" s="208" t="s">
        <v>16083</v>
      </c>
      <c r="C4717" s="206"/>
    </row>
    <row r="4718" spans="1:4" x14ac:dyDescent="0.2">
      <c r="A4718" s="211">
        <v>90880</v>
      </c>
      <c r="B4718" s="208" t="s">
        <v>16079</v>
      </c>
      <c r="C4718" s="208" t="s">
        <v>274</v>
      </c>
      <c r="D4718" s="212" t="s">
        <v>6484</v>
      </c>
    </row>
    <row r="4719" spans="1:4" x14ac:dyDescent="0.2">
      <c r="A4719" s="206"/>
      <c r="B4719" s="208" t="s">
        <v>16084</v>
      </c>
      <c r="C4719" s="206"/>
    </row>
    <row r="4720" spans="1:4" x14ac:dyDescent="0.2">
      <c r="A4720" s="206"/>
      <c r="B4720" s="211">
        <v>2015</v>
      </c>
      <c r="C4720" s="206"/>
    </row>
    <row r="4721" spans="1:4" x14ac:dyDescent="0.2">
      <c r="A4721" s="211">
        <v>90881</v>
      </c>
      <c r="B4721" s="208" t="s">
        <v>16079</v>
      </c>
      <c r="C4721" s="208" t="s">
        <v>274</v>
      </c>
      <c r="D4721" s="212" t="s">
        <v>13809</v>
      </c>
    </row>
    <row r="4722" spans="1:4" x14ac:dyDescent="0.2">
      <c r="A4722" s="206"/>
      <c r="B4722" s="208" t="s">
        <v>16085</v>
      </c>
      <c r="C4722" s="206"/>
    </row>
    <row r="4723" spans="1:4" x14ac:dyDescent="0.2">
      <c r="A4723" s="206"/>
      <c r="B4723" s="208" t="s">
        <v>16086</v>
      </c>
      <c r="C4723" s="206"/>
    </row>
    <row r="4724" spans="1:4" x14ac:dyDescent="0.2">
      <c r="A4724" s="211">
        <v>90883</v>
      </c>
      <c r="B4724" s="208" t="s">
        <v>16087</v>
      </c>
      <c r="C4724" s="208" t="s">
        <v>274</v>
      </c>
      <c r="D4724" s="212" t="s">
        <v>8821</v>
      </c>
    </row>
    <row r="4725" spans="1:4" x14ac:dyDescent="0.2">
      <c r="A4725" s="206"/>
      <c r="B4725" s="208" t="s">
        <v>16080</v>
      </c>
      <c r="C4725" s="206"/>
    </row>
    <row r="4726" spans="1:4" x14ac:dyDescent="0.2">
      <c r="A4726" s="206"/>
      <c r="B4726" s="208" t="s">
        <v>16081</v>
      </c>
      <c r="C4726" s="206"/>
    </row>
    <row r="4727" spans="1:4" x14ac:dyDescent="0.2">
      <c r="A4727" s="211">
        <v>90884</v>
      </c>
      <c r="B4727" s="208" t="s">
        <v>16087</v>
      </c>
      <c r="C4727" s="208" t="s">
        <v>274</v>
      </c>
      <c r="D4727" s="212" t="s">
        <v>17025</v>
      </c>
    </row>
    <row r="4728" spans="1:4" x14ac:dyDescent="0.2">
      <c r="A4728" s="206"/>
      <c r="B4728" s="208" t="s">
        <v>16088</v>
      </c>
      <c r="C4728" s="206"/>
    </row>
    <row r="4729" spans="1:4" x14ac:dyDescent="0.2">
      <c r="A4729" s="206"/>
      <c r="B4729" s="208" t="s">
        <v>16089</v>
      </c>
      <c r="C4729" s="206"/>
    </row>
    <row r="4730" spans="1:4" x14ac:dyDescent="0.2">
      <c r="A4730" s="211">
        <v>90885</v>
      </c>
      <c r="B4730" s="208" t="s">
        <v>16087</v>
      </c>
      <c r="C4730" s="208" t="s">
        <v>274</v>
      </c>
      <c r="D4730" s="212" t="s">
        <v>6892</v>
      </c>
    </row>
    <row r="4731" spans="1:4" x14ac:dyDescent="0.2">
      <c r="A4731" s="206"/>
      <c r="B4731" s="208" t="s">
        <v>16090</v>
      </c>
      <c r="C4731" s="206"/>
    </row>
    <row r="4732" spans="1:4" x14ac:dyDescent="0.2">
      <c r="A4732" s="206"/>
      <c r="B4732" s="208" t="s">
        <v>16091</v>
      </c>
      <c r="C4732" s="206"/>
    </row>
    <row r="4733" spans="1:4" x14ac:dyDescent="0.2">
      <c r="A4733" s="211">
        <v>90886</v>
      </c>
      <c r="B4733" s="208" t="s">
        <v>16092</v>
      </c>
      <c r="C4733" s="208" t="s">
        <v>274</v>
      </c>
      <c r="D4733" s="212" t="s">
        <v>20377</v>
      </c>
    </row>
    <row r="4734" spans="1:4" x14ac:dyDescent="0.2">
      <c r="A4734" s="206"/>
      <c r="B4734" s="208" t="s">
        <v>16080</v>
      </c>
      <c r="C4734" s="206"/>
    </row>
    <row r="4735" spans="1:4" x14ac:dyDescent="0.2">
      <c r="A4735" s="206"/>
      <c r="B4735" s="208" t="s">
        <v>16081</v>
      </c>
      <c r="C4735" s="206"/>
    </row>
    <row r="4736" spans="1:4" x14ac:dyDescent="0.2">
      <c r="A4736" s="206"/>
      <c r="B4736" s="206"/>
      <c r="C4736" s="206"/>
    </row>
    <row r="4737" spans="1:4" x14ac:dyDescent="0.2">
      <c r="A4737" s="205" t="s">
        <v>7299</v>
      </c>
      <c r="B4737" s="206"/>
      <c r="C4737" s="206"/>
      <c r="D4737" s="207" t="s">
        <v>16093</v>
      </c>
    </row>
    <row r="4738" spans="1:4" x14ac:dyDescent="0.2">
      <c r="A4738" s="208" t="s">
        <v>7300</v>
      </c>
      <c r="B4738" s="206"/>
      <c r="C4738" s="208" t="s">
        <v>15391</v>
      </c>
    </row>
    <row r="4739" spans="1:4" x14ac:dyDescent="0.2">
      <c r="A4739" s="206"/>
      <c r="B4739" s="206"/>
      <c r="C4739" s="208" t="s">
        <v>15392</v>
      </c>
    </row>
    <row r="4740" spans="1:4" x14ac:dyDescent="0.2">
      <c r="A4740" s="208" t="s">
        <v>15393</v>
      </c>
      <c r="B4740" s="208" t="s">
        <v>15394</v>
      </c>
      <c r="C4740" s="206"/>
    </row>
    <row r="4741" spans="1:4" x14ac:dyDescent="0.2">
      <c r="A4741" s="208" t="s">
        <v>7301</v>
      </c>
      <c r="B4741" s="208" t="s">
        <v>7302</v>
      </c>
      <c r="C4741" s="206"/>
    </row>
    <row r="4742" spans="1:4" x14ac:dyDescent="0.2">
      <c r="A4742" s="208" t="s">
        <v>7303</v>
      </c>
      <c r="B4742" s="206"/>
      <c r="C4742" s="208" t="s">
        <v>7304</v>
      </c>
      <c r="D4742" s="207" t="s">
        <v>15395</v>
      </c>
    </row>
    <row r="4743" spans="1:4" x14ac:dyDescent="0.2">
      <c r="A4743" s="209" t="s">
        <v>40</v>
      </c>
      <c r="B4743" s="209" t="s">
        <v>7305</v>
      </c>
      <c r="C4743" s="209" t="s">
        <v>7306</v>
      </c>
      <c r="D4743" s="210" t="s">
        <v>7307</v>
      </c>
    </row>
    <row r="4744" spans="1:4" x14ac:dyDescent="0.2">
      <c r="A4744" s="208" t="s">
        <v>7308</v>
      </c>
      <c r="B4744" s="208" t="s">
        <v>7309</v>
      </c>
      <c r="C4744" s="206"/>
    </row>
    <row r="4745" spans="1:4" x14ac:dyDescent="0.2">
      <c r="A4745" s="211">
        <v>90887</v>
      </c>
      <c r="B4745" s="208" t="s">
        <v>16092</v>
      </c>
      <c r="C4745" s="208" t="s">
        <v>274</v>
      </c>
      <c r="D4745" s="212" t="s">
        <v>6274</v>
      </c>
    </row>
    <row r="4746" spans="1:4" x14ac:dyDescent="0.2">
      <c r="A4746" s="206"/>
      <c r="B4746" s="208" t="s">
        <v>16088</v>
      </c>
      <c r="C4746" s="206"/>
    </row>
    <row r="4747" spans="1:4" x14ac:dyDescent="0.2">
      <c r="A4747" s="206"/>
      <c r="B4747" s="208" t="s">
        <v>16089</v>
      </c>
      <c r="C4747" s="206"/>
    </row>
    <row r="4748" spans="1:4" x14ac:dyDescent="0.2">
      <c r="A4748" s="211">
        <v>90888</v>
      </c>
      <c r="B4748" s="208" t="s">
        <v>16092</v>
      </c>
      <c r="C4748" s="208" t="s">
        <v>274</v>
      </c>
      <c r="D4748" s="212" t="s">
        <v>11219</v>
      </c>
    </row>
    <row r="4749" spans="1:4" x14ac:dyDescent="0.2">
      <c r="A4749" s="206"/>
      <c r="B4749" s="208" t="s">
        <v>16090</v>
      </c>
      <c r="C4749" s="206"/>
    </row>
    <row r="4750" spans="1:4" x14ac:dyDescent="0.2">
      <c r="A4750" s="206"/>
      <c r="B4750" s="208" t="s">
        <v>16091</v>
      </c>
      <c r="C4750" s="206"/>
    </row>
    <row r="4751" spans="1:4" x14ac:dyDescent="0.2">
      <c r="A4751" s="211">
        <v>90889</v>
      </c>
      <c r="B4751" s="208" t="s">
        <v>16092</v>
      </c>
      <c r="C4751" s="208" t="s">
        <v>274</v>
      </c>
      <c r="D4751" s="212" t="s">
        <v>20378</v>
      </c>
    </row>
    <row r="4752" spans="1:4" x14ac:dyDescent="0.2">
      <c r="A4752" s="206"/>
      <c r="B4752" s="208" t="s">
        <v>16094</v>
      </c>
      <c r="C4752" s="206"/>
    </row>
    <row r="4753" spans="1:4" x14ac:dyDescent="0.2">
      <c r="A4753" s="206"/>
      <c r="B4753" s="208" t="s">
        <v>16095</v>
      </c>
      <c r="C4753" s="206"/>
    </row>
    <row r="4754" spans="1:4" x14ac:dyDescent="0.2">
      <c r="A4754" s="211">
        <v>90890</v>
      </c>
      <c r="B4754" s="208" t="s">
        <v>16092</v>
      </c>
      <c r="C4754" s="208" t="s">
        <v>274</v>
      </c>
      <c r="D4754" s="212" t="s">
        <v>20379</v>
      </c>
    </row>
    <row r="4755" spans="1:4" x14ac:dyDescent="0.2">
      <c r="A4755" s="206"/>
      <c r="B4755" s="208" t="s">
        <v>16096</v>
      </c>
      <c r="C4755" s="206"/>
    </row>
    <row r="4756" spans="1:4" x14ac:dyDescent="0.2">
      <c r="A4756" s="206"/>
      <c r="B4756" s="208" t="s">
        <v>16097</v>
      </c>
      <c r="C4756" s="206"/>
    </row>
    <row r="4757" spans="1:4" x14ac:dyDescent="0.2">
      <c r="A4757" s="211">
        <v>90891</v>
      </c>
      <c r="B4757" s="208" t="s">
        <v>16092</v>
      </c>
      <c r="C4757" s="208" t="s">
        <v>274</v>
      </c>
      <c r="D4757" s="212" t="s">
        <v>20380</v>
      </c>
    </row>
    <row r="4758" spans="1:4" x14ac:dyDescent="0.2">
      <c r="A4758" s="206"/>
      <c r="B4758" s="208" t="s">
        <v>16098</v>
      </c>
      <c r="C4758" s="206"/>
    </row>
    <row r="4759" spans="1:4" x14ac:dyDescent="0.2">
      <c r="A4759" s="206"/>
      <c r="B4759" s="208" t="s">
        <v>16099</v>
      </c>
      <c r="C4759" s="206"/>
    </row>
    <row r="4760" spans="1:4" x14ac:dyDescent="0.2">
      <c r="A4760" s="208" t="s">
        <v>9877</v>
      </c>
      <c r="B4760" s="208" t="s">
        <v>9878</v>
      </c>
      <c r="C4760" s="206"/>
    </row>
    <row r="4761" spans="1:4" x14ac:dyDescent="0.2">
      <c r="A4761" s="211">
        <v>73692</v>
      </c>
      <c r="B4761" s="208" t="s">
        <v>9879</v>
      </c>
      <c r="C4761" s="208" t="s">
        <v>281</v>
      </c>
      <c r="D4761" s="212" t="s">
        <v>17925</v>
      </c>
    </row>
    <row r="4762" spans="1:4" x14ac:dyDescent="0.2">
      <c r="A4762" s="211">
        <v>74164</v>
      </c>
      <c r="B4762" s="208" t="s">
        <v>9880</v>
      </c>
      <c r="C4762" s="206"/>
    </row>
    <row r="4763" spans="1:4" x14ac:dyDescent="0.2">
      <c r="A4763" s="208" t="s">
        <v>9881</v>
      </c>
      <c r="B4763" s="208" t="s">
        <v>9882</v>
      </c>
      <c r="C4763" s="208" t="s">
        <v>281</v>
      </c>
      <c r="D4763" s="212" t="s">
        <v>20381</v>
      </c>
    </row>
    <row r="4764" spans="1:4" x14ac:dyDescent="0.2">
      <c r="A4764" s="211">
        <v>83532</v>
      </c>
      <c r="B4764" s="208" t="s">
        <v>9883</v>
      </c>
      <c r="C4764" s="208" t="s">
        <v>281</v>
      </c>
      <c r="D4764" s="212" t="s">
        <v>20382</v>
      </c>
    </row>
    <row r="4765" spans="1:4" x14ac:dyDescent="0.2">
      <c r="A4765" s="211">
        <v>83534</v>
      </c>
      <c r="B4765" s="208" t="s">
        <v>9884</v>
      </c>
      <c r="C4765" s="208" t="s">
        <v>281</v>
      </c>
      <c r="D4765" s="212" t="s">
        <v>20383</v>
      </c>
    </row>
    <row r="4766" spans="1:4" x14ac:dyDescent="0.2">
      <c r="A4766" s="206"/>
      <c r="B4766" s="208" t="s">
        <v>225</v>
      </c>
      <c r="C4766" s="206"/>
    </row>
    <row r="4767" spans="1:4" x14ac:dyDescent="0.2">
      <c r="A4767" s="208" t="s">
        <v>9885</v>
      </c>
      <c r="B4767" s="208" t="s">
        <v>9886</v>
      </c>
      <c r="C4767" s="206"/>
    </row>
    <row r="4768" spans="1:4" x14ac:dyDescent="0.2">
      <c r="A4768" s="211">
        <v>5651</v>
      </c>
      <c r="B4768" s="208" t="s">
        <v>9887</v>
      </c>
      <c r="C4768" s="208" t="s">
        <v>274</v>
      </c>
      <c r="D4768" s="212" t="s">
        <v>12301</v>
      </c>
    </row>
    <row r="4769" spans="1:4" x14ac:dyDescent="0.2">
      <c r="A4769" s="211">
        <v>5970</v>
      </c>
      <c r="B4769" s="208" t="s">
        <v>9889</v>
      </c>
      <c r="C4769" s="208" t="s">
        <v>274</v>
      </c>
      <c r="D4769" s="212" t="s">
        <v>6336</v>
      </c>
    </row>
    <row r="4770" spans="1:4" x14ac:dyDescent="0.2">
      <c r="A4770" s="211">
        <v>73653</v>
      </c>
      <c r="B4770" s="208" t="s">
        <v>9891</v>
      </c>
      <c r="C4770" s="208" t="s">
        <v>281</v>
      </c>
      <c r="D4770" s="212" t="s">
        <v>6758</v>
      </c>
    </row>
    <row r="4771" spans="1:4" x14ac:dyDescent="0.2">
      <c r="A4771" s="211">
        <v>73685</v>
      </c>
      <c r="B4771" s="208" t="s">
        <v>9892</v>
      </c>
      <c r="C4771" s="208" t="s">
        <v>274</v>
      </c>
      <c r="D4771" s="212" t="s">
        <v>20384</v>
      </c>
    </row>
    <row r="4772" spans="1:4" x14ac:dyDescent="0.2">
      <c r="A4772" s="206"/>
      <c r="B4772" s="208" t="s">
        <v>9893</v>
      </c>
      <c r="C4772" s="206"/>
    </row>
    <row r="4773" spans="1:4" x14ac:dyDescent="0.2">
      <c r="A4773" s="206"/>
      <c r="B4773" s="206"/>
      <c r="C4773" s="206"/>
    </row>
    <row r="4774" spans="1:4" x14ac:dyDescent="0.2">
      <c r="A4774" s="205" t="s">
        <v>7299</v>
      </c>
      <c r="B4774" s="206"/>
      <c r="C4774" s="206"/>
      <c r="D4774" s="207" t="s">
        <v>16100</v>
      </c>
    </row>
    <row r="4775" spans="1:4" x14ac:dyDescent="0.2">
      <c r="A4775" s="208" t="s">
        <v>7300</v>
      </c>
      <c r="B4775" s="206"/>
      <c r="C4775" s="208" t="s">
        <v>15391</v>
      </c>
    </row>
    <row r="4776" spans="1:4" x14ac:dyDescent="0.2">
      <c r="A4776" s="206"/>
      <c r="B4776" s="206"/>
      <c r="C4776" s="208" t="s">
        <v>15392</v>
      </c>
    </row>
    <row r="4777" spans="1:4" x14ac:dyDescent="0.2">
      <c r="A4777" s="208" t="s">
        <v>15393</v>
      </c>
      <c r="B4777" s="208" t="s">
        <v>15394</v>
      </c>
      <c r="C4777" s="206"/>
    </row>
    <row r="4778" spans="1:4" x14ac:dyDescent="0.2">
      <c r="A4778" s="208" t="s">
        <v>7301</v>
      </c>
      <c r="B4778" s="208" t="s">
        <v>7302</v>
      </c>
      <c r="C4778" s="206"/>
    </row>
    <row r="4779" spans="1:4" x14ac:dyDescent="0.2">
      <c r="A4779" s="208" t="s">
        <v>7303</v>
      </c>
      <c r="B4779" s="206"/>
      <c r="C4779" s="208" t="s">
        <v>7304</v>
      </c>
      <c r="D4779" s="207" t="s">
        <v>15395</v>
      </c>
    </row>
    <row r="4780" spans="1:4" x14ac:dyDescent="0.2">
      <c r="A4780" s="209" t="s">
        <v>40</v>
      </c>
      <c r="B4780" s="209" t="s">
        <v>7305</v>
      </c>
      <c r="C4780" s="209" t="s">
        <v>7306</v>
      </c>
      <c r="D4780" s="210" t="s">
        <v>7307</v>
      </c>
    </row>
    <row r="4781" spans="1:4" x14ac:dyDescent="0.2">
      <c r="A4781" s="208" t="s">
        <v>7308</v>
      </c>
      <c r="B4781" s="208" t="s">
        <v>7309</v>
      </c>
      <c r="C4781" s="206"/>
    </row>
    <row r="4782" spans="1:4" x14ac:dyDescent="0.2">
      <c r="A4782" s="206"/>
      <c r="B4782" s="208" t="s">
        <v>9894</v>
      </c>
      <c r="C4782" s="206"/>
    </row>
    <row r="4783" spans="1:4" x14ac:dyDescent="0.2">
      <c r="A4783" s="206"/>
      <c r="B4783" s="208" t="s">
        <v>9895</v>
      </c>
      <c r="C4783" s="206"/>
    </row>
    <row r="4784" spans="1:4" x14ac:dyDescent="0.2">
      <c r="A4784" s="211">
        <v>73820</v>
      </c>
      <c r="B4784" s="208" t="s">
        <v>9896</v>
      </c>
      <c r="C4784" s="206"/>
    </row>
    <row r="4785" spans="1:4" x14ac:dyDescent="0.2">
      <c r="A4785" s="208" t="s">
        <v>9897</v>
      </c>
      <c r="B4785" s="208" t="s">
        <v>9898</v>
      </c>
      <c r="C4785" s="208" t="s">
        <v>274</v>
      </c>
      <c r="D4785" s="212" t="s">
        <v>20385</v>
      </c>
    </row>
    <row r="4786" spans="1:4" x14ac:dyDescent="0.2">
      <c r="A4786" s="206"/>
      <c r="B4786" s="208" t="s">
        <v>9899</v>
      </c>
      <c r="C4786" s="206"/>
    </row>
    <row r="4787" spans="1:4" x14ac:dyDescent="0.2">
      <c r="A4787" s="211">
        <v>73821</v>
      </c>
      <c r="B4787" s="208" t="s">
        <v>9900</v>
      </c>
      <c r="C4787" s="206"/>
    </row>
    <row r="4788" spans="1:4" x14ac:dyDescent="0.2">
      <c r="A4788" s="208" t="s">
        <v>9901</v>
      </c>
      <c r="B4788" s="208" t="s">
        <v>9902</v>
      </c>
      <c r="C4788" s="208" t="s">
        <v>274</v>
      </c>
      <c r="D4788" s="212" t="s">
        <v>20386</v>
      </c>
    </row>
    <row r="4789" spans="1:4" x14ac:dyDescent="0.2">
      <c r="A4789" s="211">
        <v>74007</v>
      </c>
      <c r="B4789" s="208" t="s">
        <v>9903</v>
      </c>
      <c r="C4789" s="206"/>
    </row>
    <row r="4790" spans="1:4" x14ac:dyDescent="0.2">
      <c r="A4790" s="206"/>
      <c r="B4790" s="208" t="s">
        <v>9904</v>
      </c>
      <c r="C4790" s="206"/>
    </row>
    <row r="4791" spans="1:4" x14ac:dyDescent="0.2">
      <c r="A4791" s="208" t="s">
        <v>9905</v>
      </c>
      <c r="B4791" s="208" t="s">
        <v>9906</v>
      </c>
      <c r="C4791" s="208" t="s">
        <v>274</v>
      </c>
      <c r="D4791" s="212" t="s">
        <v>20387</v>
      </c>
    </row>
    <row r="4792" spans="1:4" x14ac:dyDescent="0.2">
      <c r="A4792" s="208" t="s">
        <v>9907</v>
      </c>
      <c r="B4792" s="208" t="s">
        <v>9908</v>
      </c>
      <c r="C4792" s="208" t="s">
        <v>274</v>
      </c>
      <c r="D4792" s="212" t="s">
        <v>20388</v>
      </c>
    </row>
    <row r="4793" spans="1:4" x14ac:dyDescent="0.2">
      <c r="A4793" s="206"/>
      <c r="B4793" s="208" t="s">
        <v>9910</v>
      </c>
      <c r="C4793" s="206"/>
    </row>
    <row r="4794" spans="1:4" x14ac:dyDescent="0.2">
      <c r="A4794" s="211">
        <v>74074</v>
      </c>
      <c r="B4794" s="208" t="s">
        <v>9911</v>
      </c>
      <c r="C4794" s="206"/>
    </row>
    <row r="4795" spans="1:4" x14ac:dyDescent="0.2">
      <c r="A4795" s="206"/>
      <c r="B4795" s="208" t="s">
        <v>9912</v>
      </c>
      <c r="C4795" s="206"/>
    </row>
    <row r="4796" spans="1:4" x14ac:dyDescent="0.2">
      <c r="A4796" s="208" t="s">
        <v>9913</v>
      </c>
      <c r="B4796" s="208" t="s">
        <v>9914</v>
      </c>
      <c r="C4796" s="208" t="s">
        <v>274</v>
      </c>
      <c r="D4796" s="212" t="s">
        <v>7042</v>
      </c>
    </row>
    <row r="4797" spans="1:4" x14ac:dyDescent="0.2">
      <c r="A4797" s="211">
        <v>74076</v>
      </c>
      <c r="B4797" s="208" t="s">
        <v>9915</v>
      </c>
      <c r="C4797" s="206"/>
    </row>
    <row r="4798" spans="1:4" x14ac:dyDescent="0.2">
      <c r="A4798" s="206"/>
      <c r="B4798" s="208" t="s">
        <v>9916</v>
      </c>
      <c r="C4798" s="206"/>
    </row>
    <row r="4799" spans="1:4" x14ac:dyDescent="0.2">
      <c r="A4799" s="208" t="s">
        <v>9917</v>
      </c>
      <c r="B4799" s="208" t="s">
        <v>9918</v>
      </c>
      <c r="C4799" s="208" t="s">
        <v>274</v>
      </c>
      <c r="D4799" s="212" t="s">
        <v>10677</v>
      </c>
    </row>
    <row r="4800" spans="1:4" x14ac:dyDescent="0.2">
      <c r="A4800" s="208" t="s">
        <v>9919</v>
      </c>
      <c r="B4800" s="208" t="s">
        <v>9920</v>
      </c>
      <c r="C4800" s="208" t="s">
        <v>274</v>
      </c>
      <c r="D4800" s="212" t="s">
        <v>14171</v>
      </c>
    </row>
    <row r="4801" spans="1:4" x14ac:dyDescent="0.2">
      <c r="A4801" s="208" t="s">
        <v>9922</v>
      </c>
      <c r="B4801" s="208" t="s">
        <v>9923</v>
      </c>
      <c r="C4801" s="208" t="s">
        <v>274</v>
      </c>
      <c r="D4801" s="212" t="s">
        <v>6098</v>
      </c>
    </row>
    <row r="4802" spans="1:4" x14ac:dyDescent="0.2">
      <c r="A4802" s="211">
        <v>74107</v>
      </c>
      <c r="B4802" s="208" t="s">
        <v>9925</v>
      </c>
      <c r="C4802" s="206"/>
    </row>
    <row r="4803" spans="1:4" x14ac:dyDescent="0.2">
      <c r="A4803" s="208" t="s">
        <v>9926</v>
      </c>
      <c r="B4803" s="208" t="s">
        <v>9927</v>
      </c>
      <c r="C4803" s="208" t="s">
        <v>281</v>
      </c>
      <c r="D4803" s="212" t="s">
        <v>9507</v>
      </c>
    </row>
    <row r="4804" spans="1:4" x14ac:dyDescent="0.2">
      <c r="A4804" s="211">
        <v>83515</v>
      </c>
      <c r="B4804" s="208" t="s">
        <v>9928</v>
      </c>
      <c r="C4804" s="208" t="s">
        <v>274</v>
      </c>
      <c r="D4804" s="212" t="s">
        <v>16986</v>
      </c>
    </row>
    <row r="4805" spans="1:4" x14ac:dyDescent="0.2">
      <c r="A4805" s="206"/>
      <c r="B4805" s="208" t="s">
        <v>9929</v>
      </c>
      <c r="C4805" s="206"/>
    </row>
    <row r="4806" spans="1:4" x14ac:dyDescent="0.2">
      <c r="A4806" s="211">
        <v>83516</v>
      </c>
      <c r="B4806" s="208" t="s">
        <v>9930</v>
      </c>
      <c r="C4806" s="208" t="s">
        <v>274</v>
      </c>
      <c r="D4806" s="212" t="s">
        <v>11319</v>
      </c>
    </row>
    <row r="4807" spans="1:4" x14ac:dyDescent="0.2">
      <c r="A4807" s="206"/>
      <c r="B4807" s="208" t="s">
        <v>9931</v>
      </c>
      <c r="C4807" s="206"/>
    </row>
    <row r="4808" spans="1:4" x14ac:dyDescent="0.2">
      <c r="A4808" s="211">
        <v>84214</v>
      </c>
      <c r="B4808" s="208" t="s">
        <v>9932</v>
      </c>
      <c r="C4808" s="208" t="s">
        <v>274</v>
      </c>
      <c r="D4808" s="212" t="s">
        <v>20389</v>
      </c>
    </row>
    <row r="4809" spans="1:4" x14ac:dyDescent="0.2">
      <c r="A4809" s="206"/>
      <c r="B4809" s="208" t="s">
        <v>9934</v>
      </c>
      <c r="C4809" s="206"/>
    </row>
    <row r="4810" spans="1:4" x14ac:dyDescent="0.2">
      <c r="A4810" s="206"/>
      <c r="B4810" s="206"/>
      <c r="C4810" s="206"/>
    </row>
    <row r="4811" spans="1:4" x14ac:dyDescent="0.2">
      <c r="A4811" s="205" t="s">
        <v>7299</v>
      </c>
      <c r="B4811" s="206"/>
      <c r="C4811" s="206"/>
      <c r="D4811" s="207" t="s">
        <v>16101</v>
      </c>
    </row>
    <row r="4812" spans="1:4" x14ac:dyDescent="0.2">
      <c r="A4812" s="208" t="s">
        <v>7300</v>
      </c>
      <c r="B4812" s="206"/>
      <c r="C4812" s="208" t="s">
        <v>15391</v>
      </c>
    </row>
    <row r="4813" spans="1:4" x14ac:dyDescent="0.2">
      <c r="A4813" s="206"/>
      <c r="B4813" s="206"/>
      <c r="C4813" s="208" t="s">
        <v>15392</v>
      </c>
    </row>
    <row r="4814" spans="1:4" x14ac:dyDescent="0.2">
      <c r="A4814" s="208" t="s">
        <v>15393</v>
      </c>
      <c r="B4814" s="208" t="s">
        <v>15394</v>
      </c>
      <c r="C4814" s="206"/>
    </row>
    <row r="4815" spans="1:4" x14ac:dyDescent="0.2">
      <c r="A4815" s="208" t="s">
        <v>7301</v>
      </c>
      <c r="B4815" s="208" t="s">
        <v>7302</v>
      </c>
      <c r="C4815" s="206"/>
    </row>
    <row r="4816" spans="1:4" x14ac:dyDescent="0.2">
      <c r="A4816" s="208" t="s">
        <v>7303</v>
      </c>
      <c r="B4816" s="206"/>
      <c r="C4816" s="208" t="s">
        <v>7304</v>
      </c>
      <c r="D4816" s="207" t="s">
        <v>15395</v>
      </c>
    </row>
    <row r="4817" spans="1:4" x14ac:dyDescent="0.2">
      <c r="A4817" s="209" t="s">
        <v>40</v>
      </c>
      <c r="B4817" s="209" t="s">
        <v>7305</v>
      </c>
      <c r="C4817" s="209" t="s">
        <v>7306</v>
      </c>
      <c r="D4817" s="210" t="s">
        <v>7307</v>
      </c>
    </row>
    <row r="4818" spans="1:4" x14ac:dyDescent="0.2">
      <c r="A4818" s="208" t="s">
        <v>7476</v>
      </c>
      <c r="B4818" s="208" t="s">
        <v>7477</v>
      </c>
      <c r="C4818" s="206"/>
    </row>
    <row r="4819" spans="1:4" x14ac:dyDescent="0.2">
      <c r="A4819" s="206"/>
      <c r="B4819" s="208" t="s">
        <v>9935</v>
      </c>
      <c r="C4819" s="206"/>
    </row>
    <row r="4820" spans="1:4" x14ac:dyDescent="0.2">
      <c r="A4820" s="211">
        <v>84215</v>
      </c>
      <c r="B4820" s="208" t="s">
        <v>9932</v>
      </c>
      <c r="C4820" s="208" t="s">
        <v>274</v>
      </c>
      <c r="D4820" s="212" t="s">
        <v>20390</v>
      </c>
    </row>
    <row r="4821" spans="1:4" x14ac:dyDescent="0.2">
      <c r="A4821" s="206"/>
      <c r="B4821" s="208" t="s">
        <v>9936</v>
      </c>
      <c r="C4821" s="206"/>
    </row>
    <row r="4822" spans="1:4" x14ac:dyDescent="0.2">
      <c r="A4822" s="206"/>
      <c r="B4822" s="208" t="s">
        <v>9935</v>
      </c>
      <c r="C4822" s="206"/>
    </row>
    <row r="4823" spans="1:4" x14ac:dyDescent="0.2">
      <c r="A4823" s="211">
        <v>84216</v>
      </c>
      <c r="B4823" s="208" t="s">
        <v>9932</v>
      </c>
      <c r="C4823" s="208" t="s">
        <v>274</v>
      </c>
      <c r="D4823" s="212" t="s">
        <v>17553</v>
      </c>
    </row>
    <row r="4824" spans="1:4" x14ac:dyDescent="0.2">
      <c r="A4824" s="206"/>
      <c r="B4824" s="208" t="s">
        <v>16102</v>
      </c>
      <c r="C4824" s="206"/>
    </row>
    <row r="4825" spans="1:4" x14ac:dyDescent="0.2">
      <c r="A4825" s="206"/>
      <c r="B4825" s="208" t="s">
        <v>9935</v>
      </c>
      <c r="C4825" s="206"/>
    </row>
    <row r="4826" spans="1:4" x14ac:dyDescent="0.2">
      <c r="A4826" s="211">
        <v>84217</v>
      </c>
      <c r="B4826" s="208" t="s">
        <v>9932</v>
      </c>
      <c r="C4826" s="208" t="s">
        <v>274</v>
      </c>
      <c r="D4826" s="212" t="s">
        <v>12879</v>
      </c>
    </row>
    <row r="4827" spans="1:4" x14ac:dyDescent="0.2">
      <c r="A4827" s="206"/>
      <c r="B4827" s="208" t="s">
        <v>9938</v>
      </c>
      <c r="C4827" s="206"/>
    </row>
    <row r="4828" spans="1:4" x14ac:dyDescent="0.2">
      <c r="A4828" s="206"/>
      <c r="B4828" s="208" t="s">
        <v>9939</v>
      </c>
      <c r="C4828" s="206"/>
    </row>
    <row r="4829" spans="1:4" x14ac:dyDescent="0.2">
      <c r="A4829" s="206"/>
      <c r="B4829" s="211" t="s">
        <v>9940</v>
      </c>
      <c r="C4829" s="206"/>
    </row>
    <row r="4830" spans="1:4" x14ac:dyDescent="0.2">
      <c r="A4830" s="211">
        <v>84218</v>
      </c>
      <c r="B4830" s="208" t="s">
        <v>9932</v>
      </c>
      <c r="C4830" s="208" t="s">
        <v>274</v>
      </c>
      <c r="D4830" s="212" t="s">
        <v>20391</v>
      </c>
    </row>
    <row r="4831" spans="1:4" x14ac:dyDescent="0.2">
      <c r="A4831" s="206"/>
      <c r="B4831" s="208" t="s">
        <v>9941</v>
      </c>
      <c r="C4831" s="206"/>
    </row>
    <row r="4832" spans="1:4" x14ac:dyDescent="0.2">
      <c r="A4832" s="206"/>
      <c r="B4832" s="208" t="s">
        <v>9939</v>
      </c>
      <c r="C4832" s="206"/>
    </row>
    <row r="4833" spans="1:4" x14ac:dyDescent="0.2">
      <c r="A4833" s="206"/>
      <c r="B4833" s="211" t="s">
        <v>9940</v>
      </c>
      <c r="C4833" s="206"/>
    </row>
    <row r="4834" spans="1:4" x14ac:dyDescent="0.2">
      <c r="A4834" s="211">
        <v>84219</v>
      </c>
      <c r="B4834" s="208" t="s">
        <v>9932</v>
      </c>
      <c r="C4834" s="208" t="s">
        <v>274</v>
      </c>
      <c r="D4834" s="212" t="s">
        <v>20392</v>
      </c>
    </row>
    <row r="4835" spans="1:4" x14ac:dyDescent="0.2">
      <c r="A4835" s="206"/>
      <c r="B4835" s="208" t="s">
        <v>9942</v>
      </c>
      <c r="C4835" s="206"/>
    </row>
    <row r="4836" spans="1:4" x14ac:dyDescent="0.2">
      <c r="A4836" s="206"/>
      <c r="B4836" s="208" t="s">
        <v>9939</v>
      </c>
      <c r="C4836" s="206"/>
    </row>
    <row r="4837" spans="1:4" x14ac:dyDescent="0.2">
      <c r="A4837" s="206"/>
      <c r="B4837" s="211" t="s">
        <v>9940</v>
      </c>
      <c r="C4837" s="206"/>
    </row>
    <row r="4838" spans="1:4" x14ac:dyDescent="0.2">
      <c r="A4838" s="211">
        <v>84220</v>
      </c>
      <c r="B4838" s="208" t="s">
        <v>9932</v>
      </c>
      <c r="C4838" s="208" t="s">
        <v>274</v>
      </c>
      <c r="D4838" s="212" t="s">
        <v>9921</v>
      </c>
    </row>
    <row r="4839" spans="1:4" x14ac:dyDescent="0.2">
      <c r="A4839" s="206"/>
      <c r="B4839" s="208" t="s">
        <v>9943</v>
      </c>
      <c r="C4839" s="206"/>
    </row>
    <row r="4840" spans="1:4" x14ac:dyDescent="0.2">
      <c r="A4840" s="206"/>
      <c r="B4840" s="208" t="s">
        <v>9939</v>
      </c>
      <c r="C4840" s="206"/>
    </row>
    <row r="4841" spans="1:4" x14ac:dyDescent="0.2">
      <c r="A4841" s="206"/>
      <c r="B4841" s="211" t="s">
        <v>9940</v>
      </c>
      <c r="C4841" s="206"/>
    </row>
    <row r="4842" spans="1:4" x14ac:dyDescent="0.2">
      <c r="A4842" s="211">
        <v>84221</v>
      </c>
      <c r="B4842" s="208" t="s">
        <v>9932</v>
      </c>
      <c r="C4842" s="208" t="s">
        <v>274</v>
      </c>
      <c r="D4842" s="212" t="s">
        <v>20393</v>
      </c>
    </row>
    <row r="4843" spans="1:4" x14ac:dyDescent="0.2">
      <c r="A4843" s="206"/>
      <c r="B4843" s="208" t="s">
        <v>9944</v>
      </c>
      <c r="C4843" s="206"/>
    </row>
    <row r="4844" spans="1:4" x14ac:dyDescent="0.2">
      <c r="A4844" s="206"/>
      <c r="B4844" s="208" t="s">
        <v>9939</v>
      </c>
      <c r="C4844" s="206"/>
    </row>
    <row r="4845" spans="1:4" x14ac:dyDescent="0.2">
      <c r="A4845" s="206"/>
      <c r="B4845" s="211" t="s">
        <v>9940</v>
      </c>
      <c r="C4845" s="206"/>
    </row>
    <row r="4846" spans="1:4" x14ac:dyDescent="0.2">
      <c r="A4846" s="211">
        <v>84222</v>
      </c>
      <c r="B4846" s="208" t="s">
        <v>9932</v>
      </c>
      <c r="C4846" s="208" t="s">
        <v>274</v>
      </c>
      <c r="D4846" s="212" t="s">
        <v>20394</v>
      </c>
    </row>
    <row r="4847" spans="1:4" x14ac:dyDescent="0.2">
      <c r="A4847" s="206"/>
      <c r="B4847" s="206"/>
      <c r="C4847" s="206"/>
    </row>
    <row r="4848" spans="1:4" x14ac:dyDescent="0.2">
      <c r="A4848" s="205" t="s">
        <v>7299</v>
      </c>
      <c r="B4848" s="206"/>
      <c r="C4848" s="206"/>
      <c r="D4848" s="207" t="s">
        <v>16103</v>
      </c>
    </row>
    <row r="4849" spans="1:4" x14ac:dyDescent="0.2">
      <c r="A4849" s="208" t="s">
        <v>7300</v>
      </c>
      <c r="B4849" s="206"/>
      <c r="C4849" s="208" t="s">
        <v>15391</v>
      </c>
    </row>
    <row r="4850" spans="1:4" x14ac:dyDescent="0.2">
      <c r="A4850" s="206"/>
      <c r="B4850" s="206"/>
      <c r="C4850" s="208" t="s">
        <v>15392</v>
      </c>
    </row>
    <row r="4851" spans="1:4" x14ac:dyDescent="0.2">
      <c r="A4851" s="208" t="s">
        <v>15393</v>
      </c>
      <c r="B4851" s="208" t="s">
        <v>15394</v>
      </c>
      <c r="C4851" s="206"/>
    </row>
    <row r="4852" spans="1:4" x14ac:dyDescent="0.2">
      <c r="A4852" s="208" t="s">
        <v>7301</v>
      </c>
      <c r="B4852" s="208" t="s">
        <v>7302</v>
      </c>
      <c r="C4852" s="206"/>
    </row>
    <row r="4853" spans="1:4" x14ac:dyDescent="0.2">
      <c r="A4853" s="208" t="s">
        <v>7303</v>
      </c>
      <c r="B4853" s="206"/>
      <c r="C4853" s="208" t="s">
        <v>7304</v>
      </c>
      <c r="D4853" s="207" t="s">
        <v>15395</v>
      </c>
    </row>
    <row r="4854" spans="1:4" x14ac:dyDescent="0.2">
      <c r="A4854" s="209" t="s">
        <v>40</v>
      </c>
      <c r="B4854" s="209" t="s">
        <v>7305</v>
      </c>
      <c r="C4854" s="209" t="s">
        <v>7306</v>
      </c>
      <c r="D4854" s="210" t="s">
        <v>7307</v>
      </c>
    </row>
    <row r="4855" spans="1:4" x14ac:dyDescent="0.2">
      <c r="A4855" s="208" t="s">
        <v>7476</v>
      </c>
      <c r="B4855" s="208" t="s">
        <v>7477</v>
      </c>
      <c r="C4855" s="206"/>
    </row>
    <row r="4856" spans="1:4" x14ac:dyDescent="0.2">
      <c r="A4856" s="206"/>
      <c r="B4856" s="208" t="s">
        <v>9945</v>
      </c>
      <c r="C4856" s="206"/>
    </row>
    <row r="4857" spans="1:4" x14ac:dyDescent="0.2">
      <c r="A4857" s="206"/>
      <c r="B4857" s="208" t="s">
        <v>9939</v>
      </c>
      <c r="C4857" s="206"/>
    </row>
    <row r="4858" spans="1:4" x14ac:dyDescent="0.2">
      <c r="A4858" s="206"/>
      <c r="B4858" s="211" t="s">
        <v>9940</v>
      </c>
      <c r="C4858" s="206"/>
    </row>
    <row r="4859" spans="1:4" x14ac:dyDescent="0.2">
      <c r="A4859" s="211">
        <v>84223</v>
      </c>
      <c r="B4859" s="208" t="s">
        <v>9932</v>
      </c>
      <c r="C4859" s="208" t="s">
        <v>274</v>
      </c>
      <c r="D4859" s="212" t="s">
        <v>6469</v>
      </c>
    </row>
    <row r="4860" spans="1:4" x14ac:dyDescent="0.2">
      <c r="A4860" s="206"/>
      <c r="B4860" s="208" t="s">
        <v>9947</v>
      </c>
      <c r="C4860" s="206"/>
    </row>
    <row r="4861" spans="1:4" x14ac:dyDescent="0.2">
      <c r="A4861" s="206"/>
      <c r="B4861" s="208" t="s">
        <v>9939</v>
      </c>
      <c r="C4861" s="206"/>
    </row>
    <row r="4862" spans="1:4" x14ac:dyDescent="0.2">
      <c r="A4862" s="206"/>
      <c r="B4862" s="211" t="s">
        <v>9940</v>
      </c>
      <c r="C4862" s="206"/>
    </row>
    <row r="4863" spans="1:4" x14ac:dyDescent="0.2">
      <c r="A4863" s="211">
        <v>84224</v>
      </c>
      <c r="B4863" s="208" t="s">
        <v>9932</v>
      </c>
      <c r="C4863" s="208" t="s">
        <v>274</v>
      </c>
      <c r="D4863" s="212" t="s">
        <v>5519</v>
      </c>
    </row>
    <row r="4864" spans="1:4" x14ac:dyDescent="0.2">
      <c r="A4864" s="206"/>
      <c r="B4864" s="208" t="s">
        <v>9948</v>
      </c>
      <c r="C4864" s="206"/>
    </row>
    <row r="4865" spans="1:4" x14ac:dyDescent="0.2">
      <c r="A4865" s="206"/>
      <c r="B4865" s="208" t="s">
        <v>9939</v>
      </c>
      <c r="C4865" s="206"/>
    </row>
    <row r="4866" spans="1:4" x14ac:dyDescent="0.2">
      <c r="A4866" s="206"/>
      <c r="B4866" s="211" t="s">
        <v>9940</v>
      </c>
      <c r="C4866" s="206"/>
    </row>
    <row r="4867" spans="1:4" x14ac:dyDescent="0.2">
      <c r="A4867" s="211">
        <v>90996</v>
      </c>
      <c r="B4867" s="208" t="s">
        <v>16104</v>
      </c>
      <c r="C4867" s="208" t="s">
        <v>281</v>
      </c>
      <c r="D4867" s="212" t="s">
        <v>20395</v>
      </c>
    </row>
    <row r="4868" spans="1:4" x14ac:dyDescent="0.2">
      <c r="A4868" s="206"/>
      <c r="B4868" s="208" t="s">
        <v>16105</v>
      </c>
      <c r="C4868" s="206"/>
    </row>
    <row r="4869" spans="1:4" x14ac:dyDescent="0.2">
      <c r="A4869" s="211">
        <v>90997</v>
      </c>
      <c r="B4869" s="208" t="s">
        <v>16104</v>
      </c>
      <c r="C4869" s="208" t="s">
        <v>281</v>
      </c>
      <c r="D4869" s="212" t="s">
        <v>5620</v>
      </c>
    </row>
    <row r="4870" spans="1:4" x14ac:dyDescent="0.2">
      <c r="A4870" s="206"/>
      <c r="B4870" s="208" t="s">
        <v>16106</v>
      </c>
      <c r="C4870" s="206"/>
    </row>
    <row r="4871" spans="1:4" x14ac:dyDescent="0.2">
      <c r="A4871" s="206"/>
      <c r="B4871" s="211">
        <v>15</v>
      </c>
      <c r="C4871" s="206"/>
    </row>
    <row r="4872" spans="1:4" x14ac:dyDescent="0.2">
      <c r="A4872" s="211">
        <v>90998</v>
      </c>
      <c r="B4872" s="208" t="s">
        <v>16104</v>
      </c>
      <c r="C4872" s="208" t="s">
        <v>281</v>
      </c>
      <c r="D4872" s="212" t="s">
        <v>6157</v>
      </c>
    </row>
    <row r="4873" spans="1:4" x14ac:dyDescent="0.2">
      <c r="A4873" s="206"/>
      <c r="B4873" s="208" t="s">
        <v>16107</v>
      </c>
      <c r="C4873" s="206"/>
    </row>
    <row r="4874" spans="1:4" x14ac:dyDescent="0.2">
      <c r="A4874" s="211">
        <v>91000</v>
      </c>
      <c r="B4874" s="208" t="s">
        <v>16104</v>
      </c>
      <c r="C4874" s="208" t="s">
        <v>281</v>
      </c>
      <c r="D4874" s="212" t="s">
        <v>5545</v>
      </c>
    </row>
    <row r="4875" spans="1:4" x14ac:dyDescent="0.2">
      <c r="A4875" s="206"/>
      <c r="B4875" s="208" t="s">
        <v>16108</v>
      </c>
      <c r="C4875" s="206"/>
    </row>
    <row r="4876" spans="1:4" x14ac:dyDescent="0.2">
      <c r="A4876" s="206"/>
      <c r="B4876" s="211">
        <v>15</v>
      </c>
      <c r="C4876" s="206"/>
    </row>
    <row r="4877" spans="1:4" x14ac:dyDescent="0.2">
      <c r="A4877" s="211">
        <v>91002</v>
      </c>
      <c r="B4877" s="208" t="s">
        <v>16104</v>
      </c>
      <c r="C4877" s="208" t="s">
        <v>281</v>
      </c>
      <c r="D4877" s="212" t="s">
        <v>7107</v>
      </c>
    </row>
    <row r="4878" spans="1:4" x14ac:dyDescent="0.2">
      <c r="A4878" s="206"/>
      <c r="B4878" s="208" t="s">
        <v>16109</v>
      </c>
      <c r="C4878" s="206"/>
    </row>
    <row r="4879" spans="1:4" x14ac:dyDescent="0.2">
      <c r="A4879" s="206"/>
      <c r="B4879" s="211">
        <v>15</v>
      </c>
      <c r="C4879" s="206"/>
    </row>
    <row r="4880" spans="1:4" x14ac:dyDescent="0.2">
      <c r="A4880" s="211">
        <v>91003</v>
      </c>
      <c r="B4880" s="208" t="s">
        <v>16104</v>
      </c>
      <c r="C4880" s="208" t="s">
        <v>281</v>
      </c>
      <c r="D4880" s="212" t="s">
        <v>5432</v>
      </c>
    </row>
    <row r="4881" spans="1:4" x14ac:dyDescent="0.2">
      <c r="A4881" s="206"/>
      <c r="B4881" s="208" t="s">
        <v>16110</v>
      </c>
      <c r="C4881" s="206"/>
    </row>
    <row r="4882" spans="1:4" x14ac:dyDescent="0.2">
      <c r="A4882" s="206"/>
      <c r="B4882" s="208" t="s">
        <v>16111</v>
      </c>
      <c r="C4882" s="206"/>
    </row>
    <row r="4883" spans="1:4" x14ac:dyDescent="0.2">
      <c r="A4883" s="211">
        <v>91004</v>
      </c>
      <c r="B4883" s="208" t="s">
        <v>16104</v>
      </c>
      <c r="C4883" s="208" t="s">
        <v>281</v>
      </c>
      <c r="D4883" s="212" t="s">
        <v>18242</v>
      </c>
    </row>
    <row r="4884" spans="1:4" x14ac:dyDescent="0.2">
      <c r="A4884" s="206"/>
      <c r="B4884" s="206"/>
      <c r="C4884" s="206"/>
    </row>
    <row r="4885" spans="1:4" x14ac:dyDescent="0.2">
      <c r="A4885" s="205" t="s">
        <v>7299</v>
      </c>
      <c r="B4885" s="206"/>
      <c r="C4885" s="206"/>
      <c r="D4885" s="207" t="s">
        <v>16112</v>
      </c>
    </row>
    <row r="4886" spans="1:4" x14ac:dyDescent="0.2">
      <c r="A4886" s="208" t="s">
        <v>7300</v>
      </c>
      <c r="B4886" s="206"/>
      <c r="C4886" s="208" t="s">
        <v>15391</v>
      </c>
    </row>
    <row r="4887" spans="1:4" x14ac:dyDescent="0.2">
      <c r="A4887" s="206"/>
      <c r="B4887" s="206"/>
      <c r="C4887" s="208" t="s">
        <v>15392</v>
      </c>
    </row>
    <row r="4888" spans="1:4" x14ac:dyDescent="0.2">
      <c r="A4888" s="208" t="s">
        <v>15393</v>
      </c>
      <c r="B4888" s="208" t="s">
        <v>15394</v>
      </c>
      <c r="C4888" s="206"/>
    </row>
    <row r="4889" spans="1:4" x14ac:dyDescent="0.2">
      <c r="A4889" s="208" t="s">
        <v>7301</v>
      </c>
      <c r="B4889" s="208" t="s">
        <v>7302</v>
      </c>
      <c r="C4889" s="206"/>
    </row>
    <row r="4890" spans="1:4" x14ac:dyDescent="0.2">
      <c r="A4890" s="208" t="s">
        <v>7303</v>
      </c>
      <c r="B4890" s="206"/>
      <c r="C4890" s="208" t="s">
        <v>7304</v>
      </c>
      <c r="D4890" s="207" t="s">
        <v>15395</v>
      </c>
    </row>
    <row r="4891" spans="1:4" x14ac:dyDescent="0.2">
      <c r="A4891" s="209" t="s">
        <v>40</v>
      </c>
      <c r="B4891" s="209" t="s">
        <v>7305</v>
      </c>
      <c r="C4891" s="209" t="s">
        <v>7306</v>
      </c>
      <c r="D4891" s="210" t="s">
        <v>7307</v>
      </c>
    </row>
    <row r="4892" spans="1:4" x14ac:dyDescent="0.2">
      <c r="A4892" s="208" t="s">
        <v>7308</v>
      </c>
      <c r="B4892" s="208" t="s">
        <v>7309</v>
      </c>
      <c r="C4892" s="206"/>
    </row>
    <row r="4893" spans="1:4" x14ac:dyDescent="0.2">
      <c r="A4893" s="206"/>
      <c r="B4893" s="208" t="s">
        <v>16113</v>
      </c>
      <c r="C4893" s="206"/>
    </row>
    <row r="4894" spans="1:4" x14ac:dyDescent="0.2">
      <c r="A4894" s="211">
        <v>91005</v>
      </c>
      <c r="B4894" s="208" t="s">
        <v>16104</v>
      </c>
      <c r="C4894" s="208" t="s">
        <v>281</v>
      </c>
      <c r="D4894" s="212" t="s">
        <v>5742</v>
      </c>
    </row>
    <row r="4895" spans="1:4" x14ac:dyDescent="0.2">
      <c r="A4895" s="206"/>
      <c r="B4895" s="208" t="s">
        <v>16114</v>
      </c>
      <c r="C4895" s="206"/>
    </row>
    <row r="4896" spans="1:4" x14ac:dyDescent="0.2">
      <c r="A4896" s="211">
        <v>91006</v>
      </c>
      <c r="B4896" s="208" t="s">
        <v>16104</v>
      </c>
      <c r="C4896" s="208" t="s">
        <v>281</v>
      </c>
      <c r="D4896" s="212" t="s">
        <v>6728</v>
      </c>
    </row>
    <row r="4897" spans="1:4" x14ac:dyDescent="0.2">
      <c r="A4897" s="206"/>
      <c r="B4897" s="208" t="s">
        <v>16115</v>
      </c>
      <c r="C4897" s="206"/>
    </row>
    <row r="4898" spans="1:4" x14ac:dyDescent="0.2">
      <c r="A4898" s="211">
        <v>91007</v>
      </c>
      <c r="B4898" s="208" t="s">
        <v>16104</v>
      </c>
      <c r="C4898" s="208" t="s">
        <v>281</v>
      </c>
      <c r="D4898" s="212" t="s">
        <v>9071</v>
      </c>
    </row>
    <row r="4899" spans="1:4" x14ac:dyDescent="0.2">
      <c r="A4899" s="206"/>
      <c r="B4899" s="208" t="s">
        <v>16116</v>
      </c>
      <c r="C4899" s="206"/>
    </row>
    <row r="4900" spans="1:4" x14ac:dyDescent="0.2">
      <c r="A4900" s="211">
        <v>91008</v>
      </c>
      <c r="B4900" s="208" t="s">
        <v>16104</v>
      </c>
      <c r="C4900" s="208" t="s">
        <v>281</v>
      </c>
      <c r="D4900" s="212" t="s">
        <v>6115</v>
      </c>
    </row>
    <row r="4901" spans="1:4" x14ac:dyDescent="0.2">
      <c r="A4901" s="206"/>
      <c r="B4901" s="208" t="s">
        <v>16117</v>
      </c>
      <c r="C4901" s="206"/>
    </row>
    <row r="4902" spans="1:4" x14ac:dyDescent="0.2">
      <c r="A4902" s="208" t="s">
        <v>9949</v>
      </c>
      <c r="B4902" s="208" t="s">
        <v>9950</v>
      </c>
      <c r="C4902" s="206"/>
    </row>
    <row r="4903" spans="1:4" x14ac:dyDescent="0.2">
      <c r="A4903" s="211">
        <v>73771</v>
      </c>
      <c r="B4903" s="208" t="s">
        <v>9951</v>
      </c>
      <c r="C4903" s="206"/>
    </row>
    <row r="4904" spans="1:4" x14ac:dyDescent="0.2">
      <c r="A4904" s="208" t="s">
        <v>9952</v>
      </c>
      <c r="B4904" s="208" t="s">
        <v>9953</v>
      </c>
      <c r="C4904" s="208" t="s">
        <v>281</v>
      </c>
      <c r="D4904" s="212" t="s">
        <v>18128</v>
      </c>
    </row>
    <row r="4905" spans="1:4" x14ac:dyDescent="0.2">
      <c r="A4905" s="211">
        <v>73942</v>
      </c>
      <c r="B4905" s="208" t="s">
        <v>9954</v>
      </c>
      <c r="C4905" s="206"/>
    </row>
    <row r="4906" spans="1:4" x14ac:dyDescent="0.2">
      <c r="A4906" s="208" t="s">
        <v>9955</v>
      </c>
      <c r="B4906" s="208" t="s">
        <v>9956</v>
      </c>
      <c r="C4906" s="208" t="s">
        <v>281</v>
      </c>
      <c r="D4906" s="212" t="s">
        <v>5316</v>
      </c>
    </row>
    <row r="4907" spans="1:4" x14ac:dyDescent="0.2">
      <c r="A4907" s="206"/>
      <c r="B4907" s="208" t="s">
        <v>9958</v>
      </c>
      <c r="C4907" s="206"/>
    </row>
    <row r="4908" spans="1:4" x14ac:dyDescent="0.2">
      <c r="A4908" s="208" t="s">
        <v>92</v>
      </c>
      <c r="B4908" s="208" t="s">
        <v>9959</v>
      </c>
      <c r="C4908" s="208" t="s">
        <v>281</v>
      </c>
      <c r="D4908" s="212" t="s">
        <v>20396</v>
      </c>
    </row>
    <row r="4909" spans="1:4" x14ac:dyDescent="0.2">
      <c r="A4909" s="206"/>
      <c r="B4909" s="208" t="s">
        <v>9960</v>
      </c>
      <c r="C4909" s="206"/>
    </row>
    <row r="4910" spans="1:4" x14ac:dyDescent="0.2">
      <c r="A4910" s="211">
        <v>73990</v>
      </c>
      <c r="B4910" s="208" t="s">
        <v>9961</v>
      </c>
      <c r="C4910" s="206"/>
    </row>
    <row r="4911" spans="1:4" x14ac:dyDescent="0.2">
      <c r="A4911" s="208" t="s">
        <v>9962</v>
      </c>
      <c r="B4911" s="208" t="s">
        <v>9963</v>
      </c>
      <c r="C4911" s="208" t="s">
        <v>281</v>
      </c>
      <c r="D4911" s="212" t="s">
        <v>20397</v>
      </c>
    </row>
    <row r="4912" spans="1:4" x14ac:dyDescent="0.2">
      <c r="A4912" s="211">
        <v>73994</v>
      </c>
      <c r="B4912" s="208" t="s">
        <v>9964</v>
      </c>
      <c r="C4912" s="206"/>
    </row>
    <row r="4913" spans="1:4" x14ac:dyDescent="0.2">
      <c r="A4913" s="208" t="s">
        <v>9965</v>
      </c>
      <c r="B4913" s="208" t="s">
        <v>9966</v>
      </c>
      <c r="C4913" s="208" t="s">
        <v>281</v>
      </c>
      <c r="D4913" s="212" t="s">
        <v>6432</v>
      </c>
    </row>
    <row r="4914" spans="1:4" x14ac:dyDescent="0.2">
      <c r="A4914" s="206"/>
      <c r="B4914" s="208" t="s">
        <v>9967</v>
      </c>
      <c r="C4914" s="206"/>
    </row>
    <row r="4915" spans="1:4" x14ac:dyDescent="0.2">
      <c r="A4915" s="211">
        <v>74254</v>
      </c>
      <c r="B4915" s="208" t="s">
        <v>9968</v>
      </c>
      <c r="C4915" s="206"/>
    </row>
    <row r="4916" spans="1:4" x14ac:dyDescent="0.2">
      <c r="A4916" s="208" t="s">
        <v>9969</v>
      </c>
      <c r="B4916" s="208" t="s">
        <v>9970</v>
      </c>
      <c r="C4916" s="208" t="s">
        <v>281</v>
      </c>
      <c r="D4916" s="212" t="s">
        <v>17685</v>
      </c>
    </row>
    <row r="4917" spans="1:4" x14ac:dyDescent="0.2">
      <c r="A4917" s="206"/>
      <c r="B4917" s="208" t="s">
        <v>9972</v>
      </c>
      <c r="C4917" s="206"/>
    </row>
    <row r="4918" spans="1:4" x14ac:dyDescent="0.2">
      <c r="A4918" s="208" t="s">
        <v>93</v>
      </c>
      <c r="B4918" s="208" t="s">
        <v>9973</v>
      </c>
      <c r="C4918" s="208" t="s">
        <v>281</v>
      </c>
      <c r="D4918" s="212" t="s">
        <v>5394</v>
      </c>
    </row>
    <row r="4919" spans="1:4" x14ac:dyDescent="0.2">
      <c r="A4919" s="206"/>
      <c r="B4919" s="208" t="s">
        <v>9974</v>
      </c>
      <c r="C4919" s="206"/>
    </row>
    <row r="4920" spans="1:4" x14ac:dyDescent="0.2">
      <c r="A4920" s="211">
        <v>79504</v>
      </c>
      <c r="B4920" s="208" t="s">
        <v>9951</v>
      </c>
      <c r="C4920" s="206"/>
    </row>
    <row r="4921" spans="1:4" x14ac:dyDescent="0.2">
      <c r="A4921" s="206"/>
      <c r="B4921" s="206"/>
      <c r="C4921" s="206"/>
    </row>
    <row r="4922" spans="1:4" x14ac:dyDescent="0.2">
      <c r="A4922" s="205" t="s">
        <v>7299</v>
      </c>
      <c r="B4922" s="206"/>
      <c r="C4922" s="206"/>
      <c r="D4922" s="207" t="s">
        <v>16118</v>
      </c>
    </row>
    <row r="4923" spans="1:4" x14ac:dyDescent="0.2">
      <c r="A4923" s="208" t="s">
        <v>7300</v>
      </c>
      <c r="B4923" s="206"/>
      <c r="C4923" s="208" t="s">
        <v>15391</v>
      </c>
    </row>
    <row r="4924" spans="1:4" x14ac:dyDescent="0.2">
      <c r="A4924" s="206"/>
      <c r="B4924" s="206"/>
      <c r="C4924" s="208" t="s">
        <v>15392</v>
      </c>
    </row>
    <row r="4925" spans="1:4" x14ac:dyDescent="0.2">
      <c r="A4925" s="208" t="s">
        <v>15393</v>
      </c>
      <c r="B4925" s="208" t="s">
        <v>15394</v>
      </c>
      <c r="C4925" s="206"/>
    </row>
    <row r="4926" spans="1:4" x14ac:dyDescent="0.2">
      <c r="A4926" s="208" t="s">
        <v>7301</v>
      </c>
      <c r="B4926" s="208" t="s">
        <v>7302</v>
      </c>
      <c r="C4926" s="206"/>
    </row>
    <row r="4927" spans="1:4" x14ac:dyDescent="0.2">
      <c r="A4927" s="208" t="s">
        <v>7303</v>
      </c>
      <c r="B4927" s="206"/>
      <c r="C4927" s="208" t="s">
        <v>7304</v>
      </c>
      <c r="D4927" s="207" t="s">
        <v>15395</v>
      </c>
    </row>
    <row r="4928" spans="1:4" x14ac:dyDescent="0.2">
      <c r="A4928" s="209" t="s">
        <v>40</v>
      </c>
      <c r="B4928" s="209" t="s">
        <v>7305</v>
      </c>
      <c r="C4928" s="209" t="s">
        <v>7306</v>
      </c>
      <c r="D4928" s="210" t="s">
        <v>7307</v>
      </c>
    </row>
    <row r="4929" spans="1:4" x14ac:dyDescent="0.2">
      <c r="A4929" s="208" t="s">
        <v>7308</v>
      </c>
      <c r="B4929" s="208" t="s">
        <v>7309</v>
      </c>
      <c r="C4929" s="206"/>
    </row>
    <row r="4930" spans="1:4" x14ac:dyDescent="0.2">
      <c r="A4930" s="208" t="s">
        <v>9975</v>
      </c>
      <c r="B4930" s="208" t="s">
        <v>9976</v>
      </c>
      <c r="C4930" s="208" t="s">
        <v>281</v>
      </c>
      <c r="D4930" s="212" t="s">
        <v>20398</v>
      </c>
    </row>
    <row r="4931" spans="1:4" x14ac:dyDescent="0.2">
      <c r="A4931" s="208" t="s">
        <v>9977</v>
      </c>
      <c r="B4931" s="208" t="s">
        <v>9978</v>
      </c>
      <c r="C4931" s="208" t="s">
        <v>281</v>
      </c>
      <c r="D4931" s="212" t="s">
        <v>7897</v>
      </c>
    </row>
    <row r="4932" spans="1:4" x14ac:dyDescent="0.2">
      <c r="A4932" s="208" t="s">
        <v>9979</v>
      </c>
      <c r="B4932" s="208" t="s">
        <v>9980</v>
      </c>
      <c r="C4932" s="208" t="s">
        <v>281</v>
      </c>
      <c r="D4932" s="212" t="s">
        <v>20399</v>
      </c>
    </row>
    <row r="4933" spans="1:4" x14ac:dyDescent="0.2">
      <c r="A4933" s="208" t="s">
        <v>9982</v>
      </c>
      <c r="B4933" s="208" t="s">
        <v>9983</v>
      </c>
      <c r="C4933" s="208" t="s">
        <v>281</v>
      </c>
      <c r="D4933" s="212" t="s">
        <v>20400</v>
      </c>
    </row>
    <row r="4934" spans="1:4" x14ac:dyDescent="0.2">
      <c r="A4934" s="208" t="s">
        <v>9984</v>
      </c>
      <c r="B4934" s="208" t="s">
        <v>9985</v>
      </c>
      <c r="C4934" s="208" t="s">
        <v>281</v>
      </c>
      <c r="D4934" s="212" t="s">
        <v>19655</v>
      </c>
    </row>
    <row r="4935" spans="1:4" x14ac:dyDescent="0.2">
      <c r="A4935" s="206"/>
      <c r="B4935" s="208" t="s">
        <v>9986</v>
      </c>
      <c r="C4935" s="206"/>
    </row>
    <row r="4936" spans="1:4" x14ac:dyDescent="0.2">
      <c r="A4936" s="208" t="s">
        <v>9987</v>
      </c>
      <c r="B4936" s="208" t="s">
        <v>9988</v>
      </c>
      <c r="C4936" s="208" t="s">
        <v>281</v>
      </c>
      <c r="D4936" s="212" t="s">
        <v>20401</v>
      </c>
    </row>
    <row r="4937" spans="1:4" x14ac:dyDescent="0.2">
      <c r="A4937" s="206"/>
      <c r="B4937" s="208" t="s">
        <v>9989</v>
      </c>
      <c r="C4937" s="206"/>
    </row>
    <row r="4938" spans="1:4" x14ac:dyDescent="0.2">
      <c r="A4938" s="208" t="s">
        <v>9990</v>
      </c>
      <c r="B4938" s="208" t="s">
        <v>9991</v>
      </c>
      <c r="C4938" s="208" t="s">
        <v>281</v>
      </c>
      <c r="D4938" s="212" t="s">
        <v>6497</v>
      </c>
    </row>
    <row r="4939" spans="1:4" x14ac:dyDescent="0.2">
      <c r="A4939" s="206"/>
      <c r="B4939" s="208" t="s">
        <v>9989</v>
      </c>
      <c r="C4939" s="206"/>
    </row>
    <row r="4940" spans="1:4" x14ac:dyDescent="0.2">
      <c r="A4940" s="208" t="s">
        <v>9992</v>
      </c>
      <c r="B4940" s="208" t="s">
        <v>9993</v>
      </c>
      <c r="C4940" s="208" t="s">
        <v>281</v>
      </c>
      <c r="D4940" s="212" t="s">
        <v>20402</v>
      </c>
    </row>
    <row r="4941" spans="1:4" x14ac:dyDescent="0.2">
      <c r="A4941" s="206"/>
      <c r="B4941" s="208" t="s">
        <v>9989</v>
      </c>
      <c r="C4941" s="206"/>
    </row>
    <row r="4942" spans="1:4" x14ac:dyDescent="0.2">
      <c r="A4942" s="208" t="s">
        <v>9994</v>
      </c>
      <c r="B4942" s="208" t="s">
        <v>9995</v>
      </c>
      <c r="C4942" s="208" t="s">
        <v>281</v>
      </c>
      <c r="D4942" s="212" t="s">
        <v>20403</v>
      </c>
    </row>
    <row r="4943" spans="1:4" x14ac:dyDescent="0.2">
      <c r="A4943" s="206"/>
      <c r="B4943" s="208" t="s">
        <v>9996</v>
      </c>
      <c r="C4943" s="206"/>
    </row>
    <row r="4944" spans="1:4" x14ac:dyDescent="0.2">
      <c r="A4944" s="208" t="s">
        <v>9997</v>
      </c>
      <c r="B4944" s="208" t="s">
        <v>9998</v>
      </c>
      <c r="C4944" s="208" t="s">
        <v>281</v>
      </c>
      <c r="D4944" s="212" t="s">
        <v>20404</v>
      </c>
    </row>
    <row r="4945" spans="1:4" x14ac:dyDescent="0.2">
      <c r="A4945" s="206"/>
      <c r="B4945" s="208" t="s">
        <v>9996</v>
      </c>
      <c r="C4945" s="206"/>
    </row>
    <row r="4946" spans="1:4" x14ac:dyDescent="0.2">
      <c r="A4946" s="208" t="s">
        <v>10000</v>
      </c>
      <c r="B4946" s="208" t="s">
        <v>10001</v>
      </c>
      <c r="C4946" s="208" t="s">
        <v>281</v>
      </c>
      <c r="D4946" s="212" t="s">
        <v>20405</v>
      </c>
    </row>
    <row r="4947" spans="1:4" x14ac:dyDescent="0.2">
      <c r="A4947" s="206"/>
      <c r="B4947" s="208" t="s">
        <v>10002</v>
      </c>
      <c r="C4947" s="206"/>
    </row>
    <row r="4948" spans="1:4" x14ac:dyDescent="0.2">
      <c r="A4948" s="208" t="s">
        <v>10003</v>
      </c>
      <c r="B4948" s="208" t="s">
        <v>10004</v>
      </c>
      <c r="C4948" s="208" t="s">
        <v>281</v>
      </c>
      <c r="D4948" s="212" t="s">
        <v>20406</v>
      </c>
    </row>
    <row r="4949" spans="1:4" x14ac:dyDescent="0.2">
      <c r="A4949" s="206"/>
      <c r="B4949" s="208" t="s">
        <v>10002</v>
      </c>
      <c r="C4949" s="206"/>
    </row>
    <row r="4950" spans="1:4" x14ac:dyDescent="0.2">
      <c r="A4950" s="211">
        <v>85662</v>
      </c>
      <c r="B4950" s="208" t="s">
        <v>10005</v>
      </c>
      <c r="C4950" s="208" t="s">
        <v>281</v>
      </c>
      <c r="D4950" s="212" t="s">
        <v>5927</v>
      </c>
    </row>
    <row r="4951" spans="1:4" x14ac:dyDescent="0.2">
      <c r="A4951" s="206"/>
      <c r="B4951" s="208" t="s">
        <v>10007</v>
      </c>
      <c r="C4951" s="206"/>
    </row>
    <row r="4952" spans="1:4" x14ac:dyDescent="0.2">
      <c r="A4952" s="211">
        <v>89996</v>
      </c>
      <c r="B4952" s="208" t="s">
        <v>10008</v>
      </c>
      <c r="C4952" s="208" t="s">
        <v>281</v>
      </c>
      <c r="D4952" s="212" t="s">
        <v>20407</v>
      </c>
    </row>
    <row r="4953" spans="1:4" x14ac:dyDescent="0.2">
      <c r="A4953" s="206"/>
      <c r="B4953" s="208" t="s">
        <v>10009</v>
      </c>
      <c r="C4953" s="206"/>
    </row>
    <row r="4954" spans="1:4" x14ac:dyDescent="0.2">
      <c r="A4954" s="211">
        <v>89997</v>
      </c>
      <c r="B4954" s="208" t="s">
        <v>10010</v>
      </c>
      <c r="C4954" s="208" t="s">
        <v>281</v>
      </c>
      <c r="D4954" s="212" t="s">
        <v>5449</v>
      </c>
    </row>
    <row r="4955" spans="1:4" x14ac:dyDescent="0.2">
      <c r="A4955" s="206"/>
      <c r="B4955" s="208" t="s">
        <v>10009</v>
      </c>
      <c r="C4955" s="206"/>
    </row>
    <row r="4956" spans="1:4" x14ac:dyDescent="0.2">
      <c r="A4956" s="211">
        <v>89998</v>
      </c>
      <c r="B4956" s="208" t="s">
        <v>10011</v>
      </c>
      <c r="C4956" s="208" t="s">
        <v>281</v>
      </c>
      <c r="D4956" s="212" t="s">
        <v>11834</v>
      </c>
    </row>
    <row r="4957" spans="1:4" x14ac:dyDescent="0.2">
      <c r="A4957" s="206"/>
      <c r="B4957" s="208" t="s">
        <v>10009</v>
      </c>
      <c r="C4957" s="206"/>
    </row>
    <row r="4958" spans="1:4" x14ac:dyDescent="0.2">
      <c r="A4958" s="206"/>
      <c r="B4958" s="206"/>
      <c r="C4958" s="206"/>
    </row>
    <row r="4959" spans="1:4" x14ac:dyDescent="0.2">
      <c r="A4959" s="205" t="s">
        <v>7299</v>
      </c>
      <c r="B4959" s="206"/>
      <c r="C4959" s="206"/>
      <c r="D4959" s="207" t="s">
        <v>16119</v>
      </c>
    </row>
    <row r="4960" spans="1:4" x14ac:dyDescent="0.2">
      <c r="A4960" s="208" t="s">
        <v>7300</v>
      </c>
      <c r="B4960" s="206"/>
      <c r="C4960" s="208" t="s">
        <v>15391</v>
      </c>
    </row>
    <row r="4961" spans="1:4" x14ac:dyDescent="0.2">
      <c r="A4961" s="206"/>
      <c r="B4961" s="206"/>
      <c r="C4961" s="208" t="s">
        <v>15392</v>
      </c>
    </row>
    <row r="4962" spans="1:4" x14ac:dyDescent="0.2">
      <c r="A4962" s="208" t="s">
        <v>15393</v>
      </c>
      <c r="B4962" s="208" t="s">
        <v>15394</v>
      </c>
      <c r="C4962" s="206"/>
    </row>
    <row r="4963" spans="1:4" x14ac:dyDescent="0.2">
      <c r="A4963" s="208" t="s">
        <v>7301</v>
      </c>
      <c r="B4963" s="208" t="s">
        <v>7302</v>
      </c>
      <c r="C4963" s="206"/>
    </row>
    <row r="4964" spans="1:4" x14ac:dyDescent="0.2">
      <c r="A4964" s="208" t="s">
        <v>7303</v>
      </c>
      <c r="B4964" s="206"/>
      <c r="C4964" s="208" t="s">
        <v>7304</v>
      </c>
      <c r="D4964" s="207" t="s">
        <v>15395</v>
      </c>
    </row>
    <row r="4965" spans="1:4" x14ac:dyDescent="0.2">
      <c r="A4965" s="209" t="s">
        <v>40</v>
      </c>
      <c r="B4965" s="209" t="s">
        <v>7305</v>
      </c>
      <c r="C4965" s="209" t="s">
        <v>7306</v>
      </c>
      <c r="D4965" s="210" t="s">
        <v>7307</v>
      </c>
    </row>
    <row r="4966" spans="1:4" x14ac:dyDescent="0.2">
      <c r="A4966" s="208" t="s">
        <v>7476</v>
      </c>
      <c r="B4966" s="208" t="s">
        <v>7477</v>
      </c>
      <c r="C4966" s="206"/>
    </row>
    <row r="4967" spans="1:4" x14ac:dyDescent="0.2">
      <c r="A4967" s="211">
        <v>89999</v>
      </c>
      <c r="B4967" s="208" t="s">
        <v>10012</v>
      </c>
      <c r="C4967" s="208" t="s">
        <v>281</v>
      </c>
      <c r="D4967" s="212" t="s">
        <v>5571</v>
      </c>
    </row>
    <row r="4968" spans="1:4" x14ac:dyDescent="0.2">
      <c r="A4968" s="206"/>
      <c r="B4968" s="208" t="s">
        <v>10013</v>
      </c>
      <c r="C4968" s="206"/>
    </row>
    <row r="4969" spans="1:4" x14ac:dyDescent="0.2">
      <c r="A4969" s="211">
        <v>90000</v>
      </c>
      <c r="B4969" s="208" t="s">
        <v>10014</v>
      </c>
      <c r="C4969" s="208" t="s">
        <v>281</v>
      </c>
      <c r="D4969" s="212" t="s">
        <v>10337</v>
      </c>
    </row>
    <row r="4970" spans="1:4" x14ac:dyDescent="0.2">
      <c r="A4970" s="206"/>
      <c r="B4970" s="208" t="s">
        <v>10015</v>
      </c>
      <c r="C4970" s="206"/>
    </row>
    <row r="4971" spans="1:4" x14ac:dyDescent="0.2">
      <c r="A4971" s="211">
        <v>91593</v>
      </c>
      <c r="B4971" s="208" t="s">
        <v>16120</v>
      </c>
      <c r="C4971" s="208" t="s">
        <v>281</v>
      </c>
      <c r="D4971" s="212" t="s">
        <v>6233</v>
      </c>
    </row>
    <row r="4972" spans="1:4" x14ac:dyDescent="0.2">
      <c r="A4972" s="206"/>
      <c r="B4972" s="208" t="s">
        <v>16121</v>
      </c>
      <c r="C4972" s="206"/>
    </row>
    <row r="4973" spans="1:4" x14ac:dyDescent="0.2">
      <c r="A4973" s="211">
        <v>91594</v>
      </c>
      <c r="B4973" s="208" t="s">
        <v>16120</v>
      </c>
      <c r="C4973" s="208" t="s">
        <v>281</v>
      </c>
      <c r="D4973" s="212" t="s">
        <v>5597</v>
      </c>
    </row>
    <row r="4974" spans="1:4" x14ac:dyDescent="0.2">
      <c r="A4974" s="206"/>
      <c r="B4974" s="208" t="s">
        <v>16122</v>
      </c>
      <c r="C4974" s="206"/>
    </row>
    <row r="4975" spans="1:4" x14ac:dyDescent="0.2">
      <c r="A4975" s="211">
        <v>91595</v>
      </c>
      <c r="B4975" s="208" t="s">
        <v>16120</v>
      </c>
      <c r="C4975" s="208" t="s">
        <v>281</v>
      </c>
      <c r="D4975" s="212" t="s">
        <v>5939</v>
      </c>
    </row>
    <row r="4976" spans="1:4" x14ac:dyDescent="0.2">
      <c r="A4976" s="206"/>
      <c r="B4976" s="208" t="s">
        <v>16123</v>
      </c>
      <c r="C4976" s="206"/>
    </row>
    <row r="4977" spans="1:4" x14ac:dyDescent="0.2">
      <c r="A4977" s="211">
        <v>91596</v>
      </c>
      <c r="B4977" s="208" t="s">
        <v>16124</v>
      </c>
      <c r="C4977" s="208" t="s">
        <v>281</v>
      </c>
      <c r="D4977" s="212" t="s">
        <v>6074</v>
      </c>
    </row>
    <row r="4978" spans="1:4" x14ac:dyDescent="0.2">
      <c r="A4978" s="206"/>
      <c r="B4978" s="208" t="s">
        <v>16125</v>
      </c>
      <c r="C4978" s="206"/>
    </row>
    <row r="4979" spans="1:4" x14ac:dyDescent="0.2">
      <c r="A4979" s="211">
        <v>91597</v>
      </c>
      <c r="B4979" s="208" t="s">
        <v>16126</v>
      </c>
      <c r="C4979" s="208" t="s">
        <v>281</v>
      </c>
      <c r="D4979" s="212" t="s">
        <v>6040</v>
      </c>
    </row>
    <row r="4980" spans="1:4" x14ac:dyDescent="0.2">
      <c r="A4980" s="206"/>
      <c r="B4980" s="208" t="s">
        <v>16127</v>
      </c>
      <c r="C4980" s="206"/>
    </row>
    <row r="4981" spans="1:4" x14ac:dyDescent="0.2">
      <c r="A4981" s="211">
        <v>91598</v>
      </c>
      <c r="B4981" s="208" t="s">
        <v>16124</v>
      </c>
      <c r="C4981" s="208" t="s">
        <v>281</v>
      </c>
      <c r="D4981" s="212" t="s">
        <v>5828</v>
      </c>
    </row>
    <row r="4982" spans="1:4" x14ac:dyDescent="0.2">
      <c r="A4982" s="206"/>
      <c r="B4982" s="208" t="s">
        <v>16128</v>
      </c>
      <c r="C4982" s="206"/>
    </row>
    <row r="4983" spans="1:4" x14ac:dyDescent="0.2">
      <c r="A4983" s="211">
        <v>91599</v>
      </c>
      <c r="B4983" s="208" t="s">
        <v>16126</v>
      </c>
      <c r="C4983" s="208" t="s">
        <v>281</v>
      </c>
      <c r="D4983" s="212" t="s">
        <v>6056</v>
      </c>
    </row>
    <row r="4984" spans="1:4" x14ac:dyDescent="0.2">
      <c r="A4984" s="206"/>
      <c r="B4984" s="208" t="s">
        <v>16129</v>
      </c>
      <c r="C4984" s="206"/>
    </row>
    <row r="4985" spans="1:4" x14ac:dyDescent="0.2">
      <c r="A4985" s="211">
        <v>91600</v>
      </c>
      <c r="B4985" s="208" t="s">
        <v>16130</v>
      </c>
      <c r="C4985" s="208" t="s">
        <v>281</v>
      </c>
      <c r="D4985" s="212" t="s">
        <v>11514</v>
      </c>
    </row>
    <row r="4986" spans="1:4" x14ac:dyDescent="0.2">
      <c r="A4986" s="206"/>
      <c r="B4986" s="208" t="s">
        <v>16131</v>
      </c>
      <c r="C4986" s="206"/>
    </row>
    <row r="4987" spans="1:4" x14ac:dyDescent="0.2">
      <c r="A4987" s="211">
        <v>91601</v>
      </c>
      <c r="B4987" s="208" t="s">
        <v>16132</v>
      </c>
      <c r="C4987" s="208" t="s">
        <v>281</v>
      </c>
      <c r="D4987" s="212" t="s">
        <v>5413</v>
      </c>
    </row>
    <row r="4988" spans="1:4" x14ac:dyDescent="0.2">
      <c r="A4988" s="206"/>
      <c r="B4988" s="208" t="s">
        <v>16133</v>
      </c>
      <c r="C4988" s="206"/>
    </row>
    <row r="4989" spans="1:4" x14ac:dyDescent="0.2">
      <c r="A4989" s="211">
        <v>91602</v>
      </c>
      <c r="B4989" s="208" t="s">
        <v>16132</v>
      </c>
      <c r="C4989" s="208" t="s">
        <v>281</v>
      </c>
      <c r="D4989" s="212" t="s">
        <v>6335</v>
      </c>
    </row>
    <row r="4990" spans="1:4" x14ac:dyDescent="0.2">
      <c r="A4990" s="206"/>
      <c r="B4990" s="208" t="s">
        <v>16134</v>
      </c>
      <c r="C4990" s="206"/>
    </row>
    <row r="4991" spans="1:4" x14ac:dyDescent="0.2">
      <c r="A4991" s="211">
        <v>91603</v>
      </c>
      <c r="B4991" s="208" t="s">
        <v>16132</v>
      </c>
      <c r="C4991" s="208" t="s">
        <v>281</v>
      </c>
      <c r="D4991" s="212" t="s">
        <v>18093</v>
      </c>
    </row>
    <row r="4992" spans="1:4" x14ac:dyDescent="0.2">
      <c r="A4992" s="206"/>
      <c r="B4992" s="208" t="s">
        <v>16135</v>
      </c>
      <c r="C4992" s="206"/>
    </row>
    <row r="4993" spans="1:4" x14ac:dyDescent="0.2">
      <c r="A4993" s="208" t="s">
        <v>10016</v>
      </c>
      <c r="B4993" s="208" t="s">
        <v>10017</v>
      </c>
      <c r="C4993" s="206"/>
    </row>
    <row r="4994" spans="1:4" x14ac:dyDescent="0.2">
      <c r="A4994" s="211">
        <v>5652</v>
      </c>
      <c r="B4994" s="208" t="s">
        <v>10018</v>
      </c>
      <c r="C4994" s="208" t="s">
        <v>281</v>
      </c>
      <c r="D4994" s="212" t="s">
        <v>20408</v>
      </c>
    </row>
    <row r="4995" spans="1:4" x14ac:dyDescent="0.2">
      <c r="A4995" s="206"/>
      <c r="B4995" s="206"/>
      <c r="C4995" s="206"/>
    </row>
    <row r="4996" spans="1:4" x14ac:dyDescent="0.2">
      <c r="A4996" s="205" t="s">
        <v>7299</v>
      </c>
      <c r="B4996" s="206"/>
      <c r="C4996" s="206"/>
      <c r="D4996" s="207" t="s">
        <v>16136</v>
      </c>
    </row>
    <row r="4997" spans="1:4" x14ac:dyDescent="0.2">
      <c r="A4997" s="208" t="s">
        <v>7300</v>
      </c>
      <c r="B4997" s="206"/>
      <c r="C4997" s="208" t="s">
        <v>15391</v>
      </c>
    </row>
    <row r="4998" spans="1:4" x14ac:dyDescent="0.2">
      <c r="A4998" s="206"/>
      <c r="B4998" s="206"/>
      <c r="C4998" s="208" t="s">
        <v>15392</v>
      </c>
    </row>
    <row r="4999" spans="1:4" x14ac:dyDescent="0.2">
      <c r="A4999" s="208" t="s">
        <v>15393</v>
      </c>
      <c r="B4999" s="208" t="s">
        <v>15394</v>
      </c>
      <c r="C4999" s="206"/>
    </row>
    <row r="5000" spans="1:4" x14ac:dyDescent="0.2">
      <c r="A5000" s="208" t="s">
        <v>7301</v>
      </c>
      <c r="B5000" s="208" t="s">
        <v>7302</v>
      </c>
      <c r="C5000" s="206"/>
    </row>
    <row r="5001" spans="1:4" x14ac:dyDescent="0.2">
      <c r="A5001" s="208" t="s">
        <v>7303</v>
      </c>
      <c r="B5001" s="206"/>
      <c r="C5001" s="208" t="s">
        <v>7304</v>
      </c>
      <c r="D5001" s="207" t="s">
        <v>15395</v>
      </c>
    </row>
    <row r="5002" spans="1:4" x14ac:dyDescent="0.2">
      <c r="A5002" s="209" t="s">
        <v>40</v>
      </c>
      <c r="B5002" s="209" t="s">
        <v>7305</v>
      </c>
      <c r="C5002" s="209" t="s">
        <v>7306</v>
      </c>
      <c r="D5002" s="210" t="s">
        <v>7307</v>
      </c>
    </row>
    <row r="5003" spans="1:4" x14ac:dyDescent="0.2">
      <c r="A5003" s="208" t="s">
        <v>7308</v>
      </c>
      <c r="B5003" s="208" t="s">
        <v>7309</v>
      </c>
      <c r="C5003" s="206"/>
    </row>
    <row r="5004" spans="1:4" x14ac:dyDescent="0.2">
      <c r="A5004" s="206"/>
      <c r="B5004" s="208" t="s">
        <v>10019</v>
      </c>
      <c r="C5004" s="206"/>
    </row>
    <row r="5005" spans="1:4" x14ac:dyDescent="0.2">
      <c r="A5005" s="211">
        <v>6042</v>
      </c>
      <c r="B5005" s="208" t="s">
        <v>10020</v>
      </c>
      <c r="C5005" s="208" t="s">
        <v>281</v>
      </c>
      <c r="D5005" s="212" t="s">
        <v>20409</v>
      </c>
    </row>
    <row r="5006" spans="1:4" x14ac:dyDescent="0.2">
      <c r="A5006" s="206"/>
      <c r="B5006" s="208" t="s">
        <v>10019</v>
      </c>
      <c r="C5006" s="206"/>
    </row>
    <row r="5007" spans="1:4" x14ac:dyDescent="0.2">
      <c r="A5007" s="211">
        <v>6045</v>
      </c>
      <c r="B5007" s="208" t="s">
        <v>10021</v>
      </c>
      <c r="C5007" s="208" t="s">
        <v>281</v>
      </c>
      <c r="D5007" s="212" t="s">
        <v>20410</v>
      </c>
    </row>
    <row r="5008" spans="1:4" x14ac:dyDescent="0.2">
      <c r="A5008" s="211">
        <v>40780</v>
      </c>
      <c r="B5008" s="208" t="s">
        <v>10022</v>
      </c>
      <c r="C5008" s="208" t="s">
        <v>281</v>
      </c>
      <c r="D5008" s="212" t="s">
        <v>5570</v>
      </c>
    </row>
    <row r="5009" spans="1:4" x14ac:dyDescent="0.2">
      <c r="A5009" s="211">
        <v>73406</v>
      </c>
      <c r="B5009" s="208" t="s">
        <v>10024</v>
      </c>
      <c r="C5009" s="208" t="s">
        <v>281</v>
      </c>
      <c r="D5009" s="212" t="s">
        <v>20411</v>
      </c>
    </row>
    <row r="5010" spans="1:4" x14ac:dyDescent="0.2">
      <c r="A5010" s="206"/>
      <c r="B5010" s="208" t="s">
        <v>10025</v>
      </c>
      <c r="C5010" s="206"/>
    </row>
    <row r="5011" spans="1:4" x14ac:dyDescent="0.2">
      <c r="A5011" s="211">
        <v>73972</v>
      </c>
      <c r="B5011" s="208" t="s">
        <v>10026</v>
      </c>
      <c r="C5011" s="206"/>
    </row>
    <row r="5012" spans="1:4" x14ac:dyDescent="0.2">
      <c r="A5012" s="208" t="s">
        <v>10027</v>
      </c>
      <c r="B5012" s="208" t="s">
        <v>10028</v>
      </c>
      <c r="C5012" s="208" t="s">
        <v>281</v>
      </c>
      <c r="D5012" s="212" t="s">
        <v>20412</v>
      </c>
    </row>
    <row r="5013" spans="1:4" x14ac:dyDescent="0.2">
      <c r="A5013" s="208" t="s">
        <v>88</v>
      </c>
      <c r="B5013" s="208" t="s">
        <v>10029</v>
      </c>
      <c r="C5013" s="208" t="s">
        <v>281</v>
      </c>
      <c r="D5013" s="212" t="s">
        <v>20413</v>
      </c>
    </row>
    <row r="5014" spans="1:4" x14ac:dyDescent="0.2">
      <c r="A5014" s="211">
        <v>73983</v>
      </c>
      <c r="B5014" s="208" t="s">
        <v>10030</v>
      </c>
      <c r="C5014" s="206"/>
    </row>
    <row r="5015" spans="1:4" x14ac:dyDescent="0.2">
      <c r="A5015" s="206"/>
      <c r="B5015" s="208" t="s">
        <v>10031</v>
      </c>
      <c r="C5015" s="206"/>
    </row>
    <row r="5016" spans="1:4" x14ac:dyDescent="0.2">
      <c r="A5016" s="208" t="s">
        <v>10032</v>
      </c>
      <c r="B5016" s="208" t="s">
        <v>10033</v>
      </c>
      <c r="C5016" s="208" t="s">
        <v>281</v>
      </c>
      <c r="D5016" s="212" t="s">
        <v>20414</v>
      </c>
    </row>
    <row r="5017" spans="1:4" x14ac:dyDescent="0.2">
      <c r="A5017" s="206"/>
      <c r="B5017" s="208" t="s">
        <v>10034</v>
      </c>
      <c r="C5017" s="206"/>
    </row>
    <row r="5018" spans="1:4" x14ac:dyDescent="0.2">
      <c r="A5018" s="211">
        <v>74004</v>
      </c>
      <c r="B5018" s="208" t="s">
        <v>10035</v>
      </c>
      <c r="C5018" s="206"/>
    </row>
    <row r="5019" spans="1:4" x14ac:dyDescent="0.2">
      <c r="A5019" s="206"/>
      <c r="B5019" s="208" t="s">
        <v>10036</v>
      </c>
      <c r="C5019" s="206"/>
    </row>
    <row r="5020" spans="1:4" x14ac:dyDescent="0.2">
      <c r="A5020" s="208" t="s">
        <v>10037</v>
      </c>
      <c r="B5020" s="208" t="s">
        <v>10038</v>
      </c>
      <c r="C5020" s="208" t="s">
        <v>281</v>
      </c>
      <c r="D5020" s="212" t="s">
        <v>20415</v>
      </c>
    </row>
    <row r="5021" spans="1:4" x14ac:dyDescent="0.2">
      <c r="A5021" s="211">
        <v>74115</v>
      </c>
      <c r="B5021" s="208" t="s">
        <v>10039</v>
      </c>
      <c r="C5021" s="206"/>
    </row>
    <row r="5022" spans="1:4" x14ac:dyDescent="0.2">
      <c r="A5022" s="208" t="s">
        <v>10040</v>
      </c>
      <c r="B5022" s="208" t="s">
        <v>10041</v>
      </c>
      <c r="C5022" s="208" t="s">
        <v>281</v>
      </c>
      <c r="D5022" s="212" t="s">
        <v>20416</v>
      </c>
    </row>
    <row r="5023" spans="1:4" x14ac:dyDescent="0.2">
      <c r="A5023" s="211">
        <v>74138</v>
      </c>
      <c r="B5023" s="208" t="s">
        <v>10042</v>
      </c>
      <c r="C5023" s="206"/>
    </row>
    <row r="5024" spans="1:4" x14ac:dyDescent="0.2">
      <c r="A5024" s="208" t="s">
        <v>10043</v>
      </c>
      <c r="B5024" s="208" t="s">
        <v>10044</v>
      </c>
      <c r="C5024" s="208" t="s">
        <v>281</v>
      </c>
      <c r="D5024" s="212" t="s">
        <v>20417</v>
      </c>
    </row>
    <row r="5025" spans="1:4" x14ac:dyDescent="0.2">
      <c r="A5025" s="206"/>
      <c r="B5025" s="208" t="s">
        <v>7895</v>
      </c>
      <c r="C5025" s="206"/>
    </row>
    <row r="5026" spans="1:4" x14ac:dyDescent="0.2">
      <c r="A5026" s="208" t="s">
        <v>10045</v>
      </c>
      <c r="B5026" s="208" t="s">
        <v>10046</v>
      </c>
      <c r="C5026" s="208" t="s">
        <v>281</v>
      </c>
      <c r="D5026" s="212" t="s">
        <v>7221</v>
      </c>
    </row>
    <row r="5027" spans="1:4" x14ac:dyDescent="0.2">
      <c r="A5027" s="206"/>
      <c r="B5027" s="208" t="s">
        <v>7895</v>
      </c>
      <c r="C5027" s="206"/>
    </row>
    <row r="5028" spans="1:4" x14ac:dyDescent="0.2">
      <c r="A5028" s="208" t="s">
        <v>10047</v>
      </c>
      <c r="B5028" s="208" t="s">
        <v>10048</v>
      </c>
      <c r="C5028" s="208" t="s">
        <v>281</v>
      </c>
      <c r="D5028" s="212" t="s">
        <v>17369</v>
      </c>
    </row>
    <row r="5029" spans="1:4" x14ac:dyDescent="0.2">
      <c r="A5029" s="206"/>
      <c r="B5029" s="208" t="s">
        <v>7895</v>
      </c>
      <c r="C5029" s="206"/>
    </row>
    <row r="5030" spans="1:4" x14ac:dyDescent="0.2">
      <c r="A5030" s="208" t="s">
        <v>10049</v>
      </c>
      <c r="B5030" s="208" t="s">
        <v>10050</v>
      </c>
      <c r="C5030" s="208" t="s">
        <v>281</v>
      </c>
      <c r="D5030" s="212" t="s">
        <v>20418</v>
      </c>
    </row>
    <row r="5031" spans="1:4" x14ac:dyDescent="0.2">
      <c r="A5031" s="206"/>
      <c r="B5031" s="208" t="s">
        <v>7895</v>
      </c>
      <c r="C5031" s="206"/>
    </row>
    <row r="5032" spans="1:4" x14ac:dyDescent="0.2">
      <c r="A5032" s="206"/>
      <c r="B5032" s="206"/>
      <c r="C5032" s="206"/>
    </row>
    <row r="5033" spans="1:4" x14ac:dyDescent="0.2">
      <c r="A5033" s="205" t="s">
        <v>7299</v>
      </c>
      <c r="B5033" s="206"/>
      <c r="C5033" s="206"/>
      <c r="D5033" s="207" t="s">
        <v>16137</v>
      </c>
    </row>
    <row r="5034" spans="1:4" x14ac:dyDescent="0.2">
      <c r="A5034" s="208" t="s">
        <v>7300</v>
      </c>
      <c r="B5034" s="206"/>
      <c r="C5034" s="208" t="s">
        <v>15391</v>
      </c>
    </row>
    <row r="5035" spans="1:4" x14ac:dyDescent="0.2">
      <c r="A5035" s="206"/>
      <c r="B5035" s="206"/>
      <c r="C5035" s="208" t="s">
        <v>15392</v>
      </c>
    </row>
    <row r="5036" spans="1:4" x14ac:dyDescent="0.2">
      <c r="A5036" s="208" t="s">
        <v>15393</v>
      </c>
      <c r="B5036" s="208" t="s">
        <v>15394</v>
      </c>
      <c r="C5036" s="206"/>
    </row>
    <row r="5037" spans="1:4" x14ac:dyDescent="0.2">
      <c r="A5037" s="208" t="s">
        <v>7301</v>
      </c>
      <c r="B5037" s="208" t="s">
        <v>7302</v>
      </c>
      <c r="C5037" s="206"/>
    </row>
    <row r="5038" spans="1:4" x14ac:dyDescent="0.2">
      <c r="A5038" s="208" t="s">
        <v>7303</v>
      </c>
      <c r="B5038" s="206"/>
      <c r="C5038" s="208" t="s">
        <v>7304</v>
      </c>
      <c r="D5038" s="207" t="s">
        <v>15395</v>
      </c>
    </row>
    <row r="5039" spans="1:4" x14ac:dyDescent="0.2">
      <c r="A5039" s="209" t="s">
        <v>40</v>
      </c>
      <c r="B5039" s="209" t="s">
        <v>7305</v>
      </c>
      <c r="C5039" s="209" t="s">
        <v>7306</v>
      </c>
      <c r="D5039" s="210" t="s">
        <v>7307</v>
      </c>
    </row>
    <row r="5040" spans="1:4" x14ac:dyDescent="0.2">
      <c r="A5040" s="208" t="s">
        <v>7308</v>
      </c>
      <c r="B5040" s="208" t="s">
        <v>7309</v>
      </c>
      <c r="C5040" s="206"/>
    </row>
    <row r="5041" spans="1:4" x14ac:dyDescent="0.2">
      <c r="A5041" s="208" t="s">
        <v>10051</v>
      </c>
      <c r="B5041" s="208" t="s">
        <v>10052</v>
      </c>
      <c r="C5041" s="208" t="s">
        <v>281</v>
      </c>
      <c r="D5041" s="212" t="s">
        <v>20419</v>
      </c>
    </row>
    <row r="5042" spans="1:4" x14ac:dyDescent="0.2">
      <c r="A5042" s="206"/>
      <c r="B5042" s="208" t="s">
        <v>7895</v>
      </c>
      <c r="C5042" s="206"/>
    </row>
    <row r="5043" spans="1:4" x14ac:dyDescent="0.2">
      <c r="A5043" s="211">
        <v>74157</v>
      </c>
      <c r="B5043" s="208" t="s">
        <v>91</v>
      </c>
      <c r="C5043" s="206"/>
    </row>
    <row r="5044" spans="1:4" x14ac:dyDescent="0.2">
      <c r="A5044" s="208" t="s">
        <v>89</v>
      </c>
      <c r="B5044" s="208" t="s">
        <v>10053</v>
      </c>
      <c r="C5044" s="208" t="s">
        <v>281</v>
      </c>
      <c r="D5044" s="212" t="s">
        <v>20420</v>
      </c>
    </row>
    <row r="5045" spans="1:4" x14ac:dyDescent="0.2">
      <c r="A5045" s="208" t="s">
        <v>10054</v>
      </c>
      <c r="B5045" s="208" t="s">
        <v>10055</v>
      </c>
      <c r="C5045" s="208" t="s">
        <v>281</v>
      </c>
      <c r="D5045" s="212" t="s">
        <v>20420</v>
      </c>
    </row>
    <row r="5046" spans="1:4" x14ac:dyDescent="0.2">
      <c r="A5046" s="211">
        <v>89993</v>
      </c>
      <c r="B5046" s="208" t="s">
        <v>10056</v>
      </c>
      <c r="C5046" s="208" t="s">
        <v>281</v>
      </c>
      <c r="D5046" s="212" t="s">
        <v>20421</v>
      </c>
    </row>
    <row r="5047" spans="1:4" x14ac:dyDescent="0.2">
      <c r="A5047" s="211">
        <v>89994</v>
      </c>
      <c r="B5047" s="208" t="s">
        <v>10057</v>
      </c>
      <c r="C5047" s="208" t="s">
        <v>281</v>
      </c>
      <c r="D5047" s="212" t="s">
        <v>20422</v>
      </c>
    </row>
    <row r="5048" spans="1:4" x14ac:dyDescent="0.2">
      <c r="A5048" s="206"/>
      <c r="B5048" s="208" t="s">
        <v>10058</v>
      </c>
      <c r="C5048" s="206"/>
    </row>
    <row r="5049" spans="1:4" x14ac:dyDescent="0.2">
      <c r="A5049" s="211">
        <v>89995</v>
      </c>
      <c r="B5049" s="208" t="s">
        <v>10059</v>
      </c>
      <c r="C5049" s="208" t="s">
        <v>281</v>
      </c>
      <c r="D5049" s="212" t="s">
        <v>20423</v>
      </c>
    </row>
    <row r="5050" spans="1:4" x14ac:dyDescent="0.2">
      <c r="A5050" s="206"/>
      <c r="B5050" s="208" t="s">
        <v>10060</v>
      </c>
      <c r="C5050" s="206"/>
    </row>
    <row r="5051" spans="1:4" x14ac:dyDescent="0.2">
      <c r="A5051" s="211">
        <v>90278</v>
      </c>
      <c r="B5051" s="208" t="s">
        <v>10061</v>
      </c>
      <c r="C5051" s="208" t="s">
        <v>281</v>
      </c>
      <c r="D5051" s="212" t="s">
        <v>20424</v>
      </c>
    </row>
    <row r="5052" spans="1:4" x14ac:dyDescent="0.2">
      <c r="A5052" s="206"/>
      <c r="B5052" s="208" t="s">
        <v>10062</v>
      </c>
      <c r="C5052" s="206"/>
    </row>
    <row r="5053" spans="1:4" x14ac:dyDescent="0.2">
      <c r="A5053" s="211">
        <v>90279</v>
      </c>
      <c r="B5053" s="208" t="s">
        <v>10063</v>
      </c>
      <c r="C5053" s="208" t="s">
        <v>281</v>
      </c>
      <c r="D5053" s="212" t="s">
        <v>20425</v>
      </c>
    </row>
    <row r="5054" spans="1:4" x14ac:dyDescent="0.2">
      <c r="A5054" s="206"/>
      <c r="B5054" s="208" t="s">
        <v>10062</v>
      </c>
      <c r="C5054" s="206"/>
    </row>
    <row r="5055" spans="1:4" x14ac:dyDescent="0.2">
      <c r="A5055" s="211">
        <v>90280</v>
      </c>
      <c r="B5055" s="208" t="s">
        <v>10064</v>
      </c>
      <c r="C5055" s="208" t="s">
        <v>281</v>
      </c>
      <c r="D5055" s="212" t="s">
        <v>20426</v>
      </c>
    </row>
    <row r="5056" spans="1:4" x14ac:dyDescent="0.2">
      <c r="A5056" s="206"/>
      <c r="B5056" s="208" t="s">
        <v>10062</v>
      </c>
      <c r="C5056" s="206"/>
    </row>
    <row r="5057" spans="1:4" x14ac:dyDescent="0.2">
      <c r="A5057" s="211">
        <v>90281</v>
      </c>
      <c r="B5057" s="208" t="s">
        <v>10065</v>
      </c>
      <c r="C5057" s="208" t="s">
        <v>281</v>
      </c>
      <c r="D5057" s="212" t="s">
        <v>19990</v>
      </c>
    </row>
    <row r="5058" spans="1:4" x14ac:dyDescent="0.2">
      <c r="A5058" s="206"/>
      <c r="B5058" s="208" t="s">
        <v>10062</v>
      </c>
      <c r="C5058" s="206"/>
    </row>
    <row r="5059" spans="1:4" x14ac:dyDescent="0.2">
      <c r="A5059" s="211">
        <v>90282</v>
      </c>
      <c r="B5059" s="208" t="s">
        <v>10066</v>
      </c>
      <c r="C5059" s="208" t="s">
        <v>281</v>
      </c>
      <c r="D5059" s="212" t="s">
        <v>20427</v>
      </c>
    </row>
    <row r="5060" spans="1:4" x14ac:dyDescent="0.2">
      <c r="A5060" s="206"/>
      <c r="B5060" s="208" t="s">
        <v>10067</v>
      </c>
      <c r="C5060" s="206"/>
    </row>
    <row r="5061" spans="1:4" x14ac:dyDescent="0.2">
      <c r="A5061" s="211">
        <v>90283</v>
      </c>
      <c r="B5061" s="208" t="s">
        <v>10068</v>
      </c>
      <c r="C5061" s="208" t="s">
        <v>281</v>
      </c>
      <c r="D5061" s="212" t="s">
        <v>20428</v>
      </c>
    </row>
    <row r="5062" spans="1:4" x14ac:dyDescent="0.2">
      <c r="A5062" s="206"/>
      <c r="B5062" s="208" t="s">
        <v>10067</v>
      </c>
      <c r="C5062" s="206"/>
    </row>
    <row r="5063" spans="1:4" x14ac:dyDescent="0.2">
      <c r="A5063" s="211">
        <v>90284</v>
      </c>
      <c r="B5063" s="208" t="s">
        <v>10069</v>
      </c>
      <c r="C5063" s="208" t="s">
        <v>281</v>
      </c>
      <c r="D5063" s="212" t="s">
        <v>20429</v>
      </c>
    </row>
    <row r="5064" spans="1:4" x14ac:dyDescent="0.2">
      <c r="A5064" s="206"/>
      <c r="B5064" s="208" t="s">
        <v>10067</v>
      </c>
      <c r="C5064" s="206"/>
    </row>
    <row r="5065" spans="1:4" x14ac:dyDescent="0.2">
      <c r="A5065" s="211">
        <v>90285</v>
      </c>
      <c r="B5065" s="208" t="s">
        <v>10070</v>
      </c>
      <c r="C5065" s="208" t="s">
        <v>281</v>
      </c>
      <c r="D5065" s="212" t="s">
        <v>20430</v>
      </c>
    </row>
    <row r="5066" spans="1:4" x14ac:dyDescent="0.2">
      <c r="A5066" s="206"/>
      <c r="B5066" s="208" t="s">
        <v>10067</v>
      </c>
      <c r="C5066" s="206"/>
    </row>
    <row r="5067" spans="1:4" x14ac:dyDescent="0.2">
      <c r="A5067" s="211">
        <v>90853</v>
      </c>
      <c r="B5067" s="208" t="s">
        <v>16138</v>
      </c>
      <c r="C5067" s="208" t="s">
        <v>281</v>
      </c>
      <c r="D5067" s="212" t="s">
        <v>20431</v>
      </c>
    </row>
    <row r="5068" spans="1:4" x14ac:dyDescent="0.2">
      <c r="A5068" s="206"/>
      <c r="B5068" s="208" t="s">
        <v>16139</v>
      </c>
      <c r="C5068" s="206"/>
    </row>
    <row r="5069" spans="1:4" x14ac:dyDescent="0.2">
      <c r="A5069" s="206"/>
      <c r="B5069" s="206"/>
      <c r="C5069" s="206"/>
    </row>
    <row r="5070" spans="1:4" x14ac:dyDescent="0.2">
      <c r="A5070" s="205" t="s">
        <v>7299</v>
      </c>
      <c r="B5070" s="206"/>
      <c r="C5070" s="206"/>
      <c r="D5070" s="207" t="s">
        <v>16140</v>
      </c>
    </row>
    <row r="5071" spans="1:4" x14ac:dyDescent="0.2">
      <c r="A5071" s="208" t="s">
        <v>7300</v>
      </c>
      <c r="B5071" s="206"/>
      <c r="C5071" s="208" t="s">
        <v>15391</v>
      </c>
    </row>
    <row r="5072" spans="1:4" x14ac:dyDescent="0.2">
      <c r="A5072" s="206"/>
      <c r="B5072" s="206"/>
      <c r="C5072" s="208" t="s">
        <v>15392</v>
      </c>
    </row>
    <row r="5073" spans="1:4" x14ac:dyDescent="0.2">
      <c r="A5073" s="208" t="s">
        <v>15393</v>
      </c>
      <c r="B5073" s="208" t="s">
        <v>15394</v>
      </c>
      <c r="C5073" s="206"/>
    </row>
    <row r="5074" spans="1:4" x14ac:dyDescent="0.2">
      <c r="A5074" s="208" t="s">
        <v>7301</v>
      </c>
      <c r="B5074" s="208" t="s">
        <v>7302</v>
      </c>
      <c r="C5074" s="206"/>
    </row>
    <row r="5075" spans="1:4" x14ac:dyDescent="0.2">
      <c r="A5075" s="208" t="s">
        <v>7303</v>
      </c>
      <c r="B5075" s="206"/>
      <c r="C5075" s="208" t="s">
        <v>7304</v>
      </c>
      <c r="D5075" s="207" t="s">
        <v>15395</v>
      </c>
    </row>
    <row r="5076" spans="1:4" x14ac:dyDescent="0.2">
      <c r="A5076" s="209" t="s">
        <v>40</v>
      </c>
      <c r="B5076" s="209" t="s">
        <v>7305</v>
      </c>
      <c r="C5076" s="209" t="s">
        <v>7306</v>
      </c>
      <c r="D5076" s="210" t="s">
        <v>7307</v>
      </c>
    </row>
    <row r="5077" spans="1:4" x14ac:dyDescent="0.2">
      <c r="A5077" s="208" t="s">
        <v>7476</v>
      </c>
      <c r="B5077" s="208" t="s">
        <v>7477</v>
      </c>
      <c r="C5077" s="206"/>
    </row>
    <row r="5078" spans="1:4" x14ac:dyDescent="0.2">
      <c r="A5078" s="206"/>
      <c r="B5078" s="208" t="s">
        <v>16141</v>
      </c>
      <c r="C5078" s="206"/>
    </row>
    <row r="5079" spans="1:4" x14ac:dyDescent="0.2">
      <c r="A5079" s="211">
        <v>90854</v>
      </c>
      <c r="B5079" s="208" t="s">
        <v>16142</v>
      </c>
      <c r="C5079" s="208" t="s">
        <v>281</v>
      </c>
      <c r="D5079" s="212" t="s">
        <v>20432</v>
      </c>
    </row>
    <row r="5080" spans="1:4" x14ac:dyDescent="0.2">
      <c r="A5080" s="206"/>
      <c r="B5080" s="208" t="s">
        <v>16143</v>
      </c>
      <c r="C5080" s="206"/>
    </row>
    <row r="5081" spans="1:4" x14ac:dyDescent="0.2">
      <c r="A5081" s="206"/>
      <c r="B5081" s="208" t="s">
        <v>16144</v>
      </c>
      <c r="C5081" s="206"/>
    </row>
    <row r="5082" spans="1:4" x14ac:dyDescent="0.2">
      <c r="A5082" s="206"/>
      <c r="B5082" s="211">
        <v>5</v>
      </c>
      <c r="C5082" s="206"/>
    </row>
    <row r="5083" spans="1:4" x14ac:dyDescent="0.2">
      <c r="A5083" s="211">
        <v>90855</v>
      </c>
      <c r="B5083" s="208" t="s">
        <v>16145</v>
      </c>
      <c r="C5083" s="208" t="s">
        <v>281</v>
      </c>
      <c r="D5083" s="212" t="s">
        <v>20433</v>
      </c>
    </row>
    <row r="5084" spans="1:4" x14ac:dyDescent="0.2">
      <c r="A5084" s="206"/>
      <c r="B5084" s="208" t="s">
        <v>16146</v>
      </c>
      <c r="C5084" s="206"/>
    </row>
    <row r="5085" spans="1:4" x14ac:dyDescent="0.2">
      <c r="A5085" s="206"/>
      <c r="B5085" s="208" t="s">
        <v>16147</v>
      </c>
      <c r="C5085" s="206"/>
    </row>
    <row r="5086" spans="1:4" x14ac:dyDescent="0.2">
      <c r="A5086" s="206"/>
      <c r="B5086" s="211">
        <v>2015</v>
      </c>
      <c r="C5086" s="206"/>
    </row>
    <row r="5087" spans="1:4" x14ac:dyDescent="0.2">
      <c r="A5087" s="211">
        <v>90856</v>
      </c>
      <c r="B5087" s="208" t="s">
        <v>16148</v>
      </c>
      <c r="C5087" s="208" t="s">
        <v>281</v>
      </c>
      <c r="D5087" s="212" t="s">
        <v>20434</v>
      </c>
    </row>
    <row r="5088" spans="1:4" x14ac:dyDescent="0.2">
      <c r="A5088" s="206"/>
      <c r="B5088" s="208" t="s">
        <v>16143</v>
      </c>
      <c r="C5088" s="206"/>
    </row>
    <row r="5089" spans="1:4" x14ac:dyDescent="0.2">
      <c r="A5089" s="206"/>
      <c r="B5089" s="208" t="s">
        <v>16144</v>
      </c>
      <c r="C5089" s="206"/>
    </row>
    <row r="5090" spans="1:4" x14ac:dyDescent="0.2">
      <c r="A5090" s="206"/>
      <c r="B5090" s="211">
        <v>5</v>
      </c>
      <c r="C5090" s="206"/>
    </row>
    <row r="5091" spans="1:4" x14ac:dyDescent="0.2">
      <c r="A5091" s="211">
        <v>90857</v>
      </c>
      <c r="B5091" s="208" t="s">
        <v>16149</v>
      </c>
      <c r="C5091" s="208" t="s">
        <v>281</v>
      </c>
      <c r="D5091" s="212" t="s">
        <v>20435</v>
      </c>
    </row>
    <row r="5092" spans="1:4" x14ac:dyDescent="0.2">
      <c r="A5092" s="206"/>
      <c r="B5092" s="208" t="s">
        <v>16150</v>
      </c>
      <c r="C5092" s="206"/>
    </row>
    <row r="5093" spans="1:4" x14ac:dyDescent="0.2">
      <c r="A5093" s="206"/>
      <c r="B5093" s="208" t="s">
        <v>16151</v>
      </c>
      <c r="C5093" s="206"/>
    </row>
    <row r="5094" spans="1:4" x14ac:dyDescent="0.2">
      <c r="A5094" s="206"/>
      <c r="B5094" s="208" t="s">
        <v>10009</v>
      </c>
      <c r="C5094" s="206"/>
    </row>
    <row r="5095" spans="1:4" x14ac:dyDescent="0.2">
      <c r="A5095" s="211">
        <v>90858</v>
      </c>
      <c r="B5095" s="208" t="s">
        <v>16152</v>
      </c>
      <c r="C5095" s="208" t="s">
        <v>281</v>
      </c>
      <c r="D5095" s="212" t="s">
        <v>20436</v>
      </c>
    </row>
    <row r="5096" spans="1:4" x14ac:dyDescent="0.2">
      <c r="A5096" s="206"/>
      <c r="B5096" s="208" t="s">
        <v>16153</v>
      </c>
      <c r="C5096" s="206"/>
    </row>
    <row r="5097" spans="1:4" x14ac:dyDescent="0.2">
      <c r="A5097" s="206"/>
      <c r="B5097" s="208" t="s">
        <v>16154</v>
      </c>
      <c r="C5097" s="206"/>
    </row>
    <row r="5098" spans="1:4" x14ac:dyDescent="0.2">
      <c r="A5098" s="206"/>
      <c r="B5098" s="208" t="s">
        <v>16111</v>
      </c>
      <c r="C5098" s="206"/>
    </row>
    <row r="5099" spans="1:4" x14ac:dyDescent="0.2">
      <c r="A5099" s="211">
        <v>90859</v>
      </c>
      <c r="B5099" s="208" t="s">
        <v>16145</v>
      </c>
      <c r="C5099" s="208" t="s">
        <v>281</v>
      </c>
      <c r="D5099" s="212" t="s">
        <v>20437</v>
      </c>
    </row>
    <row r="5100" spans="1:4" x14ac:dyDescent="0.2">
      <c r="A5100" s="206"/>
      <c r="B5100" s="208" t="s">
        <v>16155</v>
      </c>
      <c r="C5100" s="206"/>
    </row>
    <row r="5101" spans="1:4" x14ac:dyDescent="0.2">
      <c r="A5101" s="206"/>
      <c r="B5101" s="208" t="s">
        <v>16156</v>
      </c>
      <c r="C5101" s="206"/>
    </row>
    <row r="5102" spans="1:4" x14ac:dyDescent="0.2">
      <c r="A5102" s="211">
        <v>90860</v>
      </c>
      <c r="B5102" s="208" t="s">
        <v>16152</v>
      </c>
      <c r="C5102" s="208" t="s">
        <v>281</v>
      </c>
      <c r="D5102" s="212" t="s">
        <v>20438</v>
      </c>
    </row>
    <row r="5103" spans="1:4" x14ac:dyDescent="0.2">
      <c r="A5103" s="206"/>
      <c r="B5103" s="208" t="s">
        <v>16157</v>
      </c>
      <c r="C5103" s="206"/>
    </row>
    <row r="5104" spans="1:4" x14ac:dyDescent="0.2">
      <c r="A5104" s="206"/>
      <c r="B5104" s="208" t="s">
        <v>16158</v>
      </c>
      <c r="C5104" s="206"/>
    </row>
    <row r="5105" spans="1:4" x14ac:dyDescent="0.2">
      <c r="A5105" s="211">
        <v>90861</v>
      </c>
      <c r="B5105" s="208" t="s">
        <v>16159</v>
      </c>
      <c r="C5105" s="208" t="s">
        <v>281</v>
      </c>
      <c r="D5105" s="212" t="s">
        <v>20439</v>
      </c>
    </row>
    <row r="5106" spans="1:4" x14ac:dyDescent="0.2">
      <c r="A5106" s="206"/>
      <c r="B5106" s="206"/>
      <c r="C5106" s="206"/>
    </row>
    <row r="5107" spans="1:4" x14ac:dyDescent="0.2">
      <c r="A5107" s="205" t="s">
        <v>7299</v>
      </c>
      <c r="B5107" s="206"/>
      <c r="C5107" s="206"/>
      <c r="D5107" s="207" t="s">
        <v>16160</v>
      </c>
    </row>
    <row r="5108" spans="1:4" x14ac:dyDescent="0.2">
      <c r="A5108" s="208" t="s">
        <v>7300</v>
      </c>
      <c r="B5108" s="206"/>
      <c r="C5108" s="208" t="s">
        <v>15391</v>
      </c>
    </row>
    <row r="5109" spans="1:4" x14ac:dyDescent="0.2">
      <c r="A5109" s="206"/>
      <c r="B5109" s="206"/>
      <c r="C5109" s="208" t="s">
        <v>15392</v>
      </c>
    </row>
    <row r="5110" spans="1:4" x14ac:dyDescent="0.2">
      <c r="A5110" s="208" t="s">
        <v>15393</v>
      </c>
      <c r="B5110" s="208" t="s">
        <v>15394</v>
      </c>
      <c r="C5110" s="206"/>
    </row>
    <row r="5111" spans="1:4" x14ac:dyDescent="0.2">
      <c r="A5111" s="208" t="s">
        <v>7301</v>
      </c>
      <c r="B5111" s="208" t="s">
        <v>7302</v>
      </c>
      <c r="C5111" s="206"/>
    </row>
    <row r="5112" spans="1:4" x14ac:dyDescent="0.2">
      <c r="A5112" s="208" t="s">
        <v>7303</v>
      </c>
      <c r="B5112" s="206"/>
      <c r="C5112" s="208" t="s">
        <v>7304</v>
      </c>
      <c r="D5112" s="207" t="s">
        <v>15395</v>
      </c>
    </row>
    <row r="5113" spans="1:4" x14ac:dyDescent="0.2">
      <c r="A5113" s="209" t="s">
        <v>40</v>
      </c>
      <c r="B5113" s="209" t="s">
        <v>7305</v>
      </c>
      <c r="C5113" s="209" t="s">
        <v>7306</v>
      </c>
      <c r="D5113" s="210" t="s">
        <v>7307</v>
      </c>
    </row>
    <row r="5114" spans="1:4" x14ac:dyDescent="0.2">
      <c r="A5114" s="208" t="s">
        <v>7308</v>
      </c>
      <c r="B5114" s="208" t="s">
        <v>7309</v>
      </c>
      <c r="C5114" s="206"/>
    </row>
    <row r="5115" spans="1:4" x14ac:dyDescent="0.2">
      <c r="A5115" s="206"/>
      <c r="B5115" s="208" t="s">
        <v>16161</v>
      </c>
      <c r="C5115" s="206"/>
    </row>
    <row r="5116" spans="1:4" x14ac:dyDescent="0.2">
      <c r="A5116" s="206"/>
      <c r="B5116" s="208" t="s">
        <v>16162</v>
      </c>
      <c r="C5116" s="206"/>
    </row>
    <row r="5117" spans="1:4" x14ac:dyDescent="0.2">
      <c r="A5117" s="211">
        <v>90862</v>
      </c>
      <c r="B5117" s="208" t="s">
        <v>16159</v>
      </c>
      <c r="C5117" s="208" t="s">
        <v>281</v>
      </c>
      <c r="D5117" s="212" t="s">
        <v>20440</v>
      </c>
    </row>
    <row r="5118" spans="1:4" x14ac:dyDescent="0.2">
      <c r="A5118" s="206"/>
      <c r="B5118" s="208" t="s">
        <v>16163</v>
      </c>
      <c r="C5118" s="206"/>
    </row>
    <row r="5119" spans="1:4" x14ac:dyDescent="0.2">
      <c r="A5119" s="206"/>
      <c r="B5119" s="208" t="s">
        <v>16164</v>
      </c>
      <c r="C5119" s="206"/>
    </row>
    <row r="5120" spans="1:4" x14ac:dyDescent="0.2">
      <c r="A5120" s="208" t="s">
        <v>10071</v>
      </c>
      <c r="B5120" s="208" t="s">
        <v>10072</v>
      </c>
      <c r="C5120" s="206"/>
    </row>
    <row r="5121" spans="1:4" x14ac:dyDescent="0.2">
      <c r="A5121" s="211">
        <v>74141</v>
      </c>
      <c r="B5121" s="208" t="s">
        <v>10073</v>
      </c>
      <c r="C5121" s="206"/>
    </row>
    <row r="5122" spans="1:4" x14ac:dyDescent="0.2">
      <c r="A5122" s="208" t="s">
        <v>10074</v>
      </c>
      <c r="B5122" s="208" t="s">
        <v>10075</v>
      </c>
      <c r="C5122" s="208" t="s">
        <v>274</v>
      </c>
      <c r="D5122" s="212" t="s">
        <v>19127</v>
      </c>
    </row>
    <row r="5123" spans="1:4" x14ac:dyDescent="0.2">
      <c r="A5123" s="206"/>
      <c r="B5123" s="208" t="s">
        <v>10077</v>
      </c>
      <c r="C5123" s="206"/>
    </row>
    <row r="5124" spans="1:4" x14ac:dyDescent="0.2">
      <c r="A5124" s="206"/>
      <c r="B5124" s="208" t="s">
        <v>10078</v>
      </c>
      <c r="C5124" s="206"/>
    </row>
    <row r="5125" spans="1:4" x14ac:dyDescent="0.2">
      <c r="A5125" s="208" t="s">
        <v>10079</v>
      </c>
      <c r="B5125" s="208" t="s">
        <v>10080</v>
      </c>
      <c r="C5125" s="208" t="s">
        <v>274</v>
      </c>
      <c r="D5125" s="212" t="s">
        <v>20441</v>
      </c>
    </row>
    <row r="5126" spans="1:4" x14ac:dyDescent="0.2">
      <c r="A5126" s="206"/>
      <c r="B5126" s="208" t="s">
        <v>10081</v>
      </c>
      <c r="C5126" s="206"/>
    </row>
    <row r="5127" spans="1:4" x14ac:dyDescent="0.2">
      <c r="A5127" s="206"/>
      <c r="B5127" s="208" t="s">
        <v>10082</v>
      </c>
      <c r="C5127" s="206"/>
    </row>
    <row r="5128" spans="1:4" x14ac:dyDescent="0.2">
      <c r="A5128" s="208" t="s">
        <v>10083</v>
      </c>
      <c r="B5128" s="208" t="s">
        <v>10084</v>
      </c>
      <c r="C5128" s="208" t="s">
        <v>274</v>
      </c>
      <c r="D5128" s="212" t="s">
        <v>6977</v>
      </c>
    </row>
    <row r="5129" spans="1:4" x14ac:dyDescent="0.2">
      <c r="A5129" s="206"/>
      <c r="B5129" s="208" t="s">
        <v>10085</v>
      </c>
      <c r="C5129" s="206"/>
    </row>
    <row r="5130" spans="1:4" x14ac:dyDescent="0.2">
      <c r="A5130" s="206"/>
      <c r="B5130" s="208" t="s">
        <v>10082</v>
      </c>
      <c r="C5130" s="206"/>
    </row>
    <row r="5131" spans="1:4" x14ac:dyDescent="0.2">
      <c r="A5131" s="208" t="s">
        <v>10086</v>
      </c>
      <c r="B5131" s="208" t="s">
        <v>10087</v>
      </c>
      <c r="C5131" s="208" t="s">
        <v>274</v>
      </c>
      <c r="D5131" s="212" t="s">
        <v>20442</v>
      </c>
    </row>
    <row r="5132" spans="1:4" x14ac:dyDescent="0.2">
      <c r="A5132" s="206"/>
      <c r="B5132" s="208" t="s">
        <v>10085</v>
      </c>
      <c r="C5132" s="206"/>
    </row>
    <row r="5133" spans="1:4" x14ac:dyDescent="0.2">
      <c r="A5133" s="206"/>
      <c r="B5133" s="208" t="s">
        <v>10082</v>
      </c>
      <c r="C5133" s="206"/>
    </row>
    <row r="5134" spans="1:4" x14ac:dyDescent="0.2">
      <c r="A5134" s="211">
        <v>74202</v>
      </c>
      <c r="B5134" s="208" t="s">
        <v>10073</v>
      </c>
      <c r="C5134" s="206"/>
    </row>
    <row r="5135" spans="1:4" x14ac:dyDescent="0.2">
      <c r="A5135" s="208" t="s">
        <v>10088</v>
      </c>
      <c r="B5135" s="208" t="s">
        <v>10089</v>
      </c>
      <c r="C5135" s="208" t="s">
        <v>274</v>
      </c>
      <c r="D5135" s="212" t="s">
        <v>8685</v>
      </c>
    </row>
    <row r="5136" spans="1:4" x14ac:dyDescent="0.2">
      <c r="A5136" s="206"/>
      <c r="B5136" s="208" t="s">
        <v>10091</v>
      </c>
      <c r="C5136" s="206"/>
    </row>
    <row r="5137" spans="1:4" x14ac:dyDescent="0.2">
      <c r="A5137" s="206"/>
      <c r="B5137" s="208" t="s">
        <v>10092</v>
      </c>
      <c r="C5137" s="206"/>
    </row>
    <row r="5138" spans="1:4" x14ac:dyDescent="0.2">
      <c r="A5138" s="208" t="s">
        <v>10093</v>
      </c>
      <c r="B5138" s="208" t="s">
        <v>10094</v>
      </c>
      <c r="C5138" s="208" t="s">
        <v>274</v>
      </c>
      <c r="D5138" s="212" t="s">
        <v>20443</v>
      </c>
    </row>
    <row r="5139" spans="1:4" x14ac:dyDescent="0.2">
      <c r="A5139" s="206"/>
      <c r="B5139" s="208" t="s">
        <v>10095</v>
      </c>
      <c r="C5139" s="206"/>
    </row>
    <row r="5140" spans="1:4" x14ac:dyDescent="0.2">
      <c r="A5140" s="206"/>
      <c r="B5140" s="208" t="s">
        <v>10096</v>
      </c>
      <c r="C5140" s="206"/>
    </row>
    <row r="5141" spans="1:4" x14ac:dyDescent="0.2">
      <c r="A5141" s="208" t="s">
        <v>10097</v>
      </c>
      <c r="B5141" s="208" t="s">
        <v>10098</v>
      </c>
      <c r="C5141" s="206"/>
    </row>
    <row r="5142" spans="1:4" x14ac:dyDescent="0.2">
      <c r="A5142" s="211">
        <v>6122</v>
      </c>
      <c r="B5142" s="208" t="s">
        <v>10099</v>
      </c>
      <c r="C5142" s="208" t="s">
        <v>281</v>
      </c>
      <c r="D5142" s="212" t="s">
        <v>20444</v>
      </c>
    </row>
    <row r="5143" spans="1:4" x14ac:dyDescent="0.2">
      <c r="A5143" s="206"/>
      <c r="B5143" s="206"/>
      <c r="C5143" s="206"/>
    </row>
    <row r="5144" spans="1:4" x14ac:dyDescent="0.2">
      <c r="A5144" s="205" t="s">
        <v>7299</v>
      </c>
      <c r="B5144" s="206"/>
      <c r="C5144" s="206"/>
      <c r="D5144" s="207" t="s">
        <v>16165</v>
      </c>
    </row>
    <row r="5145" spans="1:4" x14ac:dyDescent="0.2">
      <c r="A5145" s="208" t="s">
        <v>7300</v>
      </c>
      <c r="B5145" s="206"/>
      <c r="C5145" s="208" t="s">
        <v>15391</v>
      </c>
    </row>
    <row r="5146" spans="1:4" x14ac:dyDescent="0.2">
      <c r="A5146" s="206"/>
      <c r="B5146" s="206"/>
      <c r="C5146" s="208" t="s">
        <v>15392</v>
      </c>
    </row>
    <row r="5147" spans="1:4" x14ac:dyDescent="0.2">
      <c r="A5147" s="208" t="s">
        <v>15393</v>
      </c>
      <c r="B5147" s="208" t="s">
        <v>15394</v>
      </c>
      <c r="C5147" s="206"/>
    </row>
    <row r="5148" spans="1:4" x14ac:dyDescent="0.2">
      <c r="A5148" s="208" t="s">
        <v>7301</v>
      </c>
      <c r="B5148" s="208" t="s">
        <v>7302</v>
      </c>
      <c r="C5148" s="206"/>
    </row>
    <row r="5149" spans="1:4" x14ac:dyDescent="0.2">
      <c r="A5149" s="208" t="s">
        <v>7303</v>
      </c>
      <c r="B5149" s="206"/>
      <c r="C5149" s="208" t="s">
        <v>7304</v>
      </c>
      <c r="D5149" s="207" t="s">
        <v>15395</v>
      </c>
    </row>
    <row r="5150" spans="1:4" x14ac:dyDescent="0.2">
      <c r="A5150" s="209" t="s">
        <v>40</v>
      </c>
      <c r="B5150" s="209" t="s">
        <v>7305</v>
      </c>
      <c r="C5150" s="209" t="s">
        <v>7306</v>
      </c>
      <c r="D5150" s="210" t="s">
        <v>7307</v>
      </c>
    </row>
    <row r="5151" spans="1:4" x14ac:dyDescent="0.2">
      <c r="A5151" s="208" t="s">
        <v>7308</v>
      </c>
      <c r="B5151" s="208" t="s">
        <v>7309</v>
      </c>
      <c r="C5151" s="206"/>
    </row>
    <row r="5152" spans="1:4" x14ac:dyDescent="0.2">
      <c r="A5152" s="211">
        <v>73817</v>
      </c>
      <c r="B5152" s="208" t="s">
        <v>10100</v>
      </c>
      <c r="C5152" s="206"/>
    </row>
    <row r="5153" spans="1:4" x14ac:dyDescent="0.2">
      <c r="A5153" s="208" t="s">
        <v>10101</v>
      </c>
      <c r="B5153" s="208" t="s">
        <v>10102</v>
      </c>
      <c r="C5153" s="208" t="s">
        <v>281</v>
      </c>
      <c r="D5153" s="212" t="s">
        <v>6704</v>
      </c>
    </row>
    <row r="5154" spans="1:4" x14ac:dyDescent="0.2">
      <c r="A5154" s="208" t="s">
        <v>10103</v>
      </c>
      <c r="B5154" s="208" t="s">
        <v>10104</v>
      </c>
      <c r="C5154" s="208" t="s">
        <v>281</v>
      </c>
      <c r="D5154" s="212" t="s">
        <v>20445</v>
      </c>
    </row>
    <row r="5155" spans="1:4" x14ac:dyDescent="0.2">
      <c r="A5155" s="211">
        <v>74078</v>
      </c>
      <c r="B5155" s="208" t="s">
        <v>10105</v>
      </c>
      <c r="C5155" s="206"/>
    </row>
    <row r="5156" spans="1:4" x14ac:dyDescent="0.2">
      <c r="A5156" s="208" t="s">
        <v>10106</v>
      </c>
      <c r="B5156" s="208" t="s">
        <v>10107</v>
      </c>
      <c r="C5156" s="208" t="s">
        <v>281</v>
      </c>
      <c r="D5156" s="212" t="s">
        <v>20446</v>
      </c>
    </row>
    <row r="5157" spans="1:4" x14ac:dyDescent="0.2">
      <c r="A5157" s="208" t="s">
        <v>10108</v>
      </c>
      <c r="B5157" s="208" t="s">
        <v>10109</v>
      </c>
      <c r="C5157" s="208" t="s">
        <v>281</v>
      </c>
      <c r="D5157" s="212" t="s">
        <v>5315</v>
      </c>
    </row>
    <row r="5158" spans="1:4" x14ac:dyDescent="0.2">
      <c r="A5158" s="211">
        <v>83518</v>
      </c>
      <c r="B5158" s="208" t="s">
        <v>10110</v>
      </c>
      <c r="C5158" s="208" t="s">
        <v>281</v>
      </c>
      <c r="D5158" s="212" t="s">
        <v>20447</v>
      </c>
    </row>
    <row r="5159" spans="1:4" x14ac:dyDescent="0.2">
      <c r="A5159" s="211">
        <v>83519</v>
      </c>
      <c r="B5159" s="208" t="s">
        <v>10111</v>
      </c>
      <c r="C5159" s="208" t="s">
        <v>281</v>
      </c>
      <c r="D5159" s="212" t="s">
        <v>20448</v>
      </c>
    </row>
    <row r="5160" spans="1:4" x14ac:dyDescent="0.2">
      <c r="A5160" s="208" t="s">
        <v>10112</v>
      </c>
      <c r="B5160" s="208" t="s">
        <v>10113</v>
      </c>
      <c r="C5160" s="206"/>
    </row>
    <row r="5161" spans="1:4" x14ac:dyDescent="0.2">
      <c r="A5161" s="211">
        <v>68328</v>
      </c>
      <c r="B5161" s="208" t="s">
        <v>10114</v>
      </c>
      <c r="C5161" s="208" t="s">
        <v>281</v>
      </c>
      <c r="D5161" s="212" t="s">
        <v>11514</v>
      </c>
    </row>
    <row r="5162" spans="1:4" x14ac:dyDescent="0.2">
      <c r="A5162" s="211">
        <v>73898</v>
      </c>
      <c r="B5162" s="208" t="s">
        <v>10115</v>
      </c>
      <c r="C5162" s="206"/>
    </row>
    <row r="5163" spans="1:4" x14ac:dyDescent="0.2">
      <c r="A5163" s="208" t="s">
        <v>10116</v>
      </c>
      <c r="B5163" s="208" t="s">
        <v>10117</v>
      </c>
      <c r="C5163" s="208" t="s">
        <v>281</v>
      </c>
      <c r="D5163" s="212" t="s">
        <v>20449</v>
      </c>
    </row>
    <row r="5164" spans="1:4" x14ac:dyDescent="0.2">
      <c r="A5164" s="211">
        <v>74121</v>
      </c>
      <c r="B5164" s="208" t="s">
        <v>10118</v>
      </c>
      <c r="C5164" s="206"/>
    </row>
    <row r="5165" spans="1:4" x14ac:dyDescent="0.2">
      <c r="A5165" s="208" t="s">
        <v>10119</v>
      </c>
      <c r="B5165" s="208" t="s">
        <v>10120</v>
      </c>
      <c r="C5165" s="208" t="s">
        <v>281</v>
      </c>
      <c r="D5165" s="212" t="s">
        <v>5837</v>
      </c>
    </row>
    <row r="5166" spans="1:4" x14ac:dyDescent="0.2">
      <c r="A5166" s="206"/>
      <c r="B5166" s="208" t="s">
        <v>10121</v>
      </c>
      <c r="C5166" s="206"/>
    </row>
    <row r="5167" spans="1:4" x14ac:dyDescent="0.2">
      <c r="A5167" s="211">
        <v>79471</v>
      </c>
      <c r="B5167" s="208" t="s">
        <v>10122</v>
      </c>
      <c r="C5167" s="208" t="s">
        <v>281</v>
      </c>
      <c r="D5167" s="212" t="s">
        <v>20450</v>
      </c>
    </row>
    <row r="5168" spans="1:4" x14ac:dyDescent="0.2">
      <c r="A5168" s="211">
        <v>83499</v>
      </c>
      <c r="B5168" s="208" t="s">
        <v>10124</v>
      </c>
      <c r="C5168" s="208" t="s">
        <v>274</v>
      </c>
      <c r="D5168" s="212" t="s">
        <v>20451</v>
      </c>
    </row>
    <row r="5169" spans="1:4" x14ac:dyDescent="0.2">
      <c r="A5169" s="206"/>
      <c r="B5169" s="208" t="s">
        <v>10125</v>
      </c>
      <c r="C5169" s="206"/>
    </row>
    <row r="5170" spans="1:4" x14ac:dyDescent="0.2">
      <c r="A5170" s="208" t="s">
        <v>10126</v>
      </c>
      <c r="B5170" s="208" t="s">
        <v>10127</v>
      </c>
      <c r="C5170" s="206"/>
    </row>
    <row r="5171" spans="1:4" x14ac:dyDescent="0.2">
      <c r="A5171" s="211">
        <v>74200</v>
      </c>
      <c r="B5171" s="208" t="s">
        <v>10128</v>
      </c>
      <c r="C5171" s="206"/>
    </row>
    <row r="5172" spans="1:4" x14ac:dyDescent="0.2">
      <c r="A5172" s="208" t="s">
        <v>10129</v>
      </c>
      <c r="B5172" s="208" t="s">
        <v>10130</v>
      </c>
      <c r="C5172" s="208" t="s">
        <v>281</v>
      </c>
      <c r="D5172" s="212" t="s">
        <v>15668</v>
      </c>
    </row>
    <row r="5173" spans="1:4" x14ac:dyDescent="0.2">
      <c r="A5173" s="206"/>
      <c r="B5173" s="208" t="s">
        <v>10131</v>
      </c>
      <c r="C5173" s="206"/>
    </row>
    <row r="5174" spans="1:4" x14ac:dyDescent="0.2">
      <c r="A5174" s="211">
        <v>83901</v>
      </c>
      <c r="B5174" s="208" t="s">
        <v>10132</v>
      </c>
      <c r="C5174" s="208" t="s">
        <v>281</v>
      </c>
      <c r="D5174" s="212" t="s">
        <v>10351</v>
      </c>
    </row>
    <row r="5175" spans="1:4" x14ac:dyDescent="0.2">
      <c r="A5175" s="206"/>
      <c r="B5175" s="208" t="s">
        <v>10133</v>
      </c>
      <c r="C5175" s="206"/>
    </row>
    <row r="5176" spans="1:4" x14ac:dyDescent="0.2">
      <c r="A5176" s="208" t="s">
        <v>10134</v>
      </c>
      <c r="B5176" s="208" t="s">
        <v>10135</v>
      </c>
      <c r="C5176" s="206"/>
    </row>
    <row r="5177" spans="1:4" x14ac:dyDescent="0.2">
      <c r="A5177" s="211">
        <v>71623</v>
      </c>
      <c r="B5177" s="208" t="s">
        <v>10136</v>
      </c>
      <c r="C5177" s="208" t="s">
        <v>281</v>
      </c>
      <c r="D5177" s="212" t="s">
        <v>6065</v>
      </c>
    </row>
    <row r="5178" spans="1:4" x14ac:dyDescent="0.2">
      <c r="A5178" s="206"/>
      <c r="B5178" s="208" t="s">
        <v>10137</v>
      </c>
      <c r="C5178" s="206"/>
    </row>
    <row r="5179" spans="1:4" x14ac:dyDescent="0.2">
      <c r="A5179" s="211">
        <v>74144</v>
      </c>
      <c r="B5179" s="208" t="s">
        <v>10138</v>
      </c>
      <c r="C5179" s="206"/>
    </row>
    <row r="5180" spans="1:4" x14ac:dyDescent="0.2">
      <c r="A5180" s="206"/>
      <c r="B5180" s="206"/>
      <c r="C5180" s="206"/>
    </row>
    <row r="5181" spans="1:4" x14ac:dyDescent="0.2">
      <c r="A5181" s="205" t="s">
        <v>7299</v>
      </c>
      <c r="B5181" s="206"/>
      <c r="C5181" s="206"/>
      <c r="D5181" s="207" t="s">
        <v>16166</v>
      </c>
    </row>
    <row r="5182" spans="1:4" x14ac:dyDescent="0.2">
      <c r="A5182" s="208" t="s">
        <v>7300</v>
      </c>
      <c r="B5182" s="206"/>
      <c r="C5182" s="208" t="s">
        <v>15391</v>
      </c>
    </row>
    <row r="5183" spans="1:4" x14ac:dyDescent="0.2">
      <c r="A5183" s="206"/>
      <c r="B5183" s="206"/>
      <c r="C5183" s="208" t="s">
        <v>15392</v>
      </c>
    </row>
    <row r="5184" spans="1:4" x14ac:dyDescent="0.2">
      <c r="A5184" s="208" t="s">
        <v>15393</v>
      </c>
      <c r="B5184" s="208" t="s">
        <v>15394</v>
      </c>
      <c r="C5184" s="206"/>
    </row>
    <row r="5185" spans="1:4" x14ac:dyDescent="0.2">
      <c r="A5185" s="208" t="s">
        <v>7301</v>
      </c>
      <c r="B5185" s="208" t="s">
        <v>7302</v>
      </c>
      <c r="C5185" s="206"/>
    </row>
    <row r="5186" spans="1:4" x14ac:dyDescent="0.2">
      <c r="A5186" s="208" t="s">
        <v>7303</v>
      </c>
      <c r="B5186" s="206"/>
      <c r="C5186" s="208" t="s">
        <v>7304</v>
      </c>
      <c r="D5186" s="207" t="s">
        <v>15395</v>
      </c>
    </row>
    <row r="5187" spans="1:4" x14ac:dyDescent="0.2">
      <c r="A5187" s="209" t="s">
        <v>40</v>
      </c>
      <c r="B5187" s="209" t="s">
        <v>7305</v>
      </c>
      <c r="C5187" s="209" t="s">
        <v>7306</v>
      </c>
      <c r="D5187" s="210" t="s">
        <v>7307</v>
      </c>
    </row>
    <row r="5188" spans="1:4" x14ac:dyDescent="0.2">
      <c r="A5188" s="208" t="s">
        <v>7308</v>
      </c>
      <c r="B5188" s="208" t="s">
        <v>7309</v>
      </c>
      <c r="C5188" s="206"/>
    </row>
    <row r="5189" spans="1:4" x14ac:dyDescent="0.2">
      <c r="A5189" s="208" t="s">
        <v>10139</v>
      </c>
      <c r="B5189" s="208" t="s">
        <v>10140</v>
      </c>
      <c r="C5189" s="208" t="s">
        <v>281</v>
      </c>
      <c r="D5189" s="212" t="s">
        <v>10141</v>
      </c>
    </row>
    <row r="5190" spans="1:4" x14ac:dyDescent="0.2">
      <c r="A5190" s="211">
        <v>83513</v>
      </c>
      <c r="B5190" s="208" t="s">
        <v>10142</v>
      </c>
      <c r="C5190" s="208" t="s">
        <v>281</v>
      </c>
      <c r="D5190" s="212" t="s">
        <v>8400</v>
      </c>
    </row>
    <row r="5191" spans="1:4" x14ac:dyDescent="0.2">
      <c r="A5191" s="211">
        <v>83514</v>
      </c>
      <c r="B5191" s="208" t="s">
        <v>10143</v>
      </c>
      <c r="C5191" s="208" t="s">
        <v>281</v>
      </c>
      <c r="D5191" s="212" t="s">
        <v>6625</v>
      </c>
    </row>
    <row r="5192" spans="1:4" x14ac:dyDescent="0.2">
      <c r="A5192" s="211">
        <v>84153</v>
      </c>
      <c r="B5192" s="208" t="s">
        <v>10144</v>
      </c>
      <c r="C5192" s="208" t="s">
        <v>274</v>
      </c>
      <c r="D5192" s="212" t="s">
        <v>13424</v>
      </c>
    </row>
    <row r="5193" spans="1:4" x14ac:dyDescent="0.2">
      <c r="A5193" s="211">
        <v>84154</v>
      </c>
      <c r="B5193" s="208" t="s">
        <v>10146</v>
      </c>
      <c r="C5193" s="208" t="s">
        <v>274</v>
      </c>
      <c r="D5193" s="212" t="s">
        <v>20452</v>
      </c>
    </row>
    <row r="5194" spans="1:4" x14ac:dyDescent="0.2">
      <c r="A5194" s="211">
        <v>85233</v>
      </c>
      <c r="B5194" s="208" t="s">
        <v>10147</v>
      </c>
      <c r="C5194" s="208" t="s">
        <v>274</v>
      </c>
      <c r="D5194" s="213" t="s">
        <v>20453</v>
      </c>
    </row>
    <row r="5195" spans="1:4" x14ac:dyDescent="0.2">
      <c r="A5195" s="208" t="s">
        <v>10148</v>
      </c>
      <c r="B5195" s="208" t="s">
        <v>10149</v>
      </c>
      <c r="C5195" s="206"/>
    </row>
    <row r="5196" spans="1:4" x14ac:dyDescent="0.2">
      <c r="A5196" s="208" t="s">
        <v>10150</v>
      </c>
      <c r="B5196" s="208" t="s">
        <v>10151</v>
      </c>
      <c r="C5196" s="206"/>
    </row>
    <row r="5197" spans="1:4" x14ac:dyDescent="0.2">
      <c r="A5197" s="211">
        <v>5968</v>
      </c>
      <c r="B5197" s="208" t="s">
        <v>10152</v>
      </c>
      <c r="C5197" s="208" t="s">
        <v>281</v>
      </c>
      <c r="D5197" s="212" t="s">
        <v>12386</v>
      </c>
    </row>
    <row r="5198" spans="1:4" x14ac:dyDescent="0.2">
      <c r="A5198" s="206"/>
      <c r="B5198" s="208" t="s">
        <v>10153</v>
      </c>
      <c r="C5198" s="206"/>
    </row>
    <row r="5199" spans="1:4" x14ac:dyDescent="0.2">
      <c r="A5199" s="211">
        <v>6130</v>
      </c>
      <c r="B5199" s="208" t="s">
        <v>10154</v>
      </c>
      <c r="C5199" s="208" t="s">
        <v>281</v>
      </c>
      <c r="D5199" s="212" t="s">
        <v>17958</v>
      </c>
    </row>
    <row r="5200" spans="1:4" x14ac:dyDescent="0.2">
      <c r="A5200" s="206"/>
      <c r="B5200" s="208" t="s">
        <v>10155</v>
      </c>
      <c r="C5200" s="206"/>
    </row>
    <row r="5201" spans="1:4" x14ac:dyDescent="0.2">
      <c r="A5201" s="211">
        <v>74000</v>
      </c>
      <c r="B5201" s="208" t="s">
        <v>10156</v>
      </c>
      <c r="C5201" s="206"/>
    </row>
    <row r="5202" spans="1:4" x14ac:dyDescent="0.2">
      <c r="A5202" s="208" t="s">
        <v>10157</v>
      </c>
      <c r="B5202" s="208" t="s">
        <v>10158</v>
      </c>
      <c r="C5202" s="208" t="s">
        <v>281</v>
      </c>
      <c r="D5202" s="212" t="s">
        <v>6620</v>
      </c>
    </row>
    <row r="5203" spans="1:4" x14ac:dyDescent="0.2">
      <c r="A5203" s="206"/>
      <c r="B5203" s="208" t="s">
        <v>10159</v>
      </c>
      <c r="C5203" s="206"/>
    </row>
    <row r="5204" spans="1:4" x14ac:dyDescent="0.2">
      <c r="A5204" s="211">
        <v>83731</v>
      </c>
      <c r="B5204" s="208" t="s">
        <v>10160</v>
      </c>
      <c r="C5204" s="208" t="s">
        <v>281</v>
      </c>
      <c r="D5204" s="212" t="s">
        <v>20454</v>
      </c>
    </row>
    <row r="5205" spans="1:4" x14ac:dyDescent="0.2">
      <c r="A5205" s="206"/>
      <c r="B5205" s="208" t="s">
        <v>10161</v>
      </c>
      <c r="C5205" s="206"/>
    </row>
    <row r="5206" spans="1:4" x14ac:dyDescent="0.2">
      <c r="A5206" s="211">
        <v>83732</v>
      </c>
      <c r="B5206" s="208" t="s">
        <v>10160</v>
      </c>
      <c r="C5206" s="208" t="s">
        <v>281</v>
      </c>
      <c r="D5206" s="212" t="s">
        <v>6862</v>
      </c>
    </row>
    <row r="5207" spans="1:4" x14ac:dyDescent="0.2">
      <c r="A5207" s="206"/>
      <c r="B5207" s="208" t="s">
        <v>10162</v>
      </c>
      <c r="C5207" s="206"/>
    </row>
    <row r="5208" spans="1:4" x14ac:dyDescent="0.2">
      <c r="A5208" s="211">
        <v>83733</v>
      </c>
      <c r="B5208" s="208" t="s">
        <v>10154</v>
      </c>
      <c r="C5208" s="208" t="s">
        <v>281</v>
      </c>
      <c r="D5208" s="212" t="s">
        <v>17325</v>
      </c>
    </row>
    <row r="5209" spans="1:4" x14ac:dyDescent="0.2">
      <c r="A5209" s="206"/>
      <c r="B5209" s="208" t="s">
        <v>10163</v>
      </c>
      <c r="C5209" s="206"/>
    </row>
    <row r="5210" spans="1:4" x14ac:dyDescent="0.2">
      <c r="A5210" s="208" t="s">
        <v>10164</v>
      </c>
      <c r="B5210" s="208" t="s">
        <v>10165</v>
      </c>
      <c r="C5210" s="206"/>
    </row>
    <row r="5211" spans="1:4" x14ac:dyDescent="0.2">
      <c r="A5211" s="211">
        <v>83735</v>
      </c>
      <c r="B5211" s="208" t="s">
        <v>10166</v>
      </c>
      <c r="C5211" s="208" t="s">
        <v>281</v>
      </c>
      <c r="D5211" s="212" t="s">
        <v>20455</v>
      </c>
    </row>
    <row r="5212" spans="1:4" x14ac:dyDescent="0.2">
      <c r="A5212" s="206"/>
      <c r="B5212" s="208" t="s">
        <v>10168</v>
      </c>
      <c r="C5212" s="206"/>
    </row>
    <row r="5213" spans="1:4" x14ac:dyDescent="0.2">
      <c r="A5213" s="208" t="s">
        <v>10169</v>
      </c>
      <c r="B5213" s="208" t="s">
        <v>10170</v>
      </c>
      <c r="C5213" s="206"/>
    </row>
    <row r="5214" spans="1:4" x14ac:dyDescent="0.2">
      <c r="A5214" s="211">
        <v>68053</v>
      </c>
      <c r="B5214" s="208" t="s">
        <v>21558</v>
      </c>
      <c r="C5214" s="208" t="s">
        <v>281</v>
      </c>
      <c r="D5214" s="212" t="s">
        <v>8670</v>
      </c>
    </row>
    <row r="5215" spans="1:4" x14ac:dyDescent="0.2">
      <c r="A5215" s="206"/>
      <c r="B5215" s="208" t="s">
        <v>10171</v>
      </c>
      <c r="C5215" s="206"/>
    </row>
    <row r="5216" spans="1:4" x14ac:dyDescent="0.2">
      <c r="A5216" s="211">
        <v>73753</v>
      </c>
      <c r="B5216" s="208" t="s">
        <v>10172</v>
      </c>
      <c r="C5216" s="206"/>
    </row>
    <row r="5217" spans="1:4" x14ac:dyDescent="0.2">
      <c r="A5217" s="206"/>
      <c r="B5217" s="206"/>
      <c r="C5217" s="206"/>
    </row>
    <row r="5218" spans="1:4" x14ac:dyDescent="0.2">
      <c r="A5218" s="205" t="s">
        <v>7299</v>
      </c>
      <c r="B5218" s="206"/>
      <c r="C5218" s="206"/>
      <c r="D5218" s="207" t="s">
        <v>16167</v>
      </c>
    </row>
    <row r="5219" spans="1:4" x14ac:dyDescent="0.2">
      <c r="A5219" s="208" t="s">
        <v>7300</v>
      </c>
      <c r="B5219" s="206"/>
      <c r="C5219" s="208" t="s">
        <v>15391</v>
      </c>
    </row>
    <row r="5220" spans="1:4" x14ac:dyDescent="0.2">
      <c r="A5220" s="206"/>
      <c r="B5220" s="206"/>
      <c r="C5220" s="208" t="s">
        <v>15392</v>
      </c>
    </row>
    <row r="5221" spans="1:4" x14ac:dyDescent="0.2">
      <c r="A5221" s="208" t="s">
        <v>15393</v>
      </c>
      <c r="B5221" s="208" t="s">
        <v>15394</v>
      </c>
      <c r="C5221" s="206"/>
    </row>
    <row r="5222" spans="1:4" x14ac:dyDescent="0.2">
      <c r="A5222" s="208" t="s">
        <v>7301</v>
      </c>
      <c r="B5222" s="208" t="s">
        <v>7302</v>
      </c>
      <c r="C5222" s="206"/>
    </row>
    <row r="5223" spans="1:4" x14ac:dyDescent="0.2">
      <c r="A5223" s="208" t="s">
        <v>7303</v>
      </c>
      <c r="B5223" s="206"/>
      <c r="C5223" s="208" t="s">
        <v>7304</v>
      </c>
      <c r="D5223" s="207" t="s">
        <v>15395</v>
      </c>
    </row>
    <row r="5224" spans="1:4" x14ac:dyDescent="0.2">
      <c r="A5224" s="209" t="s">
        <v>40</v>
      </c>
      <c r="B5224" s="209" t="s">
        <v>7305</v>
      </c>
      <c r="C5224" s="209" t="s">
        <v>7306</v>
      </c>
      <c r="D5224" s="210" t="s">
        <v>7307</v>
      </c>
    </row>
    <row r="5225" spans="1:4" x14ac:dyDescent="0.2">
      <c r="A5225" s="208" t="s">
        <v>7308</v>
      </c>
      <c r="B5225" s="208" t="s">
        <v>7309</v>
      </c>
      <c r="C5225" s="206"/>
    </row>
    <row r="5226" spans="1:4" x14ac:dyDescent="0.2">
      <c r="A5226" s="208" t="s">
        <v>10173</v>
      </c>
      <c r="B5226" s="208" t="s">
        <v>10174</v>
      </c>
      <c r="C5226" s="208" t="s">
        <v>281</v>
      </c>
      <c r="D5226" s="212" t="s">
        <v>12955</v>
      </c>
    </row>
    <row r="5227" spans="1:4" x14ac:dyDescent="0.2">
      <c r="A5227" s="206"/>
      <c r="B5227" s="208" t="s">
        <v>10175</v>
      </c>
      <c r="C5227" s="206"/>
    </row>
    <row r="5228" spans="1:4" x14ac:dyDescent="0.2">
      <c r="A5228" s="206"/>
      <c r="B5228" s="208" t="s">
        <v>10176</v>
      </c>
      <c r="C5228" s="206"/>
    </row>
    <row r="5229" spans="1:4" x14ac:dyDescent="0.2">
      <c r="A5229" s="211">
        <v>74033</v>
      </c>
      <c r="B5229" s="208" t="s">
        <v>10178</v>
      </c>
      <c r="C5229" s="206"/>
    </row>
    <row r="5230" spans="1:4" x14ac:dyDescent="0.2">
      <c r="A5230" s="208" t="s">
        <v>10179</v>
      </c>
      <c r="B5230" s="208" t="s">
        <v>10180</v>
      </c>
      <c r="C5230" s="208" t="s">
        <v>281</v>
      </c>
      <c r="D5230" s="212" t="s">
        <v>6833</v>
      </c>
    </row>
    <row r="5231" spans="1:4" x14ac:dyDescent="0.2">
      <c r="A5231" s="206"/>
      <c r="B5231" s="208" t="s">
        <v>10182</v>
      </c>
      <c r="C5231" s="206"/>
    </row>
    <row r="5232" spans="1:4" x14ac:dyDescent="0.2">
      <c r="A5232" s="211">
        <v>83737</v>
      </c>
      <c r="B5232" s="208" t="s">
        <v>10183</v>
      </c>
      <c r="C5232" s="208" t="s">
        <v>281</v>
      </c>
      <c r="D5232" s="212" t="s">
        <v>6313</v>
      </c>
    </row>
    <row r="5233" spans="1:4" x14ac:dyDescent="0.2">
      <c r="A5233" s="206"/>
      <c r="B5233" s="208" t="s">
        <v>10184</v>
      </c>
      <c r="C5233" s="206"/>
    </row>
    <row r="5234" spans="1:4" x14ac:dyDescent="0.2">
      <c r="A5234" s="211">
        <v>83738</v>
      </c>
      <c r="B5234" s="208" t="s">
        <v>10183</v>
      </c>
      <c r="C5234" s="208" t="s">
        <v>281</v>
      </c>
      <c r="D5234" s="212" t="s">
        <v>20456</v>
      </c>
    </row>
    <row r="5235" spans="1:4" x14ac:dyDescent="0.2">
      <c r="A5235" s="206"/>
      <c r="B5235" s="208" t="s">
        <v>10185</v>
      </c>
      <c r="C5235" s="206"/>
    </row>
    <row r="5236" spans="1:4" x14ac:dyDescent="0.2">
      <c r="A5236" s="208" t="s">
        <v>10186</v>
      </c>
      <c r="B5236" s="208" t="s">
        <v>10187</v>
      </c>
      <c r="C5236" s="206"/>
    </row>
    <row r="5237" spans="1:4" x14ac:dyDescent="0.2">
      <c r="A5237" s="211">
        <v>83740</v>
      </c>
      <c r="B5237" s="208" t="s">
        <v>16168</v>
      </c>
      <c r="C5237" s="208" t="s">
        <v>281</v>
      </c>
      <c r="D5237" s="212" t="s">
        <v>20457</v>
      </c>
    </row>
    <row r="5238" spans="1:4" x14ac:dyDescent="0.2">
      <c r="A5238" s="208" t="s">
        <v>10188</v>
      </c>
      <c r="B5238" s="208" t="s">
        <v>10189</v>
      </c>
      <c r="C5238" s="206"/>
    </row>
    <row r="5239" spans="1:4" x14ac:dyDescent="0.2">
      <c r="A5239" s="211">
        <v>73929</v>
      </c>
      <c r="B5239" s="208" t="s">
        <v>10190</v>
      </c>
      <c r="C5239" s="206"/>
    </row>
    <row r="5240" spans="1:4" x14ac:dyDescent="0.2">
      <c r="A5240" s="206"/>
      <c r="B5240" s="208" t="s">
        <v>10191</v>
      </c>
      <c r="C5240" s="206"/>
    </row>
    <row r="5241" spans="1:4" x14ac:dyDescent="0.2">
      <c r="A5241" s="208" t="s">
        <v>10192</v>
      </c>
      <c r="B5241" s="208" t="s">
        <v>10193</v>
      </c>
      <c r="C5241" s="208" t="s">
        <v>281</v>
      </c>
      <c r="D5241" s="212" t="s">
        <v>19685</v>
      </c>
    </row>
    <row r="5242" spans="1:4" x14ac:dyDescent="0.2">
      <c r="A5242" s="206"/>
      <c r="B5242" s="208" t="s">
        <v>10194</v>
      </c>
      <c r="C5242" s="206"/>
    </row>
    <row r="5243" spans="1:4" x14ac:dyDescent="0.2">
      <c r="A5243" s="206"/>
      <c r="B5243" s="208" t="s">
        <v>10195</v>
      </c>
      <c r="C5243" s="206"/>
    </row>
    <row r="5244" spans="1:4" x14ac:dyDescent="0.2">
      <c r="A5244" s="208" t="s">
        <v>10196</v>
      </c>
      <c r="B5244" s="208" t="s">
        <v>10197</v>
      </c>
      <c r="C5244" s="208" t="s">
        <v>281</v>
      </c>
      <c r="D5244" s="212" t="s">
        <v>20458</v>
      </c>
    </row>
    <row r="5245" spans="1:4" x14ac:dyDescent="0.2">
      <c r="A5245" s="208" t="s">
        <v>10198</v>
      </c>
      <c r="B5245" s="208" t="s">
        <v>10199</v>
      </c>
      <c r="C5245" s="208" t="s">
        <v>281</v>
      </c>
      <c r="D5245" s="212" t="s">
        <v>20459</v>
      </c>
    </row>
    <row r="5246" spans="1:4" x14ac:dyDescent="0.2">
      <c r="A5246" s="206"/>
      <c r="B5246" s="208" t="s">
        <v>10201</v>
      </c>
      <c r="C5246" s="206"/>
    </row>
    <row r="5247" spans="1:4" x14ac:dyDescent="0.2">
      <c r="A5247" s="208" t="s">
        <v>10202</v>
      </c>
      <c r="B5247" s="208" t="s">
        <v>10203</v>
      </c>
      <c r="C5247" s="206"/>
    </row>
    <row r="5248" spans="1:4" x14ac:dyDescent="0.2">
      <c r="A5248" s="211">
        <v>6225</v>
      </c>
      <c r="B5248" s="208" t="s">
        <v>10204</v>
      </c>
      <c r="C5248" s="208" t="s">
        <v>281</v>
      </c>
      <c r="D5248" s="212" t="s">
        <v>20460</v>
      </c>
    </row>
    <row r="5249" spans="1:4" x14ac:dyDescent="0.2">
      <c r="A5249" s="206"/>
      <c r="B5249" s="208" t="s">
        <v>10205</v>
      </c>
      <c r="C5249" s="206"/>
    </row>
    <row r="5250" spans="1:4" x14ac:dyDescent="0.2">
      <c r="A5250" s="211">
        <v>72075</v>
      </c>
      <c r="B5250" s="208" t="s">
        <v>10206</v>
      </c>
      <c r="C5250" s="208" t="s">
        <v>281</v>
      </c>
      <c r="D5250" s="212" t="s">
        <v>18478</v>
      </c>
    </row>
    <row r="5251" spans="1:4" x14ac:dyDescent="0.2">
      <c r="A5251" s="206"/>
      <c r="B5251" s="208" t="s">
        <v>10208</v>
      </c>
      <c r="C5251" s="206"/>
    </row>
    <row r="5252" spans="1:4" x14ac:dyDescent="0.2">
      <c r="A5252" s="211">
        <v>73762</v>
      </c>
      <c r="B5252" s="208" t="s">
        <v>10172</v>
      </c>
      <c r="C5252" s="206"/>
    </row>
    <row r="5253" spans="1:4" x14ac:dyDescent="0.2">
      <c r="A5253" s="208" t="s">
        <v>10209</v>
      </c>
      <c r="B5253" s="208" t="s">
        <v>10210</v>
      </c>
      <c r="C5253" s="208" t="s">
        <v>281</v>
      </c>
      <c r="D5253" s="212" t="s">
        <v>20461</v>
      </c>
    </row>
    <row r="5254" spans="1:4" x14ac:dyDescent="0.2">
      <c r="A5254" s="206"/>
      <c r="B5254" s="206"/>
      <c r="C5254" s="206"/>
    </row>
    <row r="5255" spans="1:4" x14ac:dyDescent="0.2">
      <c r="A5255" s="205" t="s">
        <v>7299</v>
      </c>
      <c r="B5255" s="206"/>
      <c r="C5255" s="206"/>
      <c r="D5255" s="207" t="s">
        <v>16169</v>
      </c>
    </row>
    <row r="5256" spans="1:4" x14ac:dyDescent="0.2">
      <c r="A5256" s="208" t="s">
        <v>7300</v>
      </c>
      <c r="B5256" s="206"/>
      <c r="C5256" s="208" t="s">
        <v>15391</v>
      </c>
    </row>
    <row r="5257" spans="1:4" x14ac:dyDescent="0.2">
      <c r="A5257" s="206"/>
      <c r="B5257" s="206"/>
      <c r="C5257" s="208" t="s">
        <v>15392</v>
      </c>
    </row>
    <row r="5258" spans="1:4" x14ac:dyDescent="0.2">
      <c r="A5258" s="208" t="s">
        <v>15393</v>
      </c>
      <c r="B5258" s="208" t="s">
        <v>15394</v>
      </c>
      <c r="C5258" s="206"/>
    </row>
    <row r="5259" spans="1:4" x14ac:dyDescent="0.2">
      <c r="A5259" s="208" t="s">
        <v>7301</v>
      </c>
      <c r="B5259" s="208" t="s">
        <v>7302</v>
      </c>
      <c r="C5259" s="206"/>
    </row>
    <row r="5260" spans="1:4" x14ac:dyDescent="0.2">
      <c r="A5260" s="208" t="s">
        <v>7303</v>
      </c>
      <c r="B5260" s="206"/>
      <c r="C5260" s="208" t="s">
        <v>7304</v>
      </c>
      <c r="D5260" s="207" t="s">
        <v>15395</v>
      </c>
    </row>
    <row r="5261" spans="1:4" x14ac:dyDescent="0.2">
      <c r="A5261" s="209" t="s">
        <v>40</v>
      </c>
      <c r="B5261" s="209" t="s">
        <v>7305</v>
      </c>
      <c r="C5261" s="209" t="s">
        <v>7306</v>
      </c>
      <c r="D5261" s="210" t="s">
        <v>7307</v>
      </c>
    </row>
    <row r="5262" spans="1:4" x14ac:dyDescent="0.2">
      <c r="A5262" s="208" t="s">
        <v>7308</v>
      </c>
      <c r="B5262" s="208" t="s">
        <v>7309</v>
      </c>
      <c r="C5262" s="206"/>
    </row>
    <row r="5263" spans="1:4" x14ac:dyDescent="0.2">
      <c r="A5263" s="206"/>
      <c r="B5263" s="208" t="s">
        <v>10212</v>
      </c>
      <c r="C5263" s="206"/>
    </row>
    <row r="5264" spans="1:4" x14ac:dyDescent="0.2">
      <c r="A5264" s="208" t="s">
        <v>10213</v>
      </c>
      <c r="B5264" s="208" t="s">
        <v>10214</v>
      </c>
      <c r="C5264" s="208" t="s">
        <v>281</v>
      </c>
      <c r="D5264" s="212" t="s">
        <v>20462</v>
      </c>
    </row>
    <row r="5265" spans="1:4" x14ac:dyDescent="0.2">
      <c r="A5265" s="206"/>
      <c r="B5265" s="208" t="s">
        <v>10215</v>
      </c>
      <c r="C5265" s="206"/>
    </row>
    <row r="5266" spans="1:4" x14ac:dyDescent="0.2">
      <c r="A5266" s="208" t="s">
        <v>10216</v>
      </c>
      <c r="B5266" s="208" t="s">
        <v>10217</v>
      </c>
      <c r="C5266" s="208" t="s">
        <v>281</v>
      </c>
      <c r="D5266" s="212" t="s">
        <v>20463</v>
      </c>
    </row>
    <row r="5267" spans="1:4" x14ac:dyDescent="0.2">
      <c r="A5267" s="206"/>
      <c r="B5267" s="208" t="s">
        <v>10218</v>
      </c>
      <c r="C5267" s="206"/>
    </row>
    <row r="5268" spans="1:4" x14ac:dyDescent="0.2">
      <c r="A5268" s="206"/>
      <c r="B5268" s="208" t="s">
        <v>10219</v>
      </c>
      <c r="C5268" s="206"/>
    </row>
    <row r="5269" spans="1:4" x14ac:dyDescent="0.2">
      <c r="A5269" s="208" t="s">
        <v>10220</v>
      </c>
      <c r="B5269" s="208" t="s">
        <v>10210</v>
      </c>
      <c r="C5269" s="208" t="s">
        <v>281</v>
      </c>
      <c r="D5269" s="212" t="s">
        <v>20405</v>
      </c>
    </row>
    <row r="5270" spans="1:4" x14ac:dyDescent="0.2">
      <c r="A5270" s="206"/>
      <c r="B5270" s="208" t="s">
        <v>10221</v>
      </c>
      <c r="C5270" s="206"/>
    </row>
    <row r="5271" spans="1:4" x14ac:dyDescent="0.2">
      <c r="A5271" s="211">
        <v>74066</v>
      </c>
      <c r="B5271" s="208" t="s">
        <v>10222</v>
      </c>
      <c r="C5271" s="206"/>
    </row>
    <row r="5272" spans="1:4" x14ac:dyDescent="0.2">
      <c r="A5272" s="208" t="s">
        <v>10223</v>
      </c>
      <c r="B5272" s="208" t="s">
        <v>10224</v>
      </c>
      <c r="C5272" s="208" t="s">
        <v>281</v>
      </c>
      <c r="D5272" s="212" t="s">
        <v>17060</v>
      </c>
    </row>
    <row r="5273" spans="1:4" x14ac:dyDescent="0.2">
      <c r="A5273" s="206"/>
      <c r="B5273" s="208" t="s">
        <v>10225</v>
      </c>
      <c r="C5273" s="206"/>
    </row>
    <row r="5274" spans="1:4" x14ac:dyDescent="0.2">
      <c r="A5274" s="208" t="s">
        <v>10226</v>
      </c>
      <c r="B5274" s="208" t="s">
        <v>10224</v>
      </c>
      <c r="C5274" s="208" t="s">
        <v>281</v>
      </c>
      <c r="D5274" s="212" t="s">
        <v>20464</v>
      </c>
    </row>
    <row r="5275" spans="1:4" x14ac:dyDescent="0.2">
      <c r="A5275" s="206"/>
      <c r="B5275" s="208" t="s">
        <v>10228</v>
      </c>
      <c r="C5275" s="206"/>
    </row>
    <row r="5276" spans="1:4" x14ac:dyDescent="0.2">
      <c r="A5276" s="211">
        <v>74097</v>
      </c>
      <c r="B5276" s="208" t="s">
        <v>10229</v>
      </c>
      <c r="C5276" s="206"/>
    </row>
    <row r="5277" spans="1:4" x14ac:dyDescent="0.2">
      <c r="A5277" s="208" t="s">
        <v>10230</v>
      </c>
      <c r="B5277" s="208" t="s">
        <v>10231</v>
      </c>
      <c r="C5277" s="208" t="s">
        <v>281</v>
      </c>
      <c r="D5277" s="212" t="s">
        <v>20460</v>
      </c>
    </row>
    <row r="5278" spans="1:4" x14ac:dyDescent="0.2">
      <c r="A5278" s="211">
        <v>74106</v>
      </c>
      <c r="B5278" s="208" t="s">
        <v>10232</v>
      </c>
      <c r="C5278" s="206"/>
    </row>
    <row r="5279" spans="1:4" x14ac:dyDescent="0.2">
      <c r="A5279" s="206"/>
      <c r="B5279" s="208" t="s">
        <v>10233</v>
      </c>
      <c r="C5279" s="206"/>
    </row>
    <row r="5280" spans="1:4" x14ac:dyDescent="0.2">
      <c r="A5280" s="208" t="s">
        <v>10234</v>
      </c>
      <c r="B5280" s="208" t="s">
        <v>10235</v>
      </c>
      <c r="C5280" s="208" t="s">
        <v>281</v>
      </c>
      <c r="D5280" s="212" t="s">
        <v>7120</v>
      </c>
    </row>
    <row r="5281" spans="1:4" x14ac:dyDescent="0.2">
      <c r="A5281" s="206"/>
      <c r="B5281" s="208" t="s">
        <v>10236</v>
      </c>
      <c r="C5281" s="206"/>
    </row>
    <row r="5282" spans="1:4" x14ac:dyDescent="0.2">
      <c r="A5282" s="211">
        <v>83741</v>
      </c>
      <c r="B5282" s="208" t="s">
        <v>10237</v>
      </c>
      <c r="C5282" s="208" t="s">
        <v>281</v>
      </c>
      <c r="D5282" s="212" t="s">
        <v>20465</v>
      </c>
    </row>
    <row r="5283" spans="1:4" x14ac:dyDescent="0.2">
      <c r="A5283" s="206"/>
      <c r="B5283" s="208" t="s">
        <v>10238</v>
      </c>
      <c r="C5283" s="206"/>
    </row>
    <row r="5284" spans="1:4" x14ac:dyDescent="0.2">
      <c r="A5284" s="211">
        <v>83742</v>
      </c>
      <c r="B5284" s="208" t="s">
        <v>10239</v>
      </c>
      <c r="C5284" s="208" t="s">
        <v>281</v>
      </c>
      <c r="D5284" s="212" t="s">
        <v>16937</v>
      </c>
    </row>
    <row r="5285" spans="1:4" x14ac:dyDescent="0.2">
      <c r="A5285" s="211">
        <v>83743</v>
      </c>
      <c r="B5285" s="208" t="s">
        <v>10240</v>
      </c>
      <c r="C5285" s="208" t="s">
        <v>281</v>
      </c>
      <c r="D5285" s="212" t="s">
        <v>6885</v>
      </c>
    </row>
    <row r="5286" spans="1:4" x14ac:dyDescent="0.2">
      <c r="A5286" s="206"/>
      <c r="B5286" s="208" t="s">
        <v>10241</v>
      </c>
      <c r="C5286" s="206"/>
    </row>
    <row r="5287" spans="1:4" x14ac:dyDescent="0.2">
      <c r="A5287" s="208" t="s">
        <v>10242</v>
      </c>
      <c r="B5287" s="208" t="s">
        <v>10243</v>
      </c>
      <c r="C5287" s="206"/>
    </row>
    <row r="5288" spans="1:4" x14ac:dyDescent="0.2">
      <c r="A5288" s="211">
        <v>73872</v>
      </c>
      <c r="B5288" s="208" t="s">
        <v>10244</v>
      </c>
      <c r="C5288" s="206"/>
    </row>
    <row r="5289" spans="1:4" x14ac:dyDescent="0.2">
      <c r="A5289" s="208" t="s">
        <v>10245</v>
      </c>
      <c r="B5289" s="208" t="s">
        <v>10246</v>
      </c>
      <c r="C5289" s="208" t="s">
        <v>281</v>
      </c>
      <c r="D5289" s="212" t="s">
        <v>18563</v>
      </c>
    </row>
    <row r="5290" spans="1:4" x14ac:dyDescent="0.2">
      <c r="A5290" s="206"/>
      <c r="B5290" s="208" t="s">
        <v>10247</v>
      </c>
      <c r="C5290" s="206"/>
    </row>
    <row r="5291" spans="1:4" x14ac:dyDescent="0.2">
      <c r="A5291" s="206"/>
      <c r="B5291" s="206"/>
      <c r="C5291" s="206"/>
    </row>
    <row r="5292" spans="1:4" x14ac:dyDescent="0.2">
      <c r="A5292" s="205" t="s">
        <v>7299</v>
      </c>
      <c r="B5292" s="206"/>
      <c r="C5292" s="206"/>
      <c r="D5292" s="207" t="s">
        <v>16170</v>
      </c>
    </row>
    <row r="5293" spans="1:4" x14ac:dyDescent="0.2">
      <c r="A5293" s="208" t="s">
        <v>7300</v>
      </c>
      <c r="B5293" s="206"/>
      <c r="C5293" s="208" t="s">
        <v>15391</v>
      </c>
    </row>
    <row r="5294" spans="1:4" x14ac:dyDescent="0.2">
      <c r="A5294" s="206"/>
      <c r="B5294" s="206"/>
      <c r="C5294" s="208" t="s">
        <v>15392</v>
      </c>
    </row>
    <row r="5295" spans="1:4" x14ac:dyDescent="0.2">
      <c r="A5295" s="208" t="s">
        <v>15393</v>
      </c>
      <c r="B5295" s="208" t="s">
        <v>15394</v>
      </c>
      <c r="C5295" s="206"/>
    </row>
    <row r="5296" spans="1:4" x14ac:dyDescent="0.2">
      <c r="A5296" s="208" t="s">
        <v>7301</v>
      </c>
      <c r="B5296" s="208" t="s">
        <v>7302</v>
      </c>
      <c r="C5296" s="206"/>
    </row>
    <row r="5297" spans="1:4" x14ac:dyDescent="0.2">
      <c r="A5297" s="208" t="s">
        <v>7303</v>
      </c>
      <c r="B5297" s="206"/>
      <c r="C5297" s="208" t="s">
        <v>7304</v>
      </c>
      <c r="D5297" s="207" t="s">
        <v>15395</v>
      </c>
    </row>
    <row r="5298" spans="1:4" x14ac:dyDescent="0.2">
      <c r="A5298" s="209" t="s">
        <v>40</v>
      </c>
      <c r="B5298" s="209" t="s">
        <v>7305</v>
      </c>
      <c r="C5298" s="209" t="s">
        <v>7306</v>
      </c>
      <c r="D5298" s="210" t="s">
        <v>7307</v>
      </c>
    </row>
    <row r="5299" spans="1:4" x14ac:dyDescent="0.2">
      <c r="A5299" s="208" t="s">
        <v>7308</v>
      </c>
      <c r="B5299" s="208" t="s">
        <v>7309</v>
      </c>
      <c r="C5299" s="206"/>
    </row>
    <row r="5300" spans="1:4" x14ac:dyDescent="0.2">
      <c r="A5300" s="208" t="s">
        <v>10248</v>
      </c>
      <c r="B5300" s="208" t="s">
        <v>10249</v>
      </c>
      <c r="C5300" s="208" t="s">
        <v>281</v>
      </c>
      <c r="D5300" s="212" t="s">
        <v>7962</v>
      </c>
    </row>
    <row r="5301" spans="1:4" x14ac:dyDescent="0.2">
      <c r="A5301" s="206"/>
      <c r="B5301" s="208" t="s">
        <v>10251</v>
      </c>
      <c r="C5301" s="206"/>
    </row>
    <row r="5302" spans="1:4" x14ac:dyDescent="0.2">
      <c r="A5302" s="208" t="s">
        <v>10252</v>
      </c>
      <c r="B5302" s="208" t="s">
        <v>10253</v>
      </c>
      <c r="C5302" s="206"/>
    </row>
    <row r="5303" spans="1:4" x14ac:dyDescent="0.2">
      <c r="A5303" s="211">
        <v>72124</v>
      </c>
      <c r="B5303" s="208" t="s">
        <v>10254</v>
      </c>
      <c r="C5303" s="208" t="s">
        <v>281</v>
      </c>
      <c r="D5303" s="212" t="s">
        <v>20466</v>
      </c>
    </row>
    <row r="5304" spans="1:4" x14ac:dyDescent="0.2">
      <c r="A5304" s="206"/>
      <c r="B5304" s="208" t="s">
        <v>10255</v>
      </c>
      <c r="C5304" s="206"/>
    </row>
    <row r="5305" spans="1:4" x14ac:dyDescent="0.2">
      <c r="A5305" s="211">
        <v>74025</v>
      </c>
      <c r="B5305" s="208" t="s">
        <v>10256</v>
      </c>
      <c r="C5305" s="206"/>
    </row>
    <row r="5306" spans="1:4" x14ac:dyDescent="0.2">
      <c r="A5306" s="208" t="s">
        <v>10257</v>
      </c>
      <c r="B5306" s="208" t="s">
        <v>10258</v>
      </c>
      <c r="C5306" s="208" t="s">
        <v>281</v>
      </c>
      <c r="D5306" s="212" t="s">
        <v>5340</v>
      </c>
    </row>
    <row r="5307" spans="1:4" x14ac:dyDescent="0.2">
      <c r="A5307" s="206"/>
      <c r="B5307" s="208" t="s">
        <v>10259</v>
      </c>
      <c r="C5307" s="206"/>
    </row>
    <row r="5308" spans="1:4" x14ac:dyDescent="0.2">
      <c r="A5308" s="211">
        <v>74190</v>
      </c>
      <c r="B5308" s="208" t="s">
        <v>10260</v>
      </c>
      <c r="C5308" s="206"/>
    </row>
    <row r="5309" spans="1:4" x14ac:dyDescent="0.2">
      <c r="A5309" s="208" t="s">
        <v>10261</v>
      </c>
      <c r="B5309" s="208" t="s">
        <v>10262</v>
      </c>
      <c r="C5309" s="208" t="s">
        <v>281</v>
      </c>
      <c r="D5309" s="212" t="s">
        <v>20467</v>
      </c>
    </row>
    <row r="5310" spans="1:4" x14ac:dyDescent="0.2">
      <c r="A5310" s="206"/>
      <c r="B5310" s="208" t="s">
        <v>10264</v>
      </c>
      <c r="C5310" s="206"/>
    </row>
    <row r="5311" spans="1:4" x14ac:dyDescent="0.2">
      <c r="A5311" s="208" t="s">
        <v>10265</v>
      </c>
      <c r="B5311" s="208" t="s">
        <v>10266</v>
      </c>
      <c r="C5311" s="206"/>
    </row>
    <row r="5312" spans="1:4" x14ac:dyDescent="0.2">
      <c r="A5312" s="211">
        <v>83744</v>
      </c>
      <c r="B5312" s="208" t="s">
        <v>10267</v>
      </c>
      <c r="C5312" s="208" t="s">
        <v>281</v>
      </c>
      <c r="D5312" s="212" t="s">
        <v>19868</v>
      </c>
    </row>
    <row r="5313" spans="1:4" x14ac:dyDescent="0.2">
      <c r="A5313" s="206"/>
      <c r="B5313" s="208" t="s">
        <v>10268</v>
      </c>
      <c r="C5313" s="206"/>
    </row>
    <row r="5314" spans="1:4" x14ac:dyDescent="0.2">
      <c r="A5314" s="211">
        <v>83745</v>
      </c>
      <c r="B5314" s="208" t="s">
        <v>10267</v>
      </c>
      <c r="C5314" s="208" t="s">
        <v>281</v>
      </c>
      <c r="D5314" s="212" t="s">
        <v>16171</v>
      </c>
    </row>
    <row r="5315" spans="1:4" x14ac:dyDescent="0.2">
      <c r="A5315" s="206"/>
      <c r="B5315" s="208" t="s">
        <v>10269</v>
      </c>
      <c r="C5315" s="206"/>
    </row>
    <row r="5316" spans="1:4" x14ac:dyDescent="0.2">
      <c r="A5316" s="211">
        <v>83746</v>
      </c>
      <c r="B5316" s="208" t="s">
        <v>10267</v>
      </c>
      <c r="C5316" s="208" t="s">
        <v>281</v>
      </c>
      <c r="D5316" s="212" t="s">
        <v>5745</v>
      </c>
    </row>
    <row r="5317" spans="1:4" x14ac:dyDescent="0.2">
      <c r="A5317" s="206"/>
      <c r="B5317" s="208" t="s">
        <v>10270</v>
      </c>
      <c r="C5317" s="206"/>
    </row>
    <row r="5318" spans="1:4" x14ac:dyDescent="0.2">
      <c r="A5318" s="211">
        <v>83747</v>
      </c>
      <c r="B5318" s="208" t="s">
        <v>10267</v>
      </c>
      <c r="C5318" s="208" t="s">
        <v>281</v>
      </c>
      <c r="D5318" s="212" t="s">
        <v>20468</v>
      </c>
    </row>
    <row r="5319" spans="1:4" x14ac:dyDescent="0.2">
      <c r="A5319" s="206"/>
      <c r="B5319" s="208" t="s">
        <v>10272</v>
      </c>
      <c r="C5319" s="206"/>
    </row>
    <row r="5320" spans="1:4" x14ac:dyDescent="0.2">
      <c r="A5320" s="211">
        <v>83748</v>
      </c>
      <c r="B5320" s="208" t="s">
        <v>10267</v>
      </c>
      <c r="C5320" s="208" t="s">
        <v>281</v>
      </c>
      <c r="D5320" s="212" t="s">
        <v>20469</v>
      </c>
    </row>
    <row r="5321" spans="1:4" x14ac:dyDescent="0.2">
      <c r="A5321" s="206"/>
      <c r="B5321" s="208" t="s">
        <v>10273</v>
      </c>
      <c r="C5321" s="206"/>
    </row>
    <row r="5322" spans="1:4" x14ac:dyDescent="0.2">
      <c r="A5322" s="211">
        <v>83749</v>
      </c>
      <c r="B5322" s="208" t="s">
        <v>10267</v>
      </c>
      <c r="C5322" s="208" t="s">
        <v>281</v>
      </c>
      <c r="D5322" s="212" t="s">
        <v>19692</v>
      </c>
    </row>
    <row r="5323" spans="1:4" x14ac:dyDescent="0.2">
      <c r="A5323" s="206"/>
      <c r="B5323" s="208" t="s">
        <v>10275</v>
      </c>
      <c r="C5323" s="206"/>
    </row>
    <row r="5324" spans="1:4" x14ac:dyDescent="0.2">
      <c r="A5324" s="211">
        <v>83750</v>
      </c>
      <c r="B5324" s="208" t="s">
        <v>10267</v>
      </c>
      <c r="C5324" s="208" t="s">
        <v>281</v>
      </c>
      <c r="D5324" s="212" t="s">
        <v>20470</v>
      </c>
    </row>
    <row r="5325" spans="1:4" x14ac:dyDescent="0.2">
      <c r="A5325" s="206"/>
      <c r="B5325" s="208" t="s">
        <v>10276</v>
      </c>
      <c r="C5325" s="206"/>
    </row>
    <row r="5326" spans="1:4" x14ac:dyDescent="0.2">
      <c r="A5326" s="211">
        <v>83751</v>
      </c>
      <c r="B5326" s="208" t="s">
        <v>10267</v>
      </c>
      <c r="C5326" s="208" t="s">
        <v>281</v>
      </c>
      <c r="D5326" s="212" t="s">
        <v>20471</v>
      </c>
    </row>
    <row r="5327" spans="1:4" x14ac:dyDescent="0.2">
      <c r="A5327" s="206"/>
      <c r="B5327" s="208" t="s">
        <v>10278</v>
      </c>
      <c r="C5327" s="206"/>
    </row>
    <row r="5328" spans="1:4" x14ac:dyDescent="0.2">
      <c r="A5328" s="206"/>
      <c r="B5328" s="206"/>
      <c r="C5328" s="206"/>
    </row>
    <row r="5329" spans="1:4" x14ac:dyDescent="0.2">
      <c r="A5329" s="205" t="s">
        <v>7299</v>
      </c>
      <c r="B5329" s="206"/>
      <c r="C5329" s="206"/>
      <c r="D5329" s="207" t="s">
        <v>16172</v>
      </c>
    </row>
    <row r="5330" spans="1:4" x14ac:dyDescent="0.2">
      <c r="A5330" s="208" t="s">
        <v>7300</v>
      </c>
      <c r="B5330" s="206"/>
      <c r="C5330" s="208" t="s">
        <v>15391</v>
      </c>
    </row>
    <row r="5331" spans="1:4" x14ac:dyDescent="0.2">
      <c r="A5331" s="206"/>
      <c r="B5331" s="206"/>
      <c r="C5331" s="208" t="s">
        <v>15392</v>
      </c>
    </row>
    <row r="5332" spans="1:4" x14ac:dyDescent="0.2">
      <c r="A5332" s="208" t="s">
        <v>15393</v>
      </c>
      <c r="B5332" s="208" t="s">
        <v>15394</v>
      </c>
      <c r="C5332" s="206"/>
    </row>
    <row r="5333" spans="1:4" x14ac:dyDescent="0.2">
      <c r="A5333" s="208" t="s">
        <v>7301</v>
      </c>
      <c r="B5333" s="208" t="s">
        <v>7302</v>
      </c>
      <c r="C5333" s="206"/>
    </row>
    <row r="5334" spans="1:4" x14ac:dyDescent="0.2">
      <c r="A5334" s="208" t="s">
        <v>7303</v>
      </c>
      <c r="B5334" s="206"/>
      <c r="C5334" s="208" t="s">
        <v>7304</v>
      </c>
      <c r="D5334" s="207" t="s">
        <v>15395</v>
      </c>
    </row>
    <row r="5335" spans="1:4" x14ac:dyDescent="0.2">
      <c r="A5335" s="209" t="s">
        <v>40</v>
      </c>
      <c r="B5335" s="209" t="s">
        <v>7305</v>
      </c>
      <c r="C5335" s="209" t="s">
        <v>7306</v>
      </c>
      <c r="D5335" s="210" t="s">
        <v>7307</v>
      </c>
    </row>
    <row r="5336" spans="1:4" x14ac:dyDescent="0.2">
      <c r="A5336" s="208" t="s">
        <v>7476</v>
      </c>
      <c r="B5336" s="208" t="s">
        <v>7477</v>
      </c>
      <c r="C5336" s="206"/>
    </row>
    <row r="5337" spans="1:4" x14ac:dyDescent="0.2">
      <c r="A5337" s="211">
        <v>83752</v>
      </c>
      <c r="B5337" s="208" t="s">
        <v>10267</v>
      </c>
      <c r="C5337" s="208" t="s">
        <v>281</v>
      </c>
      <c r="D5337" s="212" t="s">
        <v>20468</v>
      </c>
    </row>
    <row r="5338" spans="1:4" x14ac:dyDescent="0.2">
      <c r="A5338" s="206"/>
      <c r="B5338" s="208" t="s">
        <v>10279</v>
      </c>
      <c r="C5338" s="206"/>
    </row>
    <row r="5339" spans="1:4" x14ac:dyDescent="0.2">
      <c r="A5339" s="211">
        <v>83753</v>
      </c>
      <c r="B5339" s="208" t="s">
        <v>10267</v>
      </c>
      <c r="C5339" s="208" t="s">
        <v>281</v>
      </c>
      <c r="D5339" s="212" t="s">
        <v>20472</v>
      </c>
    </row>
    <row r="5340" spans="1:4" x14ac:dyDescent="0.2">
      <c r="A5340" s="206"/>
      <c r="B5340" s="208" t="s">
        <v>10280</v>
      </c>
      <c r="C5340" s="206"/>
    </row>
    <row r="5341" spans="1:4" x14ac:dyDescent="0.2">
      <c r="A5341" s="211">
        <v>83754</v>
      </c>
      <c r="B5341" s="208" t="s">
        <v>10267</v>
      </c>
      <c r="C5341" s="208" t="s">
        <v>281</v>
      </c>
      <c r="D5341" s="212" t="s">
        <v>20473</v>
      </c>
    </row>
    <row r="5342" spans="1:4" x14ac:dyDescent="0.2">
      <c r="A5342" s="206"/>
      <c r="B5342" s="208" t="s">
        <v>10281</v>
      </c>
      <c r="C5342" s="206"/>
    </row>
    <row r="5343" spans="1:4" x14ac:dyDescent="0.2">
      <c r="A5343" s="208" t="s">
        <v>10282</v>
      </c>
      <c r="B5343" s="208" t="s">
        <v>10283</v>
      </c>
      <c r="C5343" s="206"/>
    </row>
    <row r="5344" spans="1:4" x14ac:dyDescent="0.2">
      <c r="A5344" s="208" t="s">
        <v>10284</v>
      </c>
      <c r="B5344" s="208" t="s">
        <v>10285</v>
      </c>
      <c r="C5344" s="206"/>
    </row>
    <row r="5345" spans="1:4" x14ac:dyDescent="0.2">
      <c r="A5345" s="211">
        <v>55865</v>
      </c>
      <c r="B5345" s="208" t="s">
        <v>10286</v>
      </c>
      <c r="C5345" s="208" t="s">
        <v>281</v>
      </c>
      <c r="D5345" s="212" t="s">
        <v>6964</v>
      </c>
    </row>
    <row r="5346" spans="1:4" x14ac:dyDescent="0.2">
      <c r="A5346" s="206"/>
      <c r="B5346" s="208" t="s">
        <v>10288</v>
      </c>
      <c r="C5346" s="206"/>
    </row>
    <row r="5347" spans="1:4" x14ac:dyDescent="0.2">
      <c r="A5347" s="211">
        <v>55866</v>
      </c>
      <c r="B5347" s="208" t="s">
        <v>10289</v>
      </c>
      <c r="C5347" s="208" t="s">
        <v>281</v>
      </c>
      <c r="D5347" s="212" t="s">
        <v>13993</v>
      </c>
    </row>
    <row r="5348" spans="1:4" x14ac:dyDescent="0.2">
      <c r="A5348" s="206"/>
      <c r="B5348" s="208" t="s">
        <v>10291</v>
      </c>
      <c r="C5348" s="206"/>
    </row>
    <row r="5349" spans="1:4" x14ac:dyDescent="0.2">
      <c r="A5349" s="211">
        <v>55867</v>
      </c>
      <c r="B5349" s="208" t="s">
        <v>10292</v>
      </c>
      <c r="C5349" s="208" t="s">
        <v>281</v>
      </c>
      <c r="D5349" s="212" t="s">
        <v>6483</v>
      </c>
    </row>
    <row r="5350" spans="1:4" x14ac:dyDescent="0.2">
      <c r="A5350" s="206"/>
      <c r="B5350" s="208" t="s">
        <v>10291</v>
      </c>
      <c r="C5350" s="206"/>
    </row>
    <row r="5351" spans="1:4" x14ac:dyDescent="0.2">
      <c r="A5351" s="211">
        <v>55868</v>
      </c>
      <c r="B5351" s="208" t="s">
        <v>10293</v>
      </c>
      <c r="C5351" s="208" t="s">
        <v>281</v>
      </c>
      <c r="D5351" s="212" t="s">
        <v>20474</v>
      </c>
    </row>
    <row r="5352" spans="1:4" x14ac:dyDescent="0.2">
      <c r="A5352" s="206"/>
      <c r="B5352" s="208" t="s">
        <v>10294</v>
      </c>
      <c r="C5352" s="206"/>
    </row>
    <row r="5353" spans="1:4" x14ac:dyDescent="0.2">
      <c r="A5353" s="211">
        <v>72308</v>
      </c>
      <c r="B5353" s="208" t="s">
        <v>10295</v>
      </c>
      <c r="C5353" s="208" t="s">
        <v>281</v>
      </c>
      <c r="D5353" s="212" t="s">
        <v>7108</v>
      </c>
    </row>
    <row r="5354" spans="1:4" x14ac:dyDescent="0.2">
      <c r="A5354" s="206"/>
      <c r="B5354" s="208" t="s">
        <v>10297</v>
      </c>
      <c r="C5354" s="206"/>
    </row>
    <row r="5355" spans="1:4" x14ac:dyDescent="0.2">
      <c r="A5355" s="211">
        <v>72309</v>
      </c>
      <c r="B5355" s="208" t="s">
        <v>10298</v>
      </c>
      <c r="C5355" s="208" t="s">
        <v>281</v>
      </c>
      <c r="D5355" s="212" t="s">
        <v>20475</v>
      </c>
    </row>
    <row r="5356" spans="1:4" x14ac:dyDescent="0.2">
      <c r="A5356" s="206"/>
      <c r="B5356" s="208" t="s">
        <v>10299</v>
      </c>
      <c r="C5356" s="206"/>
    </row>
    <row r="5357" spans="1:4" x14ac:dyDescent="0.2">
      <c r="A5357" s="211">
        <v>72310</v>
      </c>
      <c r="B5357" s="208" t="s">
        <v>10300</v>
      </c>
      <c r="C5357" s="208" t="s">
        <v>281</v>
      </c>
      <c r="D5357" s="212" t="s">
        <v>20476</v>
      </c>
    </row>
    <row r="5358" spans="1:4" x14ac:dyDescent="0.2">
      <c r="A5358" s="206"/>
      <c r="B5358" s="208" t="s">
        <v>10301</v>
      </c>
      <c r="C5358" s="206"/>
    </row>
    <row r="5359" spans="1:4" x14ac:dyDescent="0.2">
      <c r="A5359" s="211">
        <v>72311</v>
      </c>
      <c r="B5359" s="208" t="s">
        <v>10302</v>
      </c>
      <c r="C5359" s="208" t="s">
        <v>281</v>
      </c>
      <c r="D5359" s="212" t="s">
        <v>20385</v>
      </c>
    </row>
    <row r="5360" spans="1:4" x14ac:dyDescent="0.2">
      <c r="A5360" s="206"/>
      <c r="B5360" s="208" t="s">
        <v>10303</v>
      </c>
      <c r="C5360" s="206"/>
    </row>
    <row r="5361" spans="1:4" x14ac:dyDescent="0.2">
      <c r="A5361" s="211">
        <v>72312</v>
      </c>
      <c r="B5361" s="208" t="s">
        <v>10304</v>
      </c>
      <c r="C5361" s="208" t="s">
        <v>281</v>
      </c>
      <c r="D5361" s="212" t="s">
        <v>20477</v>
      </c>
    </row>
    <row r="5362" spans="1:4" x14ac:dyDescent="0.2">
      <c r="A5362" s="206"/>
      <c r="B5362" s="208" t="s">
        <v>10301</v>
      </c>
      <c r="C5362" s="206"/>
    </row>
    <row r="5363" spans="1:4" x14ac:dyDescent="0.2">
      <c r="A5363" s="211">
        <v>72316</v>
      </c>
      <c r="B5363" s="208" t="s">
        <v>10305</v>
      </c>
      <c r="C5363" s="208" t="s">
        <v>281</v>
      </c>
      <c r="D5363" s="212" t="s">
        <v>13060</v>
      </c>
    </row>
    <row r="5364" spans="1:4" x14ac:dyDescent="0.2">
      <c r="A5364" s="206"/>
      <c r="B5364" s="208" t="s">
        <v>10303</v>
      </c>
      <c r="C5364" s="206"/>
    </row>
    <row r="5365" spans="1:4" x14ac:dyDescent="0.2">
      <c r="A5365" s="206"/>
      <c r="B5365" s="206"/>
      <c r="C5365" s="206"/>
    </row>
    <row r="5366" spans="1:4" x14ac:dyDescent="0.2">
      <c r="A5366" s="205" t="s">
        <v>7299</v>
      </c>
      <c r="B5366" s="206"/>
      <c r="C5366" s="206"/>
      <c r="D5366" s="207" t="s">
        <v>16173</v>
      </c>
    </row>
    <row r="5367" spans="1:4" x14ac:dyDescent="0.2">
      <c r="A5367" s="208" t="s">
        <v>7300</v>
      </c>
      <c r="B5367" s="206"/>
      <c r="C5367" s="208" t="s">
        <v>15391</v>
      </c>
    </row>
    <row r="5368" spans="1:4" x14ac:dyDescent="0.2">
      <c r="A5368" s="206"/>
      <c r="B5368" s="206"/>
      <c r="C5368" s="208" t="s">
        <v>15392</v>
      </c>
    </row>
    <row r="5369" spans="1:4" x14ac:dyDescent="0.2">
      <c r="A5369" s="208" t="s">
        <v>15393</v>
      </c>
      <c r="B5369" s="208" t="s">
        <v>15394</v>
      </c>
      <c r="C5369" s="206"/>
    </row>
    <row r="5370" spans="1:4" x14ac:dyDescent="0.2">
      <c r="A5370" s="208" t="s">
        <v>7301</v>
      </c>
      <c r="B5370" s="208" t="s">
        <v>7302</v>
      </c>
      <c r="C5370" s="206"/>
    </row>
    <row r="5371" spans="1:4" x14ac:dyDescent="0.2">
      <c r="A5371" s="208" t="s">
        <v>7303</v>
      </c>
      <c r="B5371" s="206"/>
      <c r="C5371" s="208" t="s">
        <v>7304</v>
      </c>
      <c r="D5371" s="207" t="s">
        <v>15395</v>
      </c>
    </row>
    <row r="5372" spans="1:4" x14ac:dyDescent="0.2">
      <c r="A5372" s="209" t="s">
        <v>40</v>
      </c>
      <c r="B5372" s="209" t="s">
        <v>7305</v>
      </c>
      <c r="C5372" s="209" t="s">
        <v>7306</v>
      </c>
      <c r="D5372" s="210" t="s">
        <v>7307</v>
      </c>
    </row>
    <row r="5373" spans="1:4" x14ac:dyDescent="0.2">
      <c r="A5373" s="208" t="s">
        <v>7476</v>
      </c>
      <c r="B5373" s="208" t="s">
        <v>7477</v>
      </c>
      <c r="C5373" s="206"/>
    </row>
    <row r="5374" spans="1:4" x14ac:dyDescent="0.2">
      <c r="A5374" s="211">
        <v>72925</v>
      </c>
      <c r="B5374" s="208" t="s">
        <v>10306</v>
      </c>
      <c r="C5374" s="208" t="s">
        <v>281</v>
      </c>
      <c r="D5374" s="212" t="s">
        <v>5435</v>
      </c>
    </row>
    <row r="5375" spans="1:4" x14ac:dyDescent="0.2">
      <c r="A5375" s="206"/>
      <c r="B5375" s="208" t="s">
        <v>10307</v>
      </c>
      <c r="C5375" s="206"/>
    </row>
    <row r="5376" spans="1:4" x14ac:dyDescent="0.2">
      <c r="A5376" s="206"/>
      <c r="B5376" s="208" t="s">
        <v>9354</v>
      </c>
      <c r="C5376" s="206"/>
    </row>
    <row r="5377" spans="1:4" x14ac:dyDescent="0.2">
      <c r="A5377" s="211">
        <v>72926</v>
      </c>
      <c r="B5377" s="208" t="s">
        <v>10308</v>
      </c>
      <c r="C5377" s="208" t="s">
        <v>281</v>
      </c>
      <c r="D5377" s="212" t="s">
        <v>20473</v>
      </c>
    </row>
    <row r="5378" spans="1:4" x14ac:dyDescent="0.2">
      <c r="A5378" s="206"/>
      <c r="B5378" s="208" t="s">
        <v>10309</v>
      </c>
      <c r="C5378" s="206"/>
    </row>
    <row r="5379" spans="1:4" x14ac:dyDescent="0.2">
      <c r="A5379" s="206"/>
      <c r="B5379" s="208" t="s">
        <v>10310</v>
      </c>
      <c r="C5379" s="206"/>
    </row>
    <row r="5380" spans="1:4" x14ac:dyDescent="0.2">
      <c r="A5380" s="211">
        <v>72933</v>
      </c>
      <c r="B5380" s="208" t="s">
        <v>10311</v>
      </c>
      <c r="C5380" s="208" t="s">
        <v>281</v>
      </c>
      <c r="D5380" s="212" t="s">
        <v>5902</v>
      </c>
    </row>
    <row r="5381" spans="1:4" x14ac:dyDescent="0.2">
      <c r="A5381" s="206"/>
      <c r="B5381" s="208" t="s">
        <v>10313</v>
      </c>
      <c r="C5381" s="206"/>
    </row>
    <row r="5382" spans="1:4" x14ac:dyDescent="0.2">
      <c r="A5382" s="211">
        <v>72934</v>
      </c>
      <c r="B5382" s="208" t="s">
        <v>10314</v>
      </c>
      <c r="C5382" s="208" t="s">
        <v>281</v>
      </c>
      <c r="D5382" s="212" t="s">
        <v>6643</v>
      </c>
    </row>
    <row r="5383" spans="1:4" x14ac:dyDescent="0.2">
      <c r="A5383" s="206"/>
      <c r="B5383" s="208" t="s">
        <v>10313</v>
      </c>
      <c r="C5383" s="206"/>
    </row>
    <row r="5384" spans="1:4" x14ac:dyDescent="0.2">
      <c r="A5384" s="211">
        <v>72935</v>
      </c>
      <c r="B5384" s="208" t="s">
        <v>10315</v>
      </c>
      <c r="C5384" s="208" t="s">
        <v>281</v>
      </c>
      <c r="D5384" s="212" t="s">
        <v>6445</v>
      </c>
    </row>
    <row r="5385" spans="1:4" x14ac:dyDescent="0.2">
      <c r="A5385" s="206"/>
      <c r="B5385" s="208" t="s">
        <v>10316</v>
      </c>
      <c r="C5385" s="206"/>
    </row>
    <row r="5386" spans="1:4" x14ac:dyDescent="0.2">
      <c r="A5386" s="211">
        <v>72936</v>
      </c>
      <c r="B5386" s="208" t="s">
        <v>10317</v>
      </c>
      <c r="C5386" s="208" t="s">
        <v>281</v>
      </c>
      <c r="D5386" s="212" t="s">
        <v>14853</v>
      </c>
    </row>
    <row r="5387" spans="1:4" x14ac:dyDescent="0.2">
      <c r="A5387" s="206"/>
      <c r="B5387" s="208" t="s">
        <v>10319</v>
      </c>
      <c r="C5387" s="206"/>
    </row>
    <row r="5388" spans="1:4" x14ac:dyDescent="0.2">
      <c r="A5388" s="211">
        <v>73613</v>
      </c>
      <c r="B5388" s="208" t="s">
        <v>10320</v>
      </c>
      <c r="C5388" s="208" t="s">
        <v>281</v>
      </c>
      <c r="D5388" s="212" t="s">
        <v>20478</v>
      </c>
    </row>
    <row r="5389" spans="1:4" x14ac:dyDescent="0.2">
      <c r="A5389" s="206"/>
      <c r="B5389" s="208" t="s">
        <v>10294</v>
      </c>
      <c r="C5389" s="206"/>
    </row>
    <row r="5390" spans="1:4" x14ac:dyDescent="0.2">
      <c r="A5390" s="211">
        <v>73614</v>
      </c>
      <c r="B5390" s="208" t="s">
        <v>10322</v>
      </c>
      <c r="C5390" s="208" t="s">
        <v>281</v>
      </c>
      <c r="D5390" s="212" t="s">
        <v>6791</v>
      </c>
    </row>
    <row r="5391" spans="1:4" x14ac:dyDescent="0.2">
      <c r="A5391" s="206"/>
      <c r="B5391" s="208" t="s">
        <v>10294</v>
      </c>
      <c r="C5391" s="206"/>
    </row>
    <row r="5392" spans="1:4" x14ac:dyDescent="0.2">
      <c r="A5392" s="211">
        <v>73627</v>
      </c>
      <c r="B5392" s="208" t="s">
        <v>10323</v>
      </c>
      <c r="C5392" s="208" t="s">
        <v>281</v>
      </c>
      <c r="D5392" s="212" t="s">
        <v>20479</v>
      </c>
    </row>
    <row r="5393" spans="1:4" x14ac:dyDescent="0.2">
      <c r="A5393" s="206"/>
      <c r="B5393" s="208" t="s">
        <v>10297</v>
      </c>
      <c r="C5393" s="206"/>
    </row>
    <row r="5394" spans="1:4" x14ac:dyDescent="0.2">
      <c r="A5394" s="211">
        <v>73798</v>
      </c>
      <c r="B5394" s="208" t="s">
        <v>10324</v>
      </c>
      <c r="C5394" s="206"/>
    </row>
    <row r="5395" spans="1:4" x14ac:dyDescent="0.2">
      <c r="A5395" s="208" t="s">
        <v>10325</v>
      </c>
      <c r="B5395" s="208" t="s">
        <v>10326</v>
      </c>
      <c r="C5395" s="208" t="s">
        <v>281</v>
      </c>
      <c r="D5395" s="212" t="s">
        <v>11546</v>
      </c>
    </row>
    <row r="5396" spans="1:4" x14ac:dyDescent="0.2">
      <c r="A5396" s="206"/>
      <c r="B5396" s="208" t="s">
        <v>10327</v>
      </c>
      <c r="C5396" s="206"/>
    </row>
    <row r="5397" spans="1:4" x14ac:dyDescent="0.2">
      <c r="A5397" s="208" t="s">
        <v>10328</v>
      </c>
      <c r="B5397" s="208" t="s">
        <v>10329</v>
      </c>
      <c r="C5397" s="208" t="s">
        <v>281</v>
      </c>
      <c r="D5397" s="212" t="s">
        <v>20480</v>
      </c>
    </row>
    <row r="5398" spans="1:4" x14ac:dyDescent="0.2">
      <c r="A5398" s="206"/>
      <c r="B5398" s="208" t="s">
        <v>10327</v>
      </c>
      <c r="C5398" s="206"/>
    </row>
    <row r="5399" spans="1:4" x14ac:dyDescent="0.2">
      <c r="A5399" s="211">
        <v>74252</v>
      </c>
      <c r="B5399" s="208" t="s">
        <v>10330</v>
      </c>
      <c r="C5399" s="206"/>
    </row>
    <row r="5400" spans="1:4" x14ac:dyDescent="0.2">
      <c r="A5400" s="208" t="s">
        <v>10331</v>
      </c>
      <c r="B5400" s="208" t="s">
        <v>10332</v>
      </c>
      <c r="C5400" s="208" t="s">
        <v>281</v>
      </c>
      <c r="D5400" s="212" t="s">
        <v>5662</v>
      </c>
    </row>
    <row r="5401" spans="1:4" x14ac:dyDescent="0.2">
      <c r="A5401" s="206"/>
      <c r="B5401" s="208" t="s">
        <v>9352</v>
      </c>
      <c r="C5401" s="206"/>
    </row>
    <row r="5402" spans="1:4" x14ac:dyDescent="0.2">
      <c r="A5402" s="206"/>
      <c r="B5402" s="206"/>
      <c r="C5402" s="206"/>
    </row>
    <row r="5403" spans="1:4" x14ac:dyDescent="0.2">
      <c r="A5403" s="205" t="s">
        <v>7299</v>
      </c>
      <c r="B5403" s="206"/>
      <c r="C5403" s="206"/>
      <c r="D5403" s="207" t="s">
        <v>16174</v>
      </c>
    </row>
    <row r="5404" spans="1:4" x14ac:dyDescent="0.2">
      <c r="A5404" s="208" t="s">
        <v>7300</v>
      </c>
      <c r="B5404" s="206"/>
      <c r="C5404" s="208" t="s">
        <v>15391</v>
      </c>
    </row>
    <row r="5405" spans="1:4" x14ac:dyDescent="0.2">
      <c r="A5405" s="206"/>
      <c r="B5405" s="206"/>
      <c r="C5405" s="208" t="s">
        <v>15392</v>
      </c>
    </row>
    <row r="5406" spans="1:4" x14ac:dyDescent="0.2">
      <c r="A5406" s="208" t="s">
        <v>15393</v>
      </c>
      <c r="B5406" s="208" t="s">
        <v>15394</v>
      </c>
      <c r="C5406" s="206"/>
    </row>
    <row r="5407" spans="1:4" x14ac:dyDescent="0.2">
      <c r="A5407" s="208" t="s">
        <v>7301</v>
      </c>
      <c r="B5407" s="208" t="s">
        <v>7302</v>
      </c>
      <c r="C5407" s="206"/>
    </row>
    <row r="5408" spans="1:4" x14ac:dyDescent="0.2">
      <c r="A5408" s="208" t="s">
        <v>7303</v>
      </c>
      <c r="B5408" s="206"/>
      <c r="C5408" s="208" t="s">
        <v>7304</v>
      </c>
      <c r="D5408" s="207" t="s">
        <v>15395</v>
      </c>
    </row>
    <row r="5409" spans="1:4" x14ac:dyDescent="0.2">
      <c r="A5409" s="209" t="s">
        <v>40</v>
      </c>
      <c r="B5409" s="209" t="s">
        <v>7305</v>
      </c>
      <c r="C5409" s="209" t="s">
        <v>7306</v>
      </c>
      <c r="D5409" s="210" t="s">
        <v>7307</v>
      </c>
    </row>
    <row r="5410" spans="1:4" x14ac:dyDescent="0.2">
      <c r="A5410" s="208" t="s">
        <v>7476</v>
      </c>
      <c r="B5410" s="208" t="s">
        <v>7477</v>
      </c>
      <c r="C5410" s="206"/>
    </row>
    <row r="5411" spans="1:4" x14ac:dyDescent="0.2">
      <c r="A5411" s="211">
        <v>83407</v>
      </c>
      <c r="B5411" s="208" t="s">
        <v>10333</v>
      </c>
      <c r="C5411" s="208" t="s">
        <v>281</v>
      </c>
      <c r="D5411" s="212" t="s">
        <v>9821</v>
      </c>
    </row>
    <row r="5412" spans="1:4" x14ac:dyDescent="0.2">
      <c r="A5412" s="206"/>
      <c r="B5412" s="208" t="s">
        <v>10288</v>
      </c>
      <c r="C5412" s="206"/>
    </row>
    <row r="5413" spans="1:4" x14ac:dyDescent="0.2">
      <c r="A5413" s="211">
        <v>83408</v>
      </c>
      <c r="B5413" s="208" t="s">
        <v>10334</v>
      </c>
      <c r="C5413" s="208" t="s">
        <v>281</v>
      </c>
      <c r="D5413" s="212" t="s">
        <v>20481</v>
      </c>
    </row>
    <row r="5414" spans="1:4" x14ac:dyDescent="0.2">
      <c r="A5414" s="206"/>
      <c r="B5414" s="208" t="s">
        <v>10288</v>
      </c>
      <c r="C5414" s="206"/>
    </row>
    <row r="5415" spans="1:4" x14ac:dyDescent="0.2">
      <c r="A5415" s="211">
        <v>83409</v>
      </c>
      <c r="B5415" s="208" t="s">
        <v>10336</v>
      </c>
      <c r="C5415" s="208" t="s">
        <v>281</v>
      </c>
      <c r="D5415" s="212" t="s">
        <v>19526</v>
      </c>
    </row>
    <row r="5416" spans="1:4" x14ac:dyDescent="0.2">
      <c r="A5416" s="206"/>
      <c r="B5416" s="208" t="s">
        <v>9354</v>
      </c>
      <c r="C5416" s="206"/>
    </row>
    <row r="5417" spans="1:4" x14ac:dyDescent="0.2">
      <c r="A5417" s="211">
        <v>83410</v>
      </c>
      <c r="B5417" s="208" t="s">
        <v>10338</v>
      </c>
      <c r="C5417" s="208" t="s">
        <v>281</v>
      </c>
      <c r="D5417" s="212" t="s">
        <v>5263</v>
      </c>
    </row>
    <row r="5418" spans="1:4" x14ac:dyDescent="0.2">
      <c r="A5418" s="206"/>
      <c r="B5418" s="208" t="s">
        <v>9037</v>
      </c>
      <c r="C5418" s="206"/>
    </row>
    <row r="5419" spans="1:4" x14ac:dyDescent="0.2">
      <c r="A5419" s="211">
        <v>83411</v>
      </c>
      <c r="B5419" s="208" t="s">
        <v>10339</v>
      </c>
      <c r="C5419" s="208" t="s">
        <v>281</v>
      </c>
      <c r="D5419" s="212" t="s">
        <v>6570</v>
      </c>
    </row>
    <row r="5420" spans="1:4" x14ac:dyDescent="0.2">
      <c r="A5420" s="206"/>
      <c r="B5420" s="208" t="s">
        <v>10291</v>
      </c>
      <c r="C5420" s="206"/>
    </row>
    <row r="5421" spans="1:4" x14ac:dyDescent="0.2">
      <c r="A5421" s="211">
        <v>83412</v>
      </c>
      <c r="B5421" s="208" t="s">
        <v>10340</v>
      </c>
      <c r="C5421" s="208" t="s">
        <v>281</v>
      </c>
      <c r="D5421" s="212" t="s">
        <v>17527</v>
      </c>
    </row>
    <row r="5422" spans="1:4" x14ac:dyDescent="0.2">
      <c r="A5422" s="206"/>
      <c r="B5422" s="208" t="s">
        <v>10291</v>
      </c>
      <c r="C5422" s="206"/>
    </row>
    <row r="5423" spans="1:4" x14ac:dyDescent="0.2">
      <c r="A5423" s="211">
        <v>83413</v>
      </c>
      <c r="B5423" s="208" t="s">
        <v>10341</v>
      </c>
      <c r="C5423" s="208" t="s">
        <v>281</v>
      </c>
      <c r="D5423" s="212" t="s">
        <v>13910</v>
      </c>
    </row>
    <row r="5424" spans="1:4" x14ac:dyDescent="0.2">
      <c r="A5424" s="206"/>
      <c r="B5424" s="208" t="s">
        <v>9037</v>
      </c>
      <c r="C5424" s="206"/>
    </row>
    <row r="5425" spans="1:4" x14ac:dyDescent="0.2">
      <c r="A5425" s="211">
        <v>83414</v>
      </c>
      <c r="B5425" s="208" t="s">
        <v>10343</v>
      </c>
      <c r="C5425" s="208" t="s">
        <v>281</v>
      </c>
      <c r="D5425" s="212" t="s">
        <v>20482</v>
      </c>
    </row>
    <row r="5426" spans="1:4" x14ac:dyDescent="0.2">
      <c r="A5426" s="206"/>
      <c r="B5426" s="208" t="s">
        <v>10291</v>
      </c>
      <c r="C5426" s="206"/>
    </row>
    <row r="5427" spans="1:4" x14ac:dyDescent="0.2">
      <c r="A5427" s="211">
        <v>83415</v>
      </c>
      <c r="B5427" s="208" t="s">
        <v>10344</v>
      </c>
      <c r="C5427" s="208" t="s">
        <v>281</v>
      </c>
      <c r="D5427" s="212" t="s">
        <v>20483</v>
      </c>
    </row>
    <row r="5428" spans="1:4" x14ac:dyDescent="0.2">
      <c r="A5428" s="206"/>
      <c r="B5428" s="208" t="s">
        <v>9037</v>
      </c>
      <c r="C5428" s="206"/>
    </row>
    <row r="5429" spans="1:4" x14ac:dyDescent="0.2">
      <c r="A5429" s="208" t="s">
        <v>10345</v>
      </c>
      <c r="B5429" s="208" t="s">
        <v>10346</v>
      </c>
      <c r="C5429" s="206"/>
    </row>
    <row r="5430" spans="1:4" x14ac:dyDescent="0.2">
      <c r="A5430" s="211">
        <v>72259</v>
      </c>
      <c r="B5430" s="208" t="s">
        <v>10347</v>
      </c>
      <c r="C5430" s="208" t="s">
        <v>281</v>
      </c>
      <c r="D5430" s="212" t="s">
        <v>6242</v>
      </c>
    </row>
    <row r="5431" spans="1:4" x14ac:dyDescent="0.2">
      <c r="A5431" s="206"/>
      <c r="B5431" s="208" t="s">
        <v>10313</v>
      </c>
      <c r="C5431" s="206"/>
    </row>
    <row r="5432" spans="1:4" x14ac:dyDescent="0.2">
      <c r="A5432" s="211">
        <v>72260</v>
      </c>
      <c r="B5432" s="208" t="s">
        <v>10349</v>
      </c>
      <c r="C5432" s="208" t="s">
        <v>281</v>
      </c>
      <c r="D5432" s="212" t="s">
        <v>12329</v>
      </c>
    </row>
    <row r="5433" spans="1:4" x14ac:dyDescent="0.2">
      <c r="A5433" s="206"/>
      <c r="B5433" s="208" t="s">
        <v>10313</v>
      </c>
      <c r="C5433" s="206"/>
    </row>
    <row r="5434" spans="1:4" x14ac:dyDescent="0.2">
      <c r="A5434" s="211">
        <v>72261</v>
      </c>
      <c r="B5434" s="208" t="s">
        <v>10350</v>
      </c>
      <c r="C5434" s="208" t="s">
        <v>281</v>
      </c>
      <c r="D5434" s="212" t="s">
        <v>15356</v>
      </c>
    </row>
    <row r="5435" spans="1:4" x14ac:dyDescent="0.2">
      <c r="A5435" s="206"/>
      <c r="B5435" s="208" t="s">
        <v>10313</v>
      </c>
      <c r="C5435" s="206"/>
    </row>
    <row r="5436" spans="1:4" x14ac:dyDescent="0.2">
      <c r="A5436" s="211">
        <v>72262</v>
      </c>
      <c r="B5436" s="208" t="s">
        <v>10352</v>
      </c>
      <c r="C5436" s="208" t="s">
        <v>281</v>
      </c>
      <c r="D5436" s="212" t="s">
        <v>15356</v>
      </c>
    </row>
    <row r="5437" spans="1:4" x14ac:dyDescent="0.2">
      <c r="A5437" s="206"/>
      <c r="B5437" s="208" t="s">
        <v>10313</v>
      </c>
      <c r="C5437" s="206"/>
    </row>
    <row r="5438" spans="1:4" x14ac:dyDescent="0.2">
      <c r="A5438" s="211">
        <v>72263</v>
      </c>
      <c r="B5438" s="208" t="s">
        <v>10353</v>
      </c>
      <c r="C5438" s="208" t="s">
        <v>281</v>
      </c>
      <c r="D5438" s="212" t="s">
        <v>5397</v>
      </c>
    </row>
    <row r="5439" spans="1:4" x14ac:dyDescent="0.2">
      <c r="A5439" s="206"/>
      <c r="B5439" s="206"/>
      <c r="C5439" s="206"/>
    </row>
    <row r="5440" spans="1:4" x14ac:dyDescent="0.2">
      <c r="A5440" s="205" t="s">
        <v>7299</v>
      </c>
      <c r="B5440" s="206"/>
      <c r="C5440" s="206"/>
      <c r="D5440" s="207" t="s">
        <v>16175</v>
      </c>
    </row>
    <row r="5441" spans="1:4" x14ac:dyDescent="0.2">
      <c r="A5441" s="208" t="s">
        <v>7300</v>
      </c>
      <c r="B5441" s="206"/>
      <c r="C5441" s="208" t="s">
        <v>15391</v>
      </c>
    </row>
    <row r="5442" spans="1:4" x14ac:dyDescent="0.2">
      <c r="A5442" s="206"/>
      <c r="B5442" s="206"/>
      <c r="C5442" s="208" t="s">
        <v>15392</v>
      </c>
    </row>
    <row r="5443" spans="1:4" x14ac:dyDescent="0.2">
      <c r="A5443" s="208" t="s">
        <v>15393</v>
      </c>
      <c r="B5443" s="208" t="s">
        <v>15394</v>
      </c>
      <c r="C5443" s="206"/>
    </row>
    <row r="5444" spans="1:4" x14ac:dyDescent="0.2">
      <c r="A5444" s="208" t="s">
        <v>7301</v>
      </c>
      <c r="B5444" s="208" t="s">
        <v>7302</v>
      </c>
      <c r="C5444" s="206"/>
    </row>
    <row r="5445" spans="1:4" x14ac:dyDescent="0.2">
      <c r="A5445" s="208" t="s">
        <v>7303</v>
      </c>
      <c r="B5445" s="206"/>
      <c r="C5445" s="208" t="s">
        <v>7304</v>
      </c>
      <c r="D5445" s="207" t="s">
        <v>15395</v>
      </c>
    </row>
    <row r="5446" spans="1:4" x14ac:dyDescent="0.2">
      <c r="A5446" s="209" t="s">
        <v>40</v>
      </c>
      <c r="B5446" s="209" t="s">
        <v>7305</v>
      </c>
      <c r="C5446" s="209" t="s">
        <v>7306</v>
      </c>
      <c r="D5446" s="210" t="s">
        <v>7307</v>
      </c>
    </row>
    <row r="5447" spans="1:4" x14ac:dyDescent="0.2">
      <c r="A5447" s="208" t="s">
        <v>7476</v>
      </c>
      <c r="B5447" s="208" t="s">
        <v>7477</v>
      </c>
      <c r="C5447" s="206"/>
    </row>
    <row r="5448" spans="1:4" x14ac:dyDescent="0.2">
      <c r="A5448" s="206"/>
      <c r="B5448" s="208" t="s">
        <v>10313</v>
      </c>
      <c r="C5448" s="206"/>
    </row>
    <row r="5449" spans="1:4" x14ac:dyDescent="0.2">
      <c r="A5449" s="211">
        <v>72264</v>
      </c>
      <c r="B5449" s="208" t="s">
        <v>10354</v>
      </c>
      <c r="C5449" s="208" t="s">
        <v>281</v>
      </c>
      <c r="D5449" s="212" t="s">
        <v>5397</v>
      </c>
    </row>
    <row r="5450" spans="1:4" x14ac:dyDescent="0.2">
      <c r="A5450" s="206"/>
      <c r="B5450" s="208" t="s">
        <v>10313</v>
      </c>
      <c r="C5450" s="206"/>
    </row>
    <row r="5451" spans="1:4" x14ac:dyDescent="0.2">
      <c r="A5451" s="211">
        <v>72265</v>
      </c>
      <c r="B5451" s="208" t="s">
        <v>10355</v>
      </c>
      <c r="C5451" s="208" t="s">
        <v>281</v>
      </c>
      <c r="D5451" s="212" t="s">
        <v>8043</v>
      </c>
    </row>
    <row r="5452" spans="1:4" x14ac:dyDescent="0.2">
      <c r="A5452" s="206"/>
      <c r="B5452" s="208" t="s">
        <v>10313</v>
      </c>
      <c r="C5452" s="206"/>
    </row>
    <row r="5453" spans="1:4" x14ac:dyDescent="0.2">
      <c r="A5453" s="211">
        <v>72266</v>
      </c>
      <c r="B5453" s="208" t="s">
        <v>10356</v>
      </c>
      <c r="C5453" s="208" t="s">
        <v>281</v>
      </c>
      <c r="D5453" s="212" t="s">
        <v>20484</v>
      </c>
    </row>
    <row r="5454" spans="1:4" x14ac:dyDescent="0.2">
      <c r="A5454" s="206"/>
      <c r="B5454" s="208" t="s">
        <v>10357</v>
      </c>
      <c r="C5454" s="206"/>
    </row>
    <row r="5455" spans="1:4" x14ac:dyDescent="0.2">
      <c r="A5455" s="211">
        <v>72267</v>
      </c>
      <c r="B5455" s="208" t="s">
        <v>10358</v>
      </c>
      <c r="C5455" s="208" t="s">
        <v>281</v>
      </c>
      <c r="D5455" s="212" t="s">
        <v>20484</v>
      </c>
    </row>
    <row r="5456" spans="1:4" x14ac:dyDescent="0.2">
      <c r="A5456" s="206"/>
      <c r="B5456" s="208" t="s">
        <v>10357</v>
      </c>
      <c r="C5456" s="206"/>
    </row>
    <row r="5457" spans="1:4" x14ac:dyDescent="0.2">
      <c r="A5457" s="211">
        <v>72268</v>
      </c>
      <c r="B5457" s="208" t="s">
        <v>10359</v>
      </c>
      <c r="C5457" s="208" t="s">
        <v>281</v>
      </c>
      <c r="D5457" s="212" t="s">
        <v>20484</v>
      </c>
    </row>
    <row r="5458" spans="1:4" x14ac:dyDescent="0.2">
      <c r="A5458" s="206"/>
      <c r="B5458" s="208" t="s">
        <v>10357</v>
      </c>
      <c r="C5458" s="206"/>
    </row>
    <row r="5459" spans="1:4" x14ac:dyDescent="0.2">
      <c r="A5459" s="211">
        <v>72269</v>
      </c>
      <c r="B5459" s="208" t="s">
        <v>10360</v>
      </c>
      <c r="C5459" s="208" t="s">
        <v>281</v>
      </c>
      <c r="D5459" s="212" t="s">
        <v>19904</v>
      </c>
    </row>
    <row r="5460" spans="1:4" x14ac:dyDescent="0.2">
      <c r="A5460" s="206"/>
      <c r="B5460" s="208" t="s">
        <v>10357</v>
      </c>
      <c r="C5460" s="206"/>
    </row>
    <row r="5461" spans="1:4" x14ac:dyDescent="0.2">
      <c r="A5461" s="211">
        <v>72270</v>
      </c>
      <c r="B5461" s="208" t="s">
        <v>10361</v>
      </c>
      <c r="C5461" s="208" t="s">
        <v>281</v>
      </c>
      <c r="D5461" s="212" t="s">
        <v>20485</v>
      </c>
    </row>
    <row r="5462" spans="1:4" x14ac:dyDescent="0.2">
      <c r="A5462" s="206"/>
      <c r="B5462" s="208" t="s">
        <v>10357</v>
      </c>
      <c r="C5462" s="206"/>
    </row>
    <row r="5463" spans="1:4" x14ac:dyDescent="0.2">
      <c r="A5463" s="211">
        <v>72271</v>
      </c>
      <c r="B5463" s="208" t="s">
        <v>10362</v>
      </c>
      <c r="C5463" s="208" t="s">
        <v>281</v>
      </c>
      <c r="D5463" s="212" t="s">
        <v>6595</v>
      </c>
    </row>
    <row r="5464" spans="1:4" x14ac:dyDescent="0.2">
      <c r="A5464" s="206"/>
      <c r="B5464" s="208" t="s">
        <v>9352</v>
      </c>
      <c r="C5464" s="206"/>
    </row>
    <row r="5465" spans="1:4" x14ac:dyDescent="0.2">
      <c r="A5465" s="211">
        <v>72272</v>
      </c>
      <c r="B5465" s="208" t="s">
        <v>10363</v>
      </c>
      <c r="C5465" s="208" t="s">
        <v>281</v>
      </c>
      <c r="D5465" s="212" t="s">
        <v>6022</v>
      </c>
    </row>
    <row r="5466" spans="1:4" x14ac:dyDescent="0.2">
      <c r="A5466" s="206"/>
      <c r="B5466" s="208" t="s">
        <v>9352</v>
      </c>
      <c r="C5466" s="206"/>
    </row>
    <row r="5467" spans="1:4" x14ac:dyDescent="0.2">
      <c r="A5467" s="211">
        <v>73782</v>
      </c>
      <c r="B5467" s="208" t="s">
        <v>10364</v>
      </c>
      <c r="C5467" s="206"/>
    </row>
    <row r="5468" spans="1:4" x14ac:dyDescent="0.2">
      <c r="A5468" s="208" t="s">
        <v>10365</v>
      </c>
      <c r="B5468" s="208" t="s">
        <v>10366</v>
      </c>
      <c r="C5468" s="208" t="s">
        <v>281</v>
      </c>
      <c r="D5468" s="212" t="s">
        <v>12810</v>
      </c>
    </row>
    <row r="5469" spans="1:4" x14ac:dyDescent="0.2">
      <c r="A5469" s="206"/>
      <c r="B5469" s="208" t="s">
        <v>10367</v>
      </c>
      <c r="C5469" s="206"/>
    </row>
    <row r="5470" spans="1:4" x14ac:dyDescent="0.2">
      <c r="A5470" s="208" t="s">
        <v>10368</v>
      </c>
      <c r="B5470" s="208" t="s">
        <v>10366</v>
      </c>
      <c r="C5470" s="208" t="s">
        <v>281</v>
      </c>
      <c r="D5470" s="212" t="s">
        <v>12874</v>
      </c>
    </row>
    <row r="5471" spans="1:4" x14ac:dyDescent="0.2">
      <c r="A5471" s="206"/>
      <c r="B5471" s="208" t="s">
        <v>10369</v>
      </c>
      <c r="C5471" s="206"/>
    </row>
    <row r="5472" spans="1:4" x14ac:dyDescent="0.2">
      <c r="A5472" s="208" t="s">
        <v>10370</v>
      </c>
      <c r="B5472" s="208" t="s">
        <v>10366</v>
      </c>
      <c r="C5472" s="208" t="s">
        <v>281</v>
      </c>
      <c r="D5472" s="212" t="s">
        <v>20486</v>
      </c>
    </row>
    <row r="5473" spans="1:4" x14ac:dyDescent="0.2">
      <c r="A5473" s="206"/>
      <c r="B5473" s="208" t="s">
        <v>10371</v>
      </c>
      <c r="C5473" s="206"/>
    </row>
    <row r="5474" spans="1:4" x14ac:dyDescent="0.2">
      <c r="A5474" s="208" t="s">
        <v>10372</v>
      </c>
      <c r="B5474" s="208" t="s">
        <v>10366</v>
      </c>
      <c r="C5474" s="208" t="s">
        <v>281</v>
      </c>
      <c r="D5474" s="212" t="s">
        <v>5296</v>
      </c>
    </row>
    <row r="5475" spans="1:4" x14ac:dyDescent="0.2">
      <c r="A5475" s="206"/>
      <c r="B5475" s="208" t="s">
        <v>10373</v>
      </c>
      <c r="C5475" s="206"/>
    </row>
    <row r="5476" spans="1:4" x14ac:dyDescent="0.2">
      <c r="A5476" s="206"/>
      <c r="B5476" s="206"/>
      <c r="C5476" s="206"/>
    </row>
    <row r="5477" spans="1:4" x14ac:dyDescent="0.2">
      <c r="A5477" s="205" t="s">
        <v>7299</v>
      </c>
      <c r="B5477" s="206"/>
      <c r="C5477" s="206"/>
      <c r="D5477" s="207" t="s">
        <v>16176</v>
      </c>
    </row>
    <row r="5478" spans="1:4" x14ac:dyDescent="0.2">
      <c r="A5478" s="208" t="s">
        <v>7300</v>
      </c>
      <c r="B5478" s="206"/>
      <c r="C5478" s="208" t="s">
        <v>15391</v>
      </c>
    </row>
    <row r="5479" spans="1:4" x14ac:dyDescent="0.2">
      <c r="A5479" s="206"/>
      <c r="B5479" s="206"/>
      <c r="C5479" s="208" t="s">
        <v>15392</v>
      </c>
    </row>
    <row r="5480" spans="1:4" x14ac:dyDescent="0.2">
      <c r="A5480" s="208" t="s">
        <v>15393</v>
      </c>
      <c r="B5480" s="208" t="s">
        <v>15394</v>
      </c>
      <c r="C5480" s="206"/>
    </row>
    <row r="5481" spans="1:4" x14ac:dyDescent="0.2">
      <c r="A5481" s="208" t="s">
        <v>7301</v>
      </c>
      <c r="B5481" s="208" t="s">
        <v>7302</v>
      </c>
      <c r="C5481" s="206"/>
    </row>
    <row r="5482" spans="1:4" x14ac:dyDescent="0.2">
      <c r="A5482" s="208" t="s">
        <v>7303</v>
      </c>
      <c r="B5482" s="206"/>
      <c r="C5482" s="208" t="s">
        <v>7304</v>
      </c>
      <c r="D5482" s="207" t="s">
        <v>15395</v>
      </c>
    </row>
    <row r="5483" spans="1:4" x14ac:dyDescent="0.2">
      <c r="A5483" s="209" t="s">
        <v>40</v>
      </c>
      <c r="B5483" s="209" t="s">
        <v>7305</v>
      </c>
      <c r="C5483" s="209" t="s">
        <v>7306</v>
      </c>
      <c r="D5483" s="210" t="s">
        <v>7307</v>
      </c>
    </row>
    <row r="5484" spans="1:4" x14ac:dyDescent="0.2">
      <c r="A5484" s="208" t="s">
        <v>7308</v>
      </c>
      <c r="B5484" s="208" t="s">
        <v>7309</v>
      </c>
      <c r="C5484" s="206"/>
    </row>
    <row r="5485" spans="1:4" x14ac:dyDescent="0.2">
      <c r="A5485" s="211">
        <v>83377</v>
      </c>
      <c r="B5485" s="208" t="s">
        <v>10374</v>
      </c>
      <c r="C5485" s="208" t="s">
        <v>281</v>
      </c>
      <c r="D5485" s="212" t="s">
        <v>5345</v>
      </c>
    </row>
    <row r="5486" spans="1:4" x14ac:dyDescent="0.2">
      <c r="A5486" s="206"/>
      <c r="B5486" s="208" t="s">
        <v>10375</v>
      </c>
      <c r="C5486" s="206"/>
    </row>
    <row r="5487" spans="1:4" x14ac:dyDescent="0.2">
      <c r="A5487" s="208" t="s">
        <v>10376</v>
      </c>
      <c r="B5487" s="208" t="s">
        <v>10377</v>
      </c>
      <c r="C5487" s="206"/>
    </row>
    <row r="5488" spans="1:4" x14ac:dyDescent="0.2">
      <c r="A5488" s="211">
        <v>55869</v>
      </c>
      <c r="B5488" s="208" t="s">
        <v>10378</v>
      </c>
      <c r="C5488" s="208" t="s">
        <v>281</v>
      </c>
      <c r="D5488" s="212" t="s">
        <v>5310</v>
      </c>
    </row>
    <row r="5489" spans="1:4" x14ac:dyDescent="0.2">
      <c r="A5489" s="211">
        <v>72249</v>
      </c>
      <c r="B5489" s="208" t="s">
        <v>10379</v>
      </c>
      <c r="C5489" s="208" t="s">
        <v>281</v>
      </c>
      <c r="D5489" s="212" t="s">
        <v>11571</v>
      </c>
    </row>
    <row r="5490" spans="1:4" x14ac:dyDescent="0.2">
      <c r="A5490" s="211">
        <v>72250</v>
      </c>
      <c r="B5490" s="208" t="s">
        <v>10380</v>
      </c>
      <c r="C5490" s="208" t="s">
        <v>281</v>
      </c>
      <c r="D5490" s="212" t="s">
        <v>18912</v>
      </c>
    </row>
    <row r="5491" spans="1:4" x14ac:dyDescent="0.2">
      <c r="A5491" s="211">
        <v>72251</v>
      </c>
      <c r="B5491" s="208" t="s">
        <v>10381</v>
      </c>
      <c r="C5491" s="208" t="s">
        <v>281</v>
      </c>
      <c r="D5491" s="212" t="s">
        <v>6041</v>
      </c>
    </row>
    <row r="5492" spans="1:4" x14ac:dyDescent="0.2">
      <c r="A5492" s="211">
        <v>72252</v>
      </c>
      <c r="B5492" s="208" t="s">
        <v>10383</v>
      </c>
      <c r="C5492" s="208" t="s">
        <v>281</v>
      </c>
      <c r="D5492" s="212" t="s">
        <v>8428</v>
      </c>
    </row>
    <row r="5493" spans="1:4" x14ac:dyDescent="0.2">
      <c r="A5493" s="211">
        <v>72253</v>
      </c>
      <c r="B5493" s="208" t="s">
        <v>10385</v>
      </c>
      <c r="C5493" s="208" t="s">
        <v>281</v>
      </c>
      <c r="D5493" s="212" t="s">
        <v>17540</v>
      </c>
    </row>
    <row r="5494" spans="1:4" x14ac:dyDescent="0.2">
      <c r="A5494" s="211">
        <v>72254</v>
      </c>
      <c r="B5494" s="208" t="s">
        <v>10386</v>
      </c>
      <c r="C5494" s="208" t="s">
        <v>281</v>
      </c>
      <c r="D5494" s="212" t="s">
        <v>6135</v>
      </c>
    </row>
    <row r="5495" spans="1:4" x14ac:dyDescent="0.2">
      <c r="A5495" s="211">
        <v>72255</v>
      </c>
      <c r="B5495" s="208" t="s">
        <v>10387</v>
      </c>
      <c r="C5495" s="208" t="s">
        <v>281</v>
      </c>
      <c r="D5495" s="212" t="s">
        <v>11562</v>
      </c>
    </row>
    <row r="5496" spans="1:4" x14ac:dyDescent="0.2">
      <c r="A5496" s="211">
        <v>72256</v>
      </c>
      <c r="B5496" s="208" t="s">
        <v>10389</v>
      </c>
      <c r="C5496" s="208" t="s">
        <v>281</v>
      </c>
      <c r="D5496" s="212" t="s">
        <v>20487</v>
      </c>
    </row>
    <row r="5497" spans="1:4" x14ac:dyDescent="0.2">
      <c r="A5497" s="211">
        <v>72257</v>
      </c>
      <c r="B5497" s="208" t="s">
        <v>10390</v>
      </c>
      <c r="C5497" s="208" t="s">
        <v>281</v>
      </c>
      <c r="D5497" s="212" t="s">
        <v>20488</v>
      </c>
    </row>
    <row r="5498" spans="1:4" x14ac:dyDescent="0.2">
      <c r="A5498" s="211">
        <v>73860</v>
      </c>
      <c r="B5498" s="208" t="s">
        <v>10391</v>
      </c>
      <c r="C5498" s="206"/>
    </row>
    <row r="5499" spans="1:4" x14ac:dyDescent="0.2">
      <c r="A5499" s="208" t="s">
        <v>79</v>
      </c>
      <c r="B5499" s="208" t="s">
        <v>10392</v>
      </c>
      <c r="C5499" s="208" t="s">
        <v>281</v>
      </c>
      <c r="D5499" s="212" t="s">
        <v>5320</v>
      </c>
    </row>
    <row r="5500" spans="1:4" x14ac:dyDescent="0.2">
      <c r="A5500" s="206"/>
      <c r="B5500" s="208" t="s">
        <v>10291</v>
      </c>
      <c r="C5500" s="206"/>
    </row>
    <row r="5501" spans="1:4" x14ac:dyDescent="0.2">
      <c r="A5501" s="208" t="s">
        <v>10393</v>
      </c>
      <c r="B5501" s="208" t="s">
        <v>10394</v>
      </c>
      <c r="C5501" s="208" t="s">
        <v>281</v>
      </c>
      <c r="D5501" s="212" t="s">
        <v>5689</v>
      </c>
    </row>
    <row r="5502" spans="1:4" x14ac:dyDescent="0.2">
      <c r="A5502" s="206"/>
      <c r="B5502" s="208" t="s">
        <v>10291</v>
      </c>
      <c r="C5502" s="206"/>
    </row>
    <row r="5503" spans="1:4" x14ac:dyDescent="0.2">
      <c r="A5503" s="208" t="s">
        <v>10395</v>
      </c>
      <c r="B5503" s="208" t="s">
        <v>10396</v>
      </c>
      <c r="C5503" s="208" t="s">
        <v>281</v>
      </c>
      <c r="D5503" s="212" t="s">
        <v>5534</v>
      </c>
    </row>
    <row r="5504" spans="1:4" x14ac:dyDescent="0.2">
      <c r="A5504" s="206"/>
      <c r="B5504" s="208" t="s">
        <v>9354</v>
      </c>
      <c r="C5504" s="206"/>
    </row>
    <row r="5505" spans="1:4" x14ac:dyDescent="0.2">
      <c r="A5505" s="208" t="s">
        <v>10397</v>
      </c>
      <c r="B5505" s="208" t="s">
        <v>10398</v>
      </c>
      <c r="C5505" s="208" t="s">
        <v>281</v>
      </c>
      <c r="D5505" s="212" t="s">
        <v>17823</v>
      </c>
    </row>
    <row r="5506" spans="1:4" x14ac:dyDescent="0.2">
      <c r="A5506" s="206"/>
      <c r="B5506" s="208" t="s">
        <v>9354</v>
      </c>
      <c r="C5506" s="206"/>
    </row>
    <row r="5507" spans="1:4" x14ac:dyDescent="0.2">
      <c r="A5507" s="208" t="s">
        <v>10399</v>
      </c>
      <c r="B5507" s="208" t="s">
        <v>10400</v>
      </c>
      <c r="C5507" s="208" t="s">
        <v>281</v>
      </c>
      <c r="D5507" s="212" t="s">
        <v>19898</v>
      </c>
    </row>
    <row r="5508" spans="1:4" x14ac:dyDescent="0.2">
      <c r="A5508" s="206"/>
      <c r="B5508" s="208" t="s">
        <v>9352</v>
      </c>
      <c r="C5508" s="206"/>
    </row>
    <row r="5509" spans="1:4" x14ac:dyDescent="0.2">
      <c r="A5509" s="208" t="s">
        <v>10401</v>
      </c>
      <c r="B5509" s="208" t="s">
        <v>10402</v>
      </c>
      <c r="C5509" s="208" t="s">
        <v>281</v>
      </c>
      <c r="D5509" s="212" t="s">
        <v>18528</v>
      </c>
    </row>
    <row r="5510" spans="1:4" x14ac:dyDescent="0.2">
      <c r="A5510" s="206"/>
      <c r="B5510" s="208" t="s">
        <v>9352</v>
      </c>
      <c r="C5510" s="206"/>
    </row>
    <row r="5511" spans="1:4" x14ac:dyDescent="0.2">
      <c r="A5511" s="208" t="s">
        <v>10403</v>
      </c>
      <c r="B5511" s="208" t="s">
        <v>10404</v>
      </c>
      <c r="C5511" s="208" t="s">
        <v>281</v>
      </c>
      <c r="D5511" s="212" t="s">
        <v>13950</v>
      </c>
    </row>
    <row r="5512" spans="1:4" x14ac:dyDescent="0.2">
      <c r="A5512" s="206"/>
      <c r="B5512" s="208" t="s">
        <v>9352</v>
      </c>
      <c r="C5512" s="206"/>
    </row>
    <row r="5513" spans="1:4" x14ac:dyDescent="0.2">
      <c r="A5513" s="206"/>
      <c r="B5513" s="206"/>
      <c r="C5513" s="206"/>
    </row>
    <row r="5514" spans="1:4" x14ac:dyDescent="0.2">
      <c r="A5514" s="205" t="s">
        <v>7299</v>
      </c>
      <c r="B5514" s="206"/>
      <c r="C5514" s="206"/>
      <c r="D5514" s="207" t="s">
        <v>16177</v>
      </c>
    </row>
    <row r="5515" spans="1:4" x14ac:dyDescent="0.2">
      <c r="A5515" s="208" t="s">
        <v>7300</v>
      </c>
      <c r="B5515" s="206"/>
      <c r="C5515" s="208" t="s">
        <v>15391</v>
      </c>
    </row>
    <row r="5516" spans="1:4" x14ac:dyDescent="0.2">
      <c r="A5516" s="206"/>
      <c r="B5516" s="206"/>
      <c r="C5516" s="208" t="s">
        <v>15392</v>
      </c>
    </row>
    <row r="5517" spans="1:4" x14ac:dyDescent="0.2">
      <c r="A5517" s="208" t="s">
        <v>15393</v>
      </c>
      <c r="B5517" s="208" t="s">
        <v>15394</v>
      </c>
      <c r="C5517" s="206"/>
    </row>
    <row r="5518" spans="1:4" x14ac:dyDescent="0.2">
      <c r="A5518" s="208" t="s">
        <v>7301</v>
      </c>
      <c r="B5518" s="208" t="s">
        <v>7302</v>
      </c>
      <c r="C5518" s="206"/>
    </row>
    <row r="5519" spans="1:4" x14ac:dyDescent="0.2">
      <c r="A5519" s="208" t="s">
        <v>7303</v>
      </c>
      <c r="B5519" s="206"/>
      <c r="C5519" s="208" t="s">
        <v>7304</v>
      </c>
      <c r="D5519" s="207" t="s">
        <v>15395</v>
      </c>
    </row>
    <row r="5520" spans="1:4" x14ac:dyDescent="0.2">
      <c r="A5520" s="209" t="s">
        <v>40</v>
      </c>
      <c r="B5520" s="209" t="s">
        <v>7305</v>
      </c>
      <c r="C5520" s="209" t="s">
        <v>7306</v>
      </c>
      <c r="D5520" s="210" t="s">
        <v>7307</v>
      </c>
    </row>
    <row r="5521" spans="1:4" x14ac:dyDescent="0.2">
      <c r="A5521" s="208" t="s">
        <v>7308</v>
      </c>
      <c r="B5521" s="208" t="s">
        <v>7309</v>
      </c>
      <c r="C5521" s="206"/>
    </row>
    <row r="5522" spans="1:4" x14ac:dyDescent="0.2">
      <c r="A5522" s="208" t="s">
        <v>10405</v>
      </c>
      <c r="B5522" s="208" t="s">
        <v>10406</v>
      </c>
      <c r="C5522" s="208" t="s">
        <v>281</v>
      </c>
      <c r="D5522" s="212" t="s">
        <v>20489</v>
      </c>
    </row>
    <row r="5523" spans="1:4" x14ac:dyDescent="0.2">
      <c r="A5523" s="206"/>
      <c r="B5523" s="208" t="s">
        <v>9352</v>
      </c>
      <c r="C5523" s="206"/>
    </row>
    <row r="5524" spans="1:4" x14ac:dyDescent="0.2">
      <c r="A5524" s="208" t="s">
        <v>10408</v>
      </c>
      <c r="B5524" s="208" t="s">
        <v>10409</v>
      </c>
      <c r="C5524" s="208" t="s">
        <v>281</v>
      </c>
      <c r="D5524" s="212" t="s">
        <v>20490</v>
      </c>
    </row>
    <row r="5525" spans="1:4" x14ac:dyDescent="0.2">
      <c r="A5525" s="206"/>
      <c r="B5525" s="208" t="s">
        <v>9352</v>
      </c>
      <c r="C5525" s="206"/>
    </row>
    <row r="5526" spans="1:4" x14ac:dyDescent="0.2">
      <c r="A5526" s="208" t="s">
        <v>10411</v>
      </c>
      <c r="B5526" s="208" t="s">
        <v>10412</v>
      </c>
      <c r="C5526" s="208" t="s">
        <v>281</v>
      </c>
      <c r="D5526" s="212" t="s">
        <v>20491</v>
      </c>
    </row>
    <row r="5527" spans="1:4" x14ac:dyDescent="0.2">
      <c r="A5527" s="206"/>
      <c r="B5527" s="208" t="s">
        <v>9352</v>
      </c>
      <c r="C5527" s="206"/>
    </row>
    <row r="5528" spans="1:4" x14ac:dyDescent="0.2">
      <c r="A5528" s="208" t="s">
        <v>10413</v>
      </c>
      <c r="B5528" s="208" t="s">
        <v>10414</v>
      </c>
      <c r="C5528" s="208" t="s">
        <v>281</v>
      </c>
      <c r="D5528" s="212" t="s">
        <v>20492</v>
      </c>
    </row>
    <row r="5529" spans="1:4" x14ac:dyDescent="0.2">
      <c r="A5529" s="206"/>
      <c r="B5529" s="208" t="s">
        <v>10291</v>
      </c>
      <c r="C5529" s="206"/>
    </row>
    <row r="5530" spans="1:4" x14ac:dyDescent="0.2">
      <c r="A5530" s="208" t="s">
        <v>10416</v>
      </c>
      <c r="B5530" s="208" t="s">
        <v>10417</v>
      </c>
      <c r="C5530" s="208" t="s">
        <v>281</v>
      </c>
      <c r="D5530" s="212" t="s">
        <v>20493</v>
      </c>
    </row>
    <row r="5531" spans="1:4" x14ac:dyDescent="0.2">
      <c r="A5531" s="206"/>
      <c r="B5531" s="208" t="s">
        <v>10291</v>
      </c>
      <c r="C5531" s="206"/>
    </row>
    <row r="5532" spans="1:4" x14ac:dyDescent="0.2">
      <c r="A5532" s="208" t="s">
        <v>10418</v>
      </c>
      <c r="B5532" s="208" t="s">
        <v>10419</v>
      </c>
      <c r="C5532" s="208" t="s">
        <v>281</v>
      </c>
      <c r="D5532" s="212" t="s">
        <v>20494</v>
      </c>
    </row>
    <row r="5533" spans="1:4" x14ac:dyDescent="0.2">
      <c r="A5533" s="206"/>
      <c r="B5533" s="208" t="s">
        <v>10291</v>
      </c>
      <c r="C5533" s="206"/>
    </row>
    <row r="5534" spans="1:4" x14ac:dyDescent="0.2">
      <c r="A5534" s="208" t="s">
        <v>10420</v>
      </c>
      <c r="B5534" s="208" t="s">
        <v>10421</v>
      </c>
      <c r="C5534" s="208" t="s">
        <v>281</v>
      </c>
      <c r="D5534" s="212" t="s">
        <v>20495</v>
      </c>
    </row>
    <row r="5535" spans="1:4" x14ac:dyDescent="0.2">
      <c r="A5535" s="206"/>
      <c r="B5535" s="208" t="s">
        <v>10291</v>
      </c>
      <c r="C5535" s="206"/>
    </row>
    <row r="5536" spans="1:4" x14ac:dyDescent="0.2">
      <c r="A5536" s="208" t="s">
        <v>10422</v>
      </c>
      <c r="B5536" s="208" t="s">
        <v>10423</v>
      </c>
      <c r="C5536" s="208" t="s">
        <v>281</v>
      </c>
      <c r="D5536" s="212" t="s">
        <v>14325</v>
      </c>
    </row>
    <row r="5537" spans="1:4" x14ac:dyDescent="0.2">
      <c r="A5537" s="206"/>
      <c r="B5537" s="208" t="s">
        <v>10291</v>
      </c>
      <c r="C5537" s="206"/>
    </row>
    <row r="5538" spans="1:4" x14ac:dyDescent="0.2">
      <c r="A5538" s="208" t="s">
        <v>10424</v>
      </c>
      <c r="B5538" s="208" t="s">
        <v>10425</v>
      </c>
      <c r="C5538" s="208" t="s">
        <v>281</v>
      </c>
      <c r="D5538" s="212" t="s">
        <v>5835</v>
      </c>
    </row>
    <row r="5539" spans="1:4" x14ac:dyDescent="0.2">
      <c r="A5539" s="206"/>
      <c r="B5539" s="208" t="s">
        <v>9352</v>
      </c>
      <c r="C5539" s="206"/>
    </row>
    <row r="5540" spans="1:4" x14ac:dyDescent="0.2">
      <c r="A5540" s="211">
        <v>83416</v>
      </c>
      <c r="B5540" s="208" t="s">
        <v>10426</v>
      </c>
      <c r="C5540" s="208" t="s">
        <v>281</v>
      </c>
      <c r="D5540" s="212" t="s">
        <v>6102</v>
      </c>
    </row>
    <row r="5541" spans="1:4" x14ac:dyDescent="0.2">
      <c r="A5541" s="206"/>
      <c r="B5541" s="208" t="s">
        <v>10427</v>
      </c>
      <c r="C5541" s="206"/>
    </row>
    <row r="5542" spans="1:4" x14ac:dyDescent="0.2">
      <c r="A5542" s="211">
        <v>83417</v>
      </c>
      <c r="B5542" s="208" t="s">
        <v>10428</v>
      </c>
      <c r="C5542" s="208" t="s">
        <v>281</v>
      </c>
      <c r="D5542" s="212" t="s">
        <v>5760</v>
      </c>
    </row>
    <row r="5543" spans="1:4" x14ac:dyDescent="0.2">
      <c r="A5543" s="206"/>
      <c r="B5543" s="208" t="s">
        <v>10427</v>
      </c>
      <c r="C5543" s="206"/>
    </row>
    <row r="5544" spans="1:4" x14ac:dyDescent="0.2">
      <c r="A5544" s="211">
        <v>83418</v>
      </c>
      <c r="B5544" s="208" t="s">
        <v>10430</v>
      </c>
      <c r="C5544" s="208" t="s">
        <v>281</v>
      </c>
      <c r="D5544" s="212" t="s">
        <v>5755</v>
      </c>
    </row>
    <row r="5545" spans="1:4" x14ac:dyDescent="0.2">
      <c r="A5545" s="206"/>
      <c r="B5545" s="208" t="s">
        <v>10431</v>
      </c>
      <c r="C5545" s="206"/>
    </row>
    <row r="5546" spans="1:4" x14ac:dyDescent="0.2">
      <c r="A5546" s="211">
        <v>83419</v>
      </c>
      <c r="B5546" s="208" t="s">
        <v>10432</v>
      </c>
      <c r="C5546" s="208" t="s">
        <v>281</v>
      </c>
      <c r="D5546" s="212" t="s">
        <v>6555</v>
      </c>
    </row>
    <row r="5547" spans="1:4" x14ac:dyDescent="0.2">
      <c r="A5547" s="206"/>
      <c r="B5547" s="208" t="s">
        <v>10431</v>
      </c>
      <c r="C5547" s="206"/>
    </row>
    <row r="5548" spans="1:4" x14ac:dyDescent="0.2">
      <c r="A5548" s="211">
        <v>83420</v>
      </c>
      <c r="B5548" s="208" t="s">
        <v>10433</v>
      </c>
      <c r="C5548" s="208" t="s">
        <v>281</v>
      </c>
      <c r="D5548" s="212" t="s">
        <v>8303</v>
      </c>
    </row>
    <row r="5549" spans="1:4" x14ac:dyDescent="0.2">
      <c r="A5549" s="206"/>
      <c r="B5549" s="208" t="s">
        <v>10288</v>
      </c>
      <c r="C5549" s="206"/>
    </row>
    <row r="5550" spans="1:4" x14ac:dyDescent="0.2">
      <c r="A5550" s="206"/>
      <c r="B5550" s="206"/>
      <c r="C5550" s="206"/>
    </row>
    <row r="5551" spans="1:4" x14ac:dyDescent="0.2">
      <c r="A5551" s="205" t="s">
        <v>7299</v>
      </c>
      <c r="B5551" s="206"/>
      <c r="C5551" s="206"/>
      <c r="D5551" s="207" t="s">
        <v>16178</v>
      </c>
    </row>
    <row r="5552" spans="1:4" x14ac:dyDescent="0.2">
      <c r="A5552" s="208" t="s">
        <v>7300</v>
      </c>
      <c r="B5552" s="206"/>
      <c r="C5552" s="208" t="s">
        <v>15391</v>
      </c>
    </row>
    <row r="5553" spans="1:4" x14ac:dyDescent="0.2">
      <c r="A5553" s="206"/>
      <c r="B5553" s="206"/>
      <c r="C5553" s="208" t="s">
        <v>15392</v>
      </c>
    </row>
    <row r="5554" spans="1:4" x14ac:dyDescent="0.2">
      <c r="A5554" s="208" t="s">
        <v>15393</v>
      </c>
      <c r="B5554" s="208" t="s">
        <v>15394</v>
      </c>
      <c r="C5554" s="206"/>
    </row>
    <row r="5555" spans="1:4" x14ac:dyDescent="0.2">
      <c r="A5555" s="208" t="s">
        <v>7301</v>
      </c>
      <c r="B5555" s="208" t="s">
        <v>7302</v>
      </c>
      <c r="C5555" s="206"/>
    </row>
    <row r="5556" spans="1:4" x14ac:dyDescent="0.2">
      <c r="A5556" s="208" t="s">
        <v>7303</v>
      </c>
      <c r="B5556" s="206"/>
      <c r="C5556" s="208" t="s">
        <v>7304</v>
      </c>
      <c r="D5556" s="207" t="s">
        <v>15395</v>
      </c>
    </row>
    <row r="5557" spans="1:4" x14ac:dyDescent="0.2">
      <c r="A5557" s="209" t="s">
        <v>40</v>
      </c>
      <c r="B5557" s="209" t="s">
        <v>7305</v>
      </c>
      <c r="C5557" s="209" t="s">
        <v>7306</v>
      </c>
      <c r="D5557" s="210" t="s">
        <v>7307</v>
      </c>
    </row>
    <row r="5558" spans="1:4" x14ac:dyDescent="0.2">
      <c r="A5558" s="208" t="s">
        <v>7476</v>
      </c>
      <c r="B5558" s="208" t="s">
        <v>7477</v>
      </c>
      <c r="C5558" s="206"/>
    </row>
    <row r="5559" spans="1:4" x14ac:dyDescent="0.2">
      <c r="A5559" s="211">
        <v>83421</v>
      </c>
      <c r="B5559" s="208" t="s">
        <v>10434</v>
      </c>
      <c r="C5559" s="208" t="s">
        <v>281</v>
      </c>
      <c r="D5559" s="212" t="s">
        <v>7293</v>
      </c>
    </row>
    <row r="5560" spans="1:4" x14ac:dyDescent="0.2">
      <c r="A5560" s="206"/>
      <c r="B5560" s="208" t="s">
        <v>10288</v>
      </c>
      <c r="C5560" s="206"/>
    </row>
    <row r="5561" spans="1:4" x14ac:dyDescent="0.2">
      <c r="A5561" s="211">
        <v>83422</v>
      </c>
      <c r="B5561" s="208" t="s">
        <v>10435</v>
      </c>
      <c r="C5561" s="208" t="s">
        <v>281</v>
      </c>
      <c r="D5561" s="212" t="s">
        <v>20496</v>
      </c>
    </row>
    <row r="5562" spans="1:4" x14ac:dyDescent="0.2">
      <c r="A5562" s="206"/>
      <c r="B5562" s="208" t="s">
        <v>10288</v>
      </c>
      <c r="C5562" s="206"/>
    </row>
    <row r="5563" spans="1:4" x14ac:dyDescent="0.2">
      <c r="A5563" s="211">
        <v>83423</v>
      </c>
      <c r="B5563" s="208" t="s">
        <v>10437</v>
      </c>
      <c r="C5563" s="208" t="s">
        <v>281</v>
      </c>
      <c r="D5563" s="212" t="s">
        <v>18735</v>
      </c>
    </row>
    <row r="5564" spans="1:4" x14ac:dyDescent="0.2">
      <c r="A5564" s="206"/>
      <c r="B5564" s="208" t="s">
        <v>10288</v>
      </c>
      <c r="C5564" s="206"/>
    </row>
    <row r="5565" spans="1:4" x14ac:dyDescent="0.2">
      <c r="A5565" s="211">
        <v>83424</v>
      </c>
      <c r="B5565" s="208" t="s">
        <v>10438</v>
      </c>
      <c r="C5565" s="208" t="s">
        <v>281</v>
      </c>
      <c r="D5565" s="212" t="s">
        <v>6993</v>
      </c>
    </row>
    <row r="5566" spans="1:4" x14ac:dyDescent="0.2">
      <c r="A5566" s="206"/>
      <c r="B5566" s="208" t="s">
        <v>10288</v>
      </c>
      <c r="C5566" s="206"/>
    </row>
    <row r="5567" spans="1:4" x14ac:dyDescent="0.2">
      <c r="A5567" s="211">
        <v>83425</v>
      </c>
      <c r="B5567" s="208" t="s">
        <v>10440</v>
      </c>
      <c r="C5567" s="208" t="s">
        <v>281</v>
      </c>
      <c r="D5567" s="212" t="s">
        <v>20497</v>
      </c>
    </row>
    <row r="5568" spans="1:4" x14ac:dyDescent="0.2">
      <c r="A5568" s="206"/>
      <c r="B5568" s="208" t="s">
        <v>10288</v>
      </c>
      <c r="C5568" s="206"/>
    </row>
    <row r="5569" spans="1:4" x14ac:dyDescent="0.2">
      <c r="A5569" s="211">
        <v>83431</v>
      </c>
      <c r="B5569" s="208" t="s">
        <v>10441</v>
      </c>
      <c r="C5569" s="208" t="s">
        <v>281</v>
      </c>
      <c r="D5569" s="212" t="s">
        <v>20498</v>
      </c>
    </row>
    <row r="5570" spans="1:4" x14ac:dyDescent="0.2">
      <c r="A5570" s="206"/>
      <c r="B5570" s="208" t="s">
        <v>10288</v>
      </c>
      <c r="C5570" s="206"/>
    </row>
    <row r="5571" spans="1:4" x14ac:dyDescent="0.2">
      <c r="A5571" s="211">
        <v>83432</v>
      </c>
      <c r="B5571" s="208" t="s">
        <v>10443</v>
      </c>
      <c r="C5571" s="208" t="s">
        <v>281</v>
      </c>
      <c r="D5571" s="212" t="s">
        <v>13722</v>
      </c>
    </row>
    <row r="5572" spans="1:4" x14ac:dyDescent="0.2">
      <c r="A5572" s="206"/>
      <c r="B5572" s="208" t="s">
        <v>10427</v>
      </c>
      <c r="C5572" s="206"/>
    </row>
    <row r="5573" spans="1:4" x14ac:dyDescent="0.2">
      <c r="A5573" s="211">
        <v>83433</v>
      </c>
      <c r="B5573" s="208" t="s">
        <v>10444</v>
      </c>
      <c r="C5573" s="208" t="s">
        <v>281</v>
      </c>
      <c r="D5573" s="212" t="s">
        <v>20499</v>
      </c>
    </row>
    <row r="5574" spans="1:4" x14ac:dyDescent="0.2">
      <c r="A5574" s="206"/>
      <c r="B5574" s="208" t="s">
        <v>10427</v>
      </c>
      <c r="C5574" s="206"/>
    </row>
    <row r="5575" spans="1:4" x14ac:dyDescent="0.2">
      <c r="A5575" s="211">
        <v>83434</v>
      </c>
      <c r="B5575" s="208" t="s">
        <v>10445</v>
      </c>
      <c r="C5575" s="208" t="s">
        <v>281</v>
      </c>
      <c r="D5575" s="212" t="s">
        <v>20500</v>
      </c>
    </row>
    <row r="5576" spans="1:4" x14ac:dyDescent="0.2">
      <c r="A5576" s="206"/>
      <c r="B5576" s="208" t="s">
        <v>10427</v>
      </c>
      <c r="C5576" s="206"/>
    </row>
    <row r="5577" spans="1:4" x14ac:dyDescent="0.2">
      <c r="A5577" s="211">
        <v>83435</v>
      </c>
      <c r="B5577" s="208" t="s">
        <v>10446</v>
      </c>
      <c r="C5577" s="208" t="s">
        <v>281</v>
      </c>
      <c r="D5577" s="212" t="s">
        <v>20501</v>
      </c>
    </row>
    <row r="5578" spans="1:4" x14ac:dyDescent="0.2">
      <c r="A5578" s="206"/>
      <c r="B5578" s="208" t="s">
        <v>10427</v>
      </c>
      <c r="C5578" s="206"/>
    </row>
    <row r="5579" spans="1:4" x14ac:dyDescent="0.2">
      <c r="A5579" s="211">
        <v>83436</v>
      </c>
      <c r="B5579" s="208" t="s">
        <v>10447</v>
      </c>
      <c r="C5579" s="208" t="s">
        <v>281</v>
      </c>
      <c r="D5579" s="212" t="s">
        <v>18873</v>
      </c>
    </row>
    <row r="5580" spans="1:4" x14ac:dyDescent="0.2">
      <c r="A5580" s="206"/>
      <c r="B5580" s="208" t="s">
        <v>10427</v>
      </c>
      <c r="C5580" s="206"/>
    </row>
    <row r="5581" spans="1:4" x14ac:dyDescent="0.2">
      <c r="A5581" s="211">
        <v>84682</v>
      </c>
      <c r="B5581" s="208" t="s">
        <v>10448</v>
      </c>
      <c r="C5581" s="208" t="s">
        <v>281</v>
      </c>
      <c r="D5581" s="212" t="s">
        <v>6429</v>
      </c>
    </row>
    <row r="5582" spans="1:4" x14ac:dyDescent="0.2">
      <c r="A5582" s="208" t="s">
        <v>10449</v>
      </c>
      <c r="B5582" s="208" t="s">
        <v>10450</v>
      </c>
      <c r="C5582" s="206"/>
    </row>
    <row r="5583" spans="1:4" x14ac:dyDescent="0.2">
      <c r="A5583" s="211">
        <v>73861</v>
      </c>
      <c r="B5583" s="208" t="s">
        <v>10451</v>
      </c>
      <c r="C5583" s="206"/>
    </row>
    <row r="5584" spans="1:4" x14ac:dyDescent="0.2">
      <c r="A5584" s="208" t="s">
        <v>10452</v>
      </c>
      <c r="B5584" s="208" t="s">
        <v>10453</v>
      </c>
      <c r="C5584" s="208" t="s">
        <v>281</v>
      </c>
      <c r="D5584" s="212" t="s">
        <v>17051</v>
      </c>
    </row>
    <row r="5585" spans="1:4" x14ac:dyDescent="0.2">
      <c r="A5585" s="206"/>
      <c r="B5585" s="208" t="s">
        <v>10319</v>
      </c>
      <c r="C5585" s="206"/>
    </row>
    <row r="5586" spans="1:4" x14ac:dyDescent="0.2">
      <c r="A5586" s="208" t="s">
        <v>10454</v>
      </c>
      <c r="B5586" s="208" t="s">
        <v>10455</v>
      </c>
      <c r="C5586" s="208" t="s">
        <v>281</v>
      </c>
      <c r="D5586" s="212" t="s">
        <v>7122</v>
      </c>
    </row>
    <row r="5587" spans="1:4" x14ac:dyDescent="0.2">
      <c r="A5587" s="206"/>
      <c r="B5587" s="206"/>
      <c r="C5587" s="206"/>
    </row>
    <row r="5588" spans="1:4" x14ac:dyDescent="0.2">
      <c r="A5588" s="205" t="s">
        <v>7299</v>
      </c>
      <c r="B5588" s="206"/>
      <c r="C5588" s="206"/>
      <c r="D5588" s="207" t="s">
        <v>16179</v>
      </c>
    </row>
    <row r="5589" spans="1:4" x14ac:dyDescent="0.2">
      <c r="A5589" s="208" t="s">
        <v>7300</v>
      </c>
      <c r="B5589" s="206"/>
      <c r="C5589" s="208" t="s">
        <v>15391</v>
      </c>
    </row>
    <row r="5590" spans="1:4" x14ac:dyDescent="0.2">
      <c r="A5590" s="206"/>
      <c r="B5590" s="206"/>
      <c r="C5590" s="208" t="s">
        <v>15392</v>
      </c>
    </row>
    <row r="5591" spans="1:4" x14ac:dyDescent="0.2">
      <c r="A5591" s="208" t="s">
        <v>15393</v>
      </c>
      <c r="B5591" s="208" t="s">
        <v>15394</v>
      </c>
      <c r="C5591" s="206"/>
    </row>
    <row r="5592" spans="1:4" x14ac:dyDescent="0.2">
      <c r="A5592" s="208" t="s">
        <v>7301</v>
      </c>
      <c r="B5592" s="208" t="s">
        <v>7302</v>
      </c>
      <c r="C5592" s="206"/>
    </row>
    <row r="5593" spans="1:4" x14ac:dyDescent="0.2">
      <c r="A5593" s="208" t="s">
        <v>7303</v>
      </c>
      <c r="B5593" s="206"/>
      <c r="C5593" s="208" t="s">
        <v>7304</v>
      </c>
      <c r="D5593" s="207" t="s">
        <v>15395</v>
      </c>
    </row>
    <row r="5594" spans="1:4" x14ac:dyDescent="0.2">
      <c r="A5594" s="209" t="s">
        <v>40</v>
      </c>
      <c r="B5594" s="209" t="s">
        <v>7305</v>
      </c>
      <c r="C5594" s="209" t="s">
        <v>7306</v>
      </c>
      <c r="D5594" s="210" t="s">
        <v>7307</v>
      </c>
    </row>
    <row r="5595" spans="1:4" x14ac:dyDescent="0.2">
      <c r="A5595" s="208" t="s">
        <v>7308</v>
      </c>
      <c r="B5595" s="208" t="s">
        <v>7309</v>
      </c>
      <c r="C5595" s="206"/>
    </row>
    <row r="5596" spans="1:4" x14ac:dyDescent="0.2">
      <c r="A5596" s="206"/>
      <c r="B5596" s="208" t="s">
        <v>10319</v>
      </c>
      <c r="C5596" s="206"/>
    </row>
    <row r="5597" spans="1:4" x14ac:dyDescent="0.2">
      <c r="A5597" s="208" t="s">
        <v>10456</v>
      </c>
      <c r="B5597" s="208" t="s">
        <v>10457</v>
      </c>
      <c r="C5597" s="208" t="s">
        <v>281</v>
      </c>
      <c r="D5597" s="212" t="s">
        <v>6348</v>
      </c>
    </row>
    <row r="5598" spans="1:4" x14ac:dyDescent="0.2">
      <c r="A5598" s="206"/>
      <c r="B5598" s="208" t="s">
        <v>10313</v>
      </c>
      <c r="C5598" s="206"/>
    </row>
    <row r="5599" spans="1:4" x14ac:dyDescent="0.2">
      <c r="A5599" s="208" t="s">
        <v>10458</v>
      </c>
      <c r="B5599" s="208" t="s">
        <v>10459</v>
      </c>
      <c r="C5599" s="208" t="s">
        <v>281</v>
      </c>
      <c r="D5599" s="212" t="s">
        <v>5832</v>
      </c>
    </row>
    <row r="5600" spans="1:4" x14ac:dyDescent="0.2">
      <c r="A5600" s="206"/>
      <c r="B5600" s="208" t="s">
        <v>10319</v>
      </c>
      <c r="C5600" s="206"/>
    </row>
    <row r="5601" spans="1:4" x14ac:dyDescent="0.2">
      <c r="A5601" s="208" t="s">
        <v>10460</v>
      </c>
      <c r="B5601" s="208" t="s">
        <v>10461</v>
      </c>
      <c r="C5601" s="208" t="s">
        <v>281</v>
      </c>
      <c r="D5601" s="212" t="s">
        <v>14282</v>
      </c>
    </row>
    <row r="5602" spans="1:4" x14ac:dyDescent="0.2">
      <c r="A5602" s="206"/>
      <c r="B5602" s="208" t="s">
        <v>10462</v>
      </c>
      <c r="C5602" s="206"/>
    </row>
    <row r="5603" spans="1:4" x14ac:dyDescent="0.2">
      <c r="A5603" s="208" t="s">
        <v>10463</v>
      </c>
      <c r="B5603" s="208" t="s">
        <v>10464</v>
      </c>
      <c r="C5603" s="208" t="s">
        <v>281</v>
      </c>
      <c r="D5603" s="212" t="s">
        <v>5987</v>
      </c>
    </row>
    <row r="5604" spans="1:4" x14ac:dyDescent="0.2">
      <c r="A5604" s="206"/>
      <c r="B5604" s="208" t="s">
        <v>10313</v>
      </c>
      <c r="C5604" s="206"/>
    </row>
    <row r="5605" spans="1:4" x14ac:dyDescent="0.2">
      <c r="A5605" s="208" t="s">
        <v>10466</v>
      </c>
      <c r="B5605" s="208" t="s">
        <v>10467</v>
      </c>
      <c r="C5605" s="208" t="s">
        <v>281</v>
      </c>
      <c r="D5605" s="212" t="s">
        <v>6075</v>
      </c>
    </row>
    <row r="5606" spans="1:4" x14ac:dyDescent="0.2">
      <c r="A5606" s="206"/>
      <c r="B5606" s="208" t="s">
        <v>10319</v>
      </c>
      <c r="C5606" s="206"/>
    </row>
    <row r="5607" spans="1:4" x14ac:dyDescent="0.2">
      <c r="A5607" s="208" t="s">
        <v>10468</v>
      </c>
      <c r="B5607" s="208" t="s">
        <v>10469</v>
      </c>
      <c r="C5607" s="208" t="s">
        <v>281</v>
      </c>
      <c r="D5607" s="212" t="s">
        <v>17353</v>
      </c>
    </row>
    <row r="5608" spans="1:4" x14ac:dyDescent="0.2">
      <c r="A5608" s="206"/>
      <c r="B5608" s="208" t="s">
        <v>10319</v>
      </c>
      <c r="C5608" s="206"/>
    </row>
    <row r="5609" spans="1:4" x14ac:dyDescent="0.2">
      <c r="A5609" s="208" t="s">
        <v>10471</v>
      </c>
      <c r="B5609" s="208" t="s">
        <v>10472</v>
      </c>
      <c r="C5609" s="208" t="s">
        <v>281</v>
      </c>
      <c r="D5609" s="212" t="s">
        <v>6395</v>
      </c>
    </row>
    <row r="5610" spans="1:4" x14ac:dyDescent="0.2">
      <c r="A5610" s="206"/>
      <c r="B5610" s="208" t="s">
        <v>10313</v>
      </c>
      <c r="C5610" s="206"/>
    </row>
    <row r="5611" spans="1:4" x14ac:dyDescent="0.2">
      <c r="A5611" s="208" t="s">
        <v>10474</v>
      </c>
      <c r="B5611" s="208" t="s">
        <v>10475</v>
      </c>
      <c r="C5611" s="208" t="s">
        <v>281</v>
      </c>
      <c r="D5611" s="212" t="s">
        <v>6551</v>
      </c>
    </row>
    <row r="5612" spans="1:4" x14ac:dyDescent="0.2">
      <c r="A5612" s="206"/>
      <c r="B5612" s="208" t="s">
        <v>10462</v>
      </c>
      <c r="C5612" s="206"/>
    </row>
    <row r="5613" spans="1:4" x14ac:dyDescent="0.2">
      <c r="A5613" s="208" t="s">
        <v>10476</v>
      </c>
      <c r="B5613" s="208" t="s">
        <v>10477</v>
      </c>
      <c r="C5613" s="208" t="s">
        <v>281</v>
      </c>
      <c r="D5613" s="212" t="s">
        <v>6990</v>
      </c>
    </row>
    <row r="5614" spans="1:4" x14ac:dyDescent="0.2">
      <c r="A5614" s="206"/>
      <c r="B5614" s="208" t="s">
        <v>10462</v>
      </c>
      <c r="C5614" s="206"/>
    </row>
    <row r="5615" spans="1:4" x14ac:dyDescent="0.2">
      <c r="A5615" s="208" t="s">
        <v>10478</v>
      </c>
      <c r="B5615" s="208" t="s">
        <v>10479</v>
      </c>
      <c r="C5615" s="208" t="s">
        <v>281</v>
      </c>
      <c r="D5615" s="212" t="s">
        <v>8043</v>
      </c>
    </row>
    <row r="5616" spans="1:4" x14ac:dyDescent="0.2">
      <c r="A5616" s="206"/>
      <c r="B5616" s="208" t="s">
        <v>10357</v>
      </c>
      <c r="C5616" s="206"/>
    </row>
    <row r="5617" spans="1:4" x14ac:dyDescent="0.2">
      <c r="A5617" s="208" t="s">
        <v>10480</v>
      </c>
      <c r="B5617" s="208" t="s">
        <v>10481</v>
      </c>
      <c r="C5617" s="208" t="s">
        <v>281</v>
      </c>
      <c r="D5617" s="212" t="s">
        <v>6551</v>
      </c>
    </row>
    <row r="5618" spans="1:4" x14ac:dyDescent="0.2">
      <c r="A5618" s="206"/>
      <c r="B5618" s="208" t="s">
        <v>10462</v>
      </c>
      <c r="C5618" s="206"/>
    </row>
    <row r="5619" spans="1:4" x14ac:dyDescent="0.2">
      <c r="A5619" s="208" t="s">
        <v>10482</v>
      </c>
      <c r="B5619" s="208" t="s">
        <v>10483</v>
      </c>
      <c r="C5619" s="208" t="s">
        <v>281</v>
      </c>
      <c r="D5619" s="212" t="s">
        <v>6990</v>
      </c>
    </row>
    <row r="5620" spans="1:4" x14ac:dyDescent="0.2">
      <c r="A5620" s="206"/>
      <c r="B5620" s="208" t="s">
        <v>10462</v>
      </c>
      <c r="C5620" s="206"/>
    </row>
    <row r="5621" spans="1:4" x14ac:dyDescent="0.2">
      <c r="A5621" s="208" t="s">
        <v>10484</v>
      </c>
      <c r="B5621" s="208" t="s">
        <v>10485</v>
      </c>
      <c r="C5621" s="208" t="s">
        <v>281</v>
      </c>
      <c r="D5621" s="212" t="s">
        <v>8043</v>
      </c>
    </row>
    <row r="5622" spans="1:4" x14ac:dyDescent="0.2">
      <c r="A5622" s="206"/>
      <c r="B5622" s="208" t="s">
        <v>10357</v>
      </c>
      <c r="C5622" s="206"/>
    </row>
    <row r="5623" spans="1:4" x14ac:dyDescent="0.2">
      <c r="A5623" s="208" t="s">
        <v>10486</v>
      </c>
      <c r="B5623" s="208" t="s">
        <v>10487</v>
      </c>
      <c r="C5623" s="208" t="s">
        <v>281</v>
      </c>
      <c r="D5623" s="212" t="s">
        <v>20502</v>
      </c>
    </row>
    <row r="5624" spans="1:4" x14ac:dyDescent="0.2">
      <c r="A5624" s="206"/>
      <c r="B5624" s="206"/>
      <c r="C5624" s="206"/>
    </row>
    <row r="5625" spans="1:4" x14ac:dyDescent="0.2">
      <c r="A5625" s="205" t="s">
        <v>7299</v>
      </c>
      <c r="B5625" s="206"/>
      <c r="C5625" s="206"/>
      <c r="D5625" s="207" t="s">
        <v>16180</v>
      </c>
    </row>
    <row r="5626" spans="1:4" x14ac:dyDescent="0.2">
      <c r="A5626" s="208" t="s">
        <v>7300</v>
      </c>
      <c r="B5626" s="206"/>
      <c r="C5626" s="208" t="s">
        <v>15391</v>
      </c>
    </row>
    <row r="5627" spans="1:4" x14ac:dyDescent="0.2">
      <c r="A5627" s="206"/>
      <c r="B5627" s="206"/>
      <c r="C5627" s="208" t="s">
        <v>15392</v>
      </c>
    </row>
    <row r="5628" spans="1:4" x14ac:dyDescent="0.2">
      <c r="A5628" s="208" t="s">
        <v>15393</v>
      </c>
      <c r="B5628" s="208" t="s">
        <v>15394</v>
      </c>
      <c r="C5628" s="206"/>
    </row>
    <row r="5629" spans="1:4" x14ac:dyDescent="0.2">
      <c r="A5629" s="208" t="s">
        <v>7301</v>
      </c>
      <c r="B5629" s="208" t="s">
        <v>7302</v>
      </c>
      <c r="C5629" s="206"/>
    </row>
    <row r="5630" spans="1:4" x14ac:dyDescent="0.2">
      <c r="A5630" s="208" t="s">
        <v>7303</v>
      </c>
      <c r="B5630" s="206"/>
      <c r="C5630" s="208" t="s">
        <v>7304</v>
      </c>
      <c r="D5630" s="207" t="s">
        <v>15395</v>
      </c>
    </row>
    <row r="5631" spans="1:4" x14ac:dyDescent="0.2">
      <c r="A5631" s="209" t="s">
        <v>40</v>
      </c>
      <c r="B5631" s="209" t="s">
        <v>7305</v>
      </c>
      <c r="C5631" s="209" t="s">
        <v>7306</v>
      </c>
      <c r="D5631" s="210" t="s">
        <v>7307</v>
      </c>
    </row>
    <row r="5632" spans="1:4" x14ac:dyDescent="0.2">
      <c r="A5632" s="208" t="s">
        <v>7308</v>
      </c>
      <c r="B5632" s="208" t="s">
        <v>7309</v>
      </c>
      <c r="C5632" s="206"/>
    </row>
    <row r="5633" spans="1:4" x14ac:dyDescent="0.2">
      <c r="A5633" s="206"/>
      <c r="B5633" s="208" t="s">
        <v>10319</v>
      </c>
      <c r="C5633" s="206"/>
    </row>
    <row r="5634" spans="1:4" x14ac:dyDescent="0.2">
      <c r="A5634" s="208" t="s">
        <v>10489</v>
      </c>
      <c r="B5634" s="208" t="s">
        <v>10490</v>
      </c>
      <c r="C5634" s="208" t="s">
        <v>281</v>
      </c>
      <c r="D5634" s="212" t="s">
        <v>20475</v>
      </c>
    </row>
    <row r="5635" spans="1:4" x14ac:dyDescent="0.2">
      <c r="A5635" s="206"/>
      <c r="B5635" s="208" t="s">
        <v>10319</v>
      </c>
      <c r="C5635" s="206"/>
    </row>
    <row r="5636" spans="1:4" x14ac:dyDescent="0.2">
      <c r="A5636" s="208" t="s">
        <v>10492</v>
      </c>
      <c r="B5636" s="208" t="s">
        <v>10493</v>
      </c>
      <c r="C5636" s="208" t="s">
        <v>281</v>
      </c>
      <c r="D5636" s="212" t="s">
        <v>20503</v>
      </c>
    </row>
    <row r="5637" spans="1:4" x14ac:dyDescent="0.2">
      <c r="A5637" s="206"/>
      <c r="B5637" s="208" t="s">
        <v>10313</v>
      </c>
      <c r="C5637" s="206"/>
    </row>
    <row r="5638" spans="1:4" x14ac:dyDescent="0.2">
      <c r="A5638" s="208" t="s">
        <v>10495</v>
      </c>
      <c r="B5638" s="208" t="s">
        <v>10496</v>
      </c>
      <c r="C5638" s="208" t="s">
        <v>281</v>
      </c>
      <c r="D5638" s="212" t="s">
        <v>13324</v>
      </c>
    </row>
    <row r="5639" spans="1:4" x14ac:dyDescent="0.2">
      <c r="A5639" s="206"/>
      <c r="B5639" s="208" t="s">
        <v>10319</v>
      </c>
      <c r="C5639" s="206"/>
    </row>
    <row r="5640" spans="1:4" x14ac:dyDescent="0.2">
      <c r="A5640" s="208" t="s">
        <v>10498</v>
      </c>
      <c r="B5640" s="208" t="s">
        <v>10499</v>
      </c>
      <c r="C5640" s="208" t="s">
        <v>281</v>
      </c>
      <c r="D5640" s="212" t="s">
        <v>5442</v>
      </c>
    </row>
    <row r="5641" spans="1:4" x14ac:dyDescent="0.2">
      <c r="A5641" s="206"/>
      <c r="B5641" s="208" t="s">
        <v>10319</v>
      </c>
      <c r="C5641" s="206"/>
    </row>
    <row r="5642" spans="1:4" x14ac:dyDescent="0.2">
      <c r="A5642" s="208" t="s">
        <v>10500</v>
      </c>
      <c r="B5642" s="208" t="s">
        <v>10501</v>
      </c>
      <c r="C5642" s="208" t="s">
        <v>281</v>
      </c>
      <c r="D5642" s="212" t="s">
        <v>5946</v>
      </c>
    </row>
    <row r="5643" spans="1:4" x14ac:dyDescent="0.2">
      <c r="A5643" s="206"/>
      <c r="B5643" s="208" t="s">
        <v>10313</v>
      </c>
      <c r="C5643" s="206"/>
    </row>
    <row r="5644" spans="1:4" x14ac:dyDescent="0.2">
      <c r="A5644" s="211">
        <v>74043</v>
      </c>
      <c r="B5644" s="208" t="s">
        <v>10503</v>
      </c>
      <c r="C5644" s="206"/>
    </row>
    <row r="5645" spans="1:4" x14ac:dyDescent="0.2">
      <c r="A5645" s="208" t="s">
        <v>10504</v>
      </c>
      <c r="B5645" s="208" t="s">
        <v>10505</v>
      </c>
      <c r="C5645" s="208" t="s">
        <v>281</v>
      </c>
      <c r="D5645" s="212" t="s">
        <v>18483</v>
      </c>
    </row>
    <row r="5646" spans="1:4" x14ac:dyDescent="0.2">
      <c r="A5646" s="208" t="s">
        <v>10506</v>
      </c>
      <c r="B5646" s="208" t="s">
        <v>10507</v>
      </c>
      <c r="C5646" s="208" t="s">
        <v>281</v>
      </c>
      <c r="D5646" s="212" t="s">
        <v>6262</v>
      </c>
    </row>
    <row r="5647" spans="1:4" x14ac:dyDescent="0.2">
      <c r="A5647" s="208" t="s">
        <v>10509</v>
      </c>
      <c r="B5647" s="208" t="s">
        <v>10510</v>
      </c>
      <c r="C5647" s="208" t="s">
        <v>281</v>
      </c>
      <c r="D5647" s="212" t="s">
        <v>20504</v>
      </c>
    </row>
    <row r="5648" spans="1:4" x14ac:dyDescent="0.2">
      <c r="A5648" s="211">
        <v>83386</v>
      </c>
      <c r="B5648" s="208" t="s">
        <v>10512</v>
      </c>
      <c r="C5648" s="208" t="s">
        <v>281</v>
      </c>
      <c r="D5648" s="212" t="s">
        <v>14788</v>
      </c>
    </row>
    <row r="5649" spans="1:4" x14ac:dyDescent="0.2">
      <c r="A5649" s="211">
        <v>83387</v>
      </c>
      <c r="B5649" s="208" t="s">
        <v>10514</v>
      </c>
      <c r="C5649" s="208" t="s">
        <v>281</v>
      </c>
      <c r="D5649" s="212" t="s">
        <v>19883</v>
      </c>
    </row>
    <row r="5650" spans="1:4" x14ac:dyDescent="0.2">
      <c r="A5650" s="211">
        <v>83388</v>
      </c>
      <c r="B5650" s="208" t="s">
        <v>10515</v>
      </c>
      <c r="C5650" s="208" t="s">
        <v>281</v>
      </c>
      <c r="D5650" s="212" t="s">
        <v>13231</v>
      </c>
    </row>
    <row r="5651" spans="1:4" x14ac:dyDescent="0.2">
      <c r="A5651" s="211">
        <v>83438</v>
      </c>
      <c r="B5651" s="208" t="s">
        <v>10516</v>
      </c>
      <c r="C5651" s="208" t="s">
        <v>281</v>
      </c>
      <c r="D5651" s="212" t="s">
        <v>8762</v>
      </c>
    </row>
    <row r="5652" spans="1:4" x14ac:dyDescent="0.2">
      <c r="A5652" s="211">
        <v>83439</v>
      </c>
      <c r="B5652" s="208" t="s">
        <v>10517</v>
      </c>
      <c r="C5652" s="208" t="s">
        <v>281</v>
      </c>
      <c r="D5652" s="212" t="s">
        <v>5636</v>
      </c>
    </row>
    <row r="5653" spans="1:4" x14ac:dyDescent="0.2">
      <c r="A5653" s="211">
        <v>83440</v>
      </c>
      <c r="B5653" s="208" t="s">
        <v>10518</v>
      </c>
      <c r="C5653" s="208" t="s">
        <v>281</v>
      </c>
      <c r="D5653" s="212" t="s">
        <v>18243</v>
      </c>
    </row>
    <row r="5654" spans="1:4" x14ac:dyDescent="0.2">
      <c r="A5654" s="211">
        <v>83442</v>
      </c>
      <c r="B5654" s="208" t="s">
        <v>10519</v>
      </c>
      <c r="C5654" s="208" t="s">
        <v>281</v>
      </c>
      <c r="D5654" s="212" t="s">
        <v>5636</v>
      </c>
    </row>
    <row r="5655" spans="1:4" x14ac:dyDescent="0.2">
      <c r="A5655" s="211">
        <v>83443</v>
      </c>
      <c r="B5655" s="208" t="s">
        <v>10520</v>
      </c>
      <c r="C5655" s="208" t="s">
        <v>281</v>
      </c>
      <c r="D5655" s="212" t="s">
        <v>14066</v>
      </c>
    </row>
    <row r="5656" spans="1:4" x14ac:dyDescent="0.2">
      <c r="A5656" s="211">
        <v>83446</v>
      </c>
      <c r="B5656" s="208" t="s">
        <v>10521</v>
      </c>
      <c r="C5656" s="208" t="s">
        <v>281</v>
      </c>
      <c r="D5656" s="212" t="s">
        <v>20505</v>
      </c>
    </row>
    <row r="5657" spans="1:4" x14ac:dyDescent="0.2">
      <c r="A5657" s="211">
        <v>83447</v>
      </c>
      <c r="B5657" s="208" t="s">
        <v>10522</v>
      </c>
      <c r="C5657" s="208" t="s">
        <v>281</v>
      </c>
      <c r="D5657" s="212" t="s">
        <v>20506</v>
      </c>
    </row>
    <row r="5658" spans="1:4" x14ac:dyDescent="0.2">
      <c r="A5658" s="211">
        <v>83448</v>
      </c>
      <c r="B5658" s="208" t="s">
        <v>10523</v>
      </c>
      <c r="C5658" s="208" t="s">
        <v>281</v>
      </c>
      <c r="D5658" s="212" t="s">
        <v>20507</v>
      </c>
    </row>
    <row r="5659" spans="1:4" x14ac:dyDescent="0.2">
      <c r="A5659" s="211">
        <v>83449</v>
      </c>
      <c r="B5659" s="208" t="s">
        <v>10524</v>
      </c>
      <c r="C5659" s="208" t="s">
        <v>281</v>
      </c>
      <c r="D5659" s="212" t="s">
        <v>20508</v>
      </c>
    </row>
    <row r="5660" spans="1:4" x14ac:dyDescent="0.2">
      <c r="A5660" s="211">
        <v>83450</v>
      </c>
      <c r="B5660" s="208" t="s">
        <v>10525</v>
      </c>
      <c r="C5660" s="208" t="s">
        <v>281</v>
      </c>
      <c r="D5660" s="212" t="s">
        <v>20509</v>
      </c>
    </row>
    <row r="5661" spans="1:4" x14ac:dyDescent="0.2">
      <c r="A5661" s="206"/>
      <c r="B5661" s="206"/>
      <c r="C5661" s="206"/>
    </row>
    <row r="5662" spans="1:4" x14ac:dyDescent="0.2">
      <c r="A5662" s="205" t="s">
        <v>7299</v>
      </c>
      <c r="B5662" s="206"/>
      <c r="C5662" s="206"/>
      <c r="D5662" s="207" t="s">
        <v>16181</v>
      </c>
    </row>
    <row r="5663" spans="1:4" x14ac:dyDescent="0.2">
      <c r="A5663" s="208" t="s">
        <v>7300</v>
      </c>
      <c r="B5663" s="206"/>
      <c r="C5663" s="208" t="s">
        <v>15391</v>
      </c>
    </row>
    <row r="5664" spans="1:4" x14ac:dyDescent="0.2">
      <c r="A5664" s="206"/>
      <c r="B5664" s="206"/>
      <c r="C5664" s="208" t="s">
        <v>15392</v>
      </c>
    </row>
    <row r="5665" spans="1:4" x14ac:dyDescent="0.2">
      <c r="A5665" s="208" t="s">
        <v>15393</v>
      </c>
      <c r="B5665" s="208" t="s">
        <v>15394</v>
      </c>
      <c r="C5665" s="206"/>
    </row>
    <row r="5666" spans="1:4" x14ac:dyDescent="0.2">
      <c r="A5666" s="208" t="s">
        <v>7301</v>
      </c>
      <c r="B5666" s="208" t="s">
        <v>7302</v>
      </c>
      <c r="C5666" s="206"/>
    </row>
    <row r="5667" spans="1:4" x14ac:dyDescent="0.2">
      <c r="A5667" s="208" t="s">
        <v>7303</v>
      </c>
      <c r="B5667" s="206"/>
      <c r="C5667" s="208" t="s">
        <v>7304</v>
      </c>
      <c r="D5667" s="207" t="s">
        <v>15395</v>
      </c>
    </row>
    <row r="5668" spans="1:4" x14ac:dyDescent="0.2">
      <c r="A5668" s="209" t="s">
        <v>40</v>
      </c>
      <c r="B5668" s="209" t="s">
        <v>7305</v>
      </c>
      <c r="C5668" s="209" t="s">
        <v>7306</v>
      </c>
      <c r="D5668" s="210" t="s">
        <v>7307</v>
      </c>
    </row>
    <row r="5669" spans="1:4" x14ac:dyDescent="0.2">
      <c r="A5669" s="208" t="s">
        <v>7476</v>
      </c>
      <c r="B5669" s="208" t="s">
        <v>7477</v>
      </c>
      <c r="C5669" s="206"/>
    </row>
    <row r="5670" spans="1:4" x14ac:dyDescent="0.2">
      <c r="A5670" s="211">
        <v>83451</v>
      </c>
      <c r="B5670" s="208" t="s">
        <v>10526</v>
      </c>
      <c r="C5670" s="208" t="s">
        <v>281</v>
      </c>
      <c r="D5670" s="212" t="s">
        <v>7337</v>
      </c>
    </row>
    <row r="5671" spans="1:4" x14ac:dyDescent="0.2">
      <c r="A5671" s="206"/>
      <c r="B5671" s="208" t="s">
        <v>10528</v>
      </c>
      <c r="C5671" s="206"/>
    </row>
    <row r="5672" spans="1:4" x14ac:dyDescent="0.2">
      <c r="A5672" s="211">
        <v>83452</v>
      </c>
      <c r="B5672" s="208" t="s">
        <v>10529</v>
      </c>
      <c r="C5672" s="208" t="s">
        <v>281</v>
      </c>
      <c r="D5672" s="212" t="s">
        <v>6466</v>
      </c>
    </row>
    <row r="5673" spans="1:4" x14ac:dyDescent="0.2">
      <c r="A5673" s="211">
        <v>83455</v>
      </c>
      <c r="B5673" s="208" t="s">
        <v>10531</v>
      </c>
      <c r="C5673" s="208" t="s">
        <v>281</v>
      </c>
      <c r="D5673" s="212" t="s">
        <v>6350</v>
      </c>
    </row>
    <row r="5674" spans="1:4" x14ac:dyDescent="0.2">
      <c r="A5674" s="211">
        <v>83456</v>
      </c>
      <c r="B5674" s="208" t="s">
        <v>10532</v>
      </c>
      <c r="C5674" s="208" t="s">
        <v>281</v>
      </c>
      <c r="D5674" s="212" t="s">
        <v>19023</v>
      </c>
    </row>
    <row r="5675" spans="1:4" x14ac:dyDescent="0.2">
      <c r="A5675" s="211">
        <v>83457</v>
      </c>
      <c r="B5675" s="208" t="s">
        <v>10533</v>
      </c>
      <c r="C5675" s="208" t="s">
        <v>281</v>
      </c>
      <c r="D5675" s="212" t="s">
        <v>15284</v>
      </c>
    </row>
    <row r="5676" spans="1:4" x14ac:dyDescent="0.2">
      <c r="A5676" s="211">
        <v>83458</v>
      </c>
      <c r="B5676" s="208" t="s">
        <v>10535</v>
      </c>
      <c r="C5676" s="208" t="s">
        <v>281</v>
      </c>
      <c r="D5676" s="212" t="s">
        <v>6562</v>
      </c>
    </row>
    <row r="5677" spans="1:4" x14ac:dyDescent="0.2">
      <c r="A5677" s="211">
        <v>83460</v>
      </c>
      <c r="B5677" s="208" t="s">
        <v>10536</v>
      </c>
      <c r="C5677" s="208" t="s">
        <v>281</v>
      </c>
      <c r="D5677" s="212" t="s">
        <v>19725</v>
      </c>
    </row>
    <row r="5678" spans="1:4" x14ac:dyDescent="0.2">
      <c r="A5678" s="211">
        <v>83461</v>
      </c>
      <c r="B5678" s="208" t="s">
        <v>10537</v>
      </c>
      <c r="C5678" s="208" t="s">
        <v>281</v>
      </c>
      <c r="D5678" s="212" t="s">
        <v>5730</v>
      </c>
    </row>
    <row r="5679" spans="1:4" x14ac:dyDescent="0.2">
      <c r="A5679" s="211">
        <v>83462</v>
      </c>
      <c r="B5679" s="208" t="s">
        <v>10538</v>
      </c>
      <c r="C5679" s="208" t="s">
        <v>281</v>
      </c>
      <c r="D5679" s="212" t="s">
        <v>6948</v>
      </c>
    </row>
    <row r="5680" spans="1:4" x14ac:dyDescent="0.2">
      <c r="A5680" s="211">
        <v>83471</v>
      </c>
      <c r="B5680" s="208" t="s">
        <v>10539</v>
      </c>
      <c r="C5680" s="208" t="s">
        <v>281</v>
      </c>
      <c r="D5680" s="212" t="s">
        <v>6137</v>
      </c>
    </row>
    <row r="5681" spans="1:4" x14ac:dyDescent="0.2">
      <c r="A5681" s="211">
        <v>83472</v>
      </c>
      <c r="B5681" s="208" t="s">
        <v>10541</v>
      </c>
      <c r="C5681" s="208" t="s">
        <v>281</v>
      </c>
      <c r="D5681" s="212" t="s">
        <v>20510</v>
      </c>
    </row>
    <row r="5682" spans="1:4" x14ac:dyDescent="0.2">
      <c r="A5682" s="208" t="s">
        <v>10542</v>
      </c>
      <c r="B5682" s="208" t="s">
        <v>10543</v>
      </c>
      <c r="C5682" s="206"/>
    </row>
    <row r="5683" spans="1:4" x14ac:dyDescent="0.2">
      <c r="A5683" s="211">
        <v>68066</v>
      </c>
      <c r="B5683" s="208" t="s">
        <v>10544</v>
      </c>
      <c r="C5683" s="208" t="s">
        <v>281</v>
      </c>
      <c r="D5683" s="212" t="s">
        <v>20511</v>
      </c>
    </row>
    <row r="5684" spans="1:4" x14ac:dyDescent="0.2">
      <c r="A5684" s="211">
        <v>72319</v>
      </c>
      <c r="B5684" s="208" t="s">
        <v>10545</v>
      </c>
      <c r="C5684" s="208" t="s">
        <v>281</v>
      </c>
      <c r="D5684" s="213" t="s">
        <v>20512</v>
      </c>
    </row>
    <row r="5685" spans="1:4" x14ac:dyDescent="0.2">
      <c r="A5685" s="206"/>
      <c r="B5685" s="208" t="s">
        <v>10546</v>
      </c>
      <c r="C5685" s="206"/>
    </row>
    <row r="5686" spans="1:4" x14ac:dyDescent="0.2">
      <c r="A5686" s="211">
        <v>72341</v>
      </c>
      <c r="B5686" s="208" t="s">
        <v>10547</v>
      </c>
      <c r="C5686" s="208" t="s">
        <v>281</v>
      </c>
      <c r="D5686" s="212" t="s">
        <v>20513</v>
      </c>
    </row>
    <row r="5687" spans="1:4" x14ac:dyDescent="0.2">
      <c r="A5687" s="206"/>
      <c r="B5687" s="208" t="s">
        <v>10548</v>
      </c>
      <c r="C5687" s="206"/>
    </row>
    <row r="5688" spans="1:4" x14ac:dyDescent="0.2">
      <c r="A5688" s="211">
        <v>72343</v>
      </c>
      <c r="B5688" s="208" t="s">
        <v>10549</v>
      </c>
      <c r="C5688" s="208" t="s">
        <v>281</v>
      </c>
      <c r="D5688" s="212" t="s">
        <v>20514</v>
      </c>
    </row>
    <row r="5689" spans="1:4" x14ac:dyDescent="0.2">
      <c r="A5689" s="206"/>
      <c r="B5689" s="208" t="s">
        <v>10548</v>
      </c>
      <c r="C5689" s="206"/>
    </row>
    <row r="5690" spans="1:4" x14ac:dyDescent="0.2">
      <c r="A5690" s="211">
        <v>72344</v>
      </c>
      <c r="B5690" s="208" t="s">
        <v>10550</v>
      </c>
      <c r="C5690" s="208" t="s">
        <v>281</v>
      </c>
      <c r="D5690" s="212" t="s">
        <v>20515</v>
      </c>
    </row>
    <row r="5691" spans="1:4" x14ac:dyDescent="0.2">
      <c r="A5691" s="206"/>
      <c r="B5691" s="208" t="s">
        <v>10548</v>
      </c>
      <c r="C5691" s="206"/>
    </row>
    <row r="5692" spans="1:4" x14ac:dyDescent="0.2">
      <c r="A5692" s="211">
        <v>72345</v>
      </c>
      <c r="B5692" s="208" t="s">
        <v>10552</v>
      </c>
      <c r="C5692" s="208" t="s">
        <v>281</v>
      </c>
      <c r="D5692" s="213" t="s">
        <v>20516</v>
      </c>
    </row>
    <row r="5693" spans="1:4" x14ac:dyDescent="0.2">
      <c r="A5693" s="206"/>
      <c r="B5693" s="208" t="s">
        <v>10548</v>
      </c>
      <c r="C5693" s="206"/>
    </row>
    <row r="5694" spans="1:4" x14ac:dyDescent="0.2">
      <c r="A5694" s="211">
        <v>74052</v>
      </c>
      <c r="B5694" s="208" t="s">
        <v>10553</v>
      </c>
      <c r="C5694" s="206"/>
    </row>
    <row r="5695" spans="1:4" x14ac:dyDescent="0.2">
      <c r="A5695" s="208" t="s">
        <v>10554</v>
      </c>
      <c r="B5695" s="208" t="s">
        <v>10555</v>
      </c>
      <c r="C5695" s="208" t="s">
        <v>281</v>
      </c>
      <c r="D5695" s="213" t="s">
        <v>20517</v>
      </c>
    </row>
    <row r="5696" spans="1:4" x14ac:dyDescent="0.2">
      <c r="A5696" s="206"/>
      <c r="B5696" s="208" t="s">
        <v>10556</v>
      </c>
      <c r="C5696" s="206"/>
    </row>
    <row r="5697" spans="1:4" x14ac:dyDescent="0.2">
      <c r="A5697" s="211">
        <v>74130</v>
      </c>
      <c r="B5697" s="208" t="s">
        <v>10557</v>
      </c>
      <c r="C5697" s="206"/>
    </row>
    <row r="5698" spans="1:4" x14ac:dyDescent="0.2">
      <c r="A5698" s="206"/>
      <c r="B5698" s="206"/>
      <c r="C5698" s="206"/>
    </row>
    <row r="5699" spans="1:4" x14ac:dyDescent="0.2">
      <c r="A5699" s="205" t="s">
        <v>7299</v>
      </c>
      <c r="B5699" s="206"/>
      <c r="C5699" s="206"/>
      <c r="D5699" s="207" t="s">
        <v>16182</v>
      </c>
    </row>
    <row r="5700" spans="1:4" x14ac:dyDescent="0.2">
      <c r="A5700" s="208" t="s">
        <v>7300</v>
      </c>
      <c r="B5700" s="206"/>
      <c r="C5700" s="208" t="s">
        <v>15391</v>
      </c>
    </row>
    <row r="5701" spans="1:4" x14ac:dyDescent="0.2">
      <c r="A5701" s="206"/>
      <c r="B5701" s="206"/>
      <c r="C5701" s="208" t="s">
        <v>15392</v>
      </c>
    </row>
    <row r="5702" spans="1:4" x14ac:dyDescent="0.2">
      <c r="A5702" s="208" t="s">
        <v>15393</v>
      </c>
      <c r="B5702" s="208" t="s">
        <v>15394</v>
      </c>
      <c r="C5702" s="206"/>
    </row>
    <row r="5703" spans="1:4" x14ac:dyDescent="0.2">
      <c r="A5703" s="208" t="s">
        <v>7301</v>
      </c>
      <c r="B5703" s="208" t="s">
        <v>7302</v>
      </c>
      <c r="C5703" s="206"/>
    </row>
    <row r="5704" spans="1:4" x14ac:dyDescent="0.2">
      <c r="A5704" s="208" t="s">
        <v>7303</v>
      </c>
      <c r="B5704" s="206"/>
      <c r="C5704" s="208" t="s">
        <v>7304</v>
      </c>
      <c r="D5704" s="207" t="s">
        <v>15395</v>
      </c>
    </row>
    <row r="5705" spans="1:4" x14ac:dyDescent="0.2">
      <c r="A5705" s="209" t="s">
        <v>40</v>
      </c>
      <c r="B5705" s="209" t="s">
        <v>7305</v>
      </c>
      <c r="C5705" s="209" t="s">
        <v>7306</v>
      </c>
      <c r="D5705" s="210" t="s">
        <v>7307</v>
      </c>
    </row>
    <row r="5706" spans="1:4" x14ac:dyDescent="0.2">
      <c r="A5706" s="208" t="s">
        <v>7308</v>
      </c>
      <c r="B5706" s="208" t="s">
        <v>7309</v>
      </c>
      <c r="C5706" s="206"/>
    </row>
    <row r="5707" spans="1:4" x14ac:dyDescent="0.2">
      <c r="A5707" s="208" t="s">
        <v>10558</v>
      </c>
      <c r="B5707" s="208" t="s">
        <v>10559</v>
      </c>
      <c r="C5707" s="208" t="s">
        <v>281</v>
      </c>
      <c r="D5707" s="212" t="s">
        <v>17582</v>
      </c>
    </row>
    <row r="5708" spans="1:4" x14ac:dyDescent="0.2">
      <c r="A5708" s="206"/>
      <c r="B5708" s="208" t="s">
        <v>10560</v>
      </c>
      <c r="C5708" s="206"/>
    </row>
    <row r="5709" spans="1:4" x14ac:dyDescent="0.2">
      <c r="A5709" s="208" t="s">
        <v>10561</v>
      </c>
      <c r="B5709" s="208" t="s">
        <v>10562</v>
      </c>
      <c r="C5709" s="208" t="s">
        <v>281</v>
      </c>
      <c r="D5709" s="212" t="s">
        <v>20518</v>
      </c>
    </row>
    <row r="5710" spans="1:4" x14ac:dyDescent="0.2">
      <c r="A5710" s="206"/>
      <c r="B5710" s="208" t="s">
        <v>10560</v>
      </c>
      <c r="C5710" s="206"/>
    </row>
    <row r="5711" spans="1:4" x14ac:dyDescent="0.2">
      <c r="A5711" s="208" t="s">
        <v>10563</v>
      </c>
      <c r="B5711" s="208" t="s">
        <v>10564</v>
      </c>
      <c r="C5711" s="208" t="s">
        <v>281</v>
      </c>
      <c r="D5711" s="212" t="s">
        <v>20519</v>
      </c>
    </row>
    <row r="5712" spans="1:4" x14ac:dyDescent="0.2">
      <c r="A5712" s="206"/>
      <c r="B5712" s="208" t="s">
        <v>10565</v>
      </c>
      <c r="C5712" s="206"/>
    </row>
    <row r="5713" spans="1:4" x14ac:dyDescent="0.2">
      <c r="A5713" s="208" t="s">
        <v>10566</v>
      </c>
      <c r="B5713" s="208" t="s">
        <v>10567</v>
      </c>
      <c r="C5713" s="208" t="s">
        <v>281</v>
      </c>
      <c r="D5713" s="212" t="s">
        <v>20520</v>
      </c>
    </row>
    <row r="5714" spans="1:4" x14ac:dyDescent="0.2">
      <c r="A5714" s="206"/>
      <c r="B5714" s="208" t="s">
        <v>10568</v>
      </c>
      <c r="C5714" s="206"/>
    </row>
    <row r="5715" spans="1:4" x14ac:dyDescent="0.2">
      <c r="A5715" s="208" t="s">
        <v>10569</v>
      </c>
      <c r="B5715" s="208" t="s">
        <v>10570</v>
      </c>
      <c r="C5715" s="208" t="s">
        <v>281</v>
      </c>
      <c r="D5715" s="212" t="s">
        <v>20521</v>
      </c>
    </row>
    <row r="5716" spans="1:4" x14ac:dyDescent="0.2">
      <c r="A5716" s="206"/>
      <c r="B5716" s="208" t="s">
        <v>10560</v>
      </c>
      <c r="C5716" s="206"/>
    </row>
    <row r="5717" spans="1:4" x14ac:dyDescent="0.2">
      <c r="A5717" s="208" t="s">
        <v>10572</v>
      </c>
      <c r="B5717" s="208" t="s">
        <v>10573</v>
      </c>
      <c r="C5717" s="208" t="s">
        <v>281</v>
      </c>
      <c r="D5717" s="212" t="s">
        <v>20522</v>
      </c>
    </row>
    <row r="5718" spans="1:4" x14ac:dyDescent="0.2">
      <c r="A5718" s="206"/>
      <c r="B5718" s="208" t="s">
        <v>10574</v>
      </c>
      <c r="C5718" s="206"/>
    </row>
    <row r="5719" spans="1:4" x14ac:dyDescent="0.2">
      <c r="A5719" s="208" t="s">
        <v>10575</v>
      </c>
      <c r="B5719" s="208" t="s">
        <v>10576</v>
      </c>
      <c r="C5719" s="208" t="s">
        <v>281</v>
      </c>
      <c r="D5719" s="212" t="s">
        <v>20523</v>
      </c>
    </row>
    <row r="5720" spans="1:4" x14ac:dyDescent="0.2">
      <c r="A5720" s="206"/>
      <c r="B5720" s="208" t="s">
        <v>9352</v>
      </c>
      <c r="C5720" s="206"/>
    </row>
    <row r="5721" spans="1:4" x14ac:dyDescent="0.2">
      <c r="A5721" s="208" t="s">
        <v>10577</v>
      </c>
      <c r="B5721" s="208" t="s">
        <v>10578</v>
      </c>
      <c r="C5721" s="208" t="s">
        <v>281</v>
      </c>
      <c r="D5721" s="213" t="s">
        <v>20524</v>
      </c>
    </row>
    <row r="5722" spans="1:4" x14ac:dyDescent="0.2">
      <c r="A5722" s="206"/>
      <c r="B5722" s="208" t="s">
        <v>10579</v>
      </c>
      <c r="C5722" s="206"/>
    </row>
    <row r="5723" spans="1:4" x14ac:dyDescent="0.2">
      <c r="A5723" s="208" t="s">
        <v>10580</v>
      </c>
      <c r="B5723" s="208" t="s">
        <v>10581</v>
      </c>
      <c r="C5723" s="208" t="s">
        <v>281</v>
      </c>
      <c r="D5723" s="213" t="s">
        <v>20525</v>
      </c>
    </row>
    <row r="5724" spans="1:4" x14ac:dyDescent="0.2">
      <c r="A5724" s="206"/>
      <c r="B5724" s="208" t="s">
        <v>10579</v>
      </c>
      <c r="C5724" s="206"/>
    </row>
    <row r="5725" spans="1:4" x14ac:dyDescent="0.2">
      <c r="A5725" s="208" t="s">
        <v>10582</v>
      </c>
      <c r="B5725" s="208" t="s">
        <v>10583</v>
      </c>
      <c r="C5725" s="208" t="s">
        <v>281</v>
      </c>
      <c r="D5725" s="212" t="s">
        <v>20526</v>
      </c>
    </row>
    <row r="5726" spans="1:4" x14ac:dyDescent="0.2">
      <c r="A5726" s="206"/>
      <c r="B5726" s="208" t="s">
        <v>10579</v>
      </c>
      <c r="C5726" s="206"/>
    </row>
    <row r="5727" spans="1:4" x14ac:dyDescent="0.2">
      <c r="A5727" s="211">
        <v>74131</v>
      </c>
      <c r="B5727" s="208" t="s">
        <v>10584</v>
      </c>
      <c r="C5727" s="206"/>
    </row>
    <row r="5728" spans="1:4" x14ac:dyDescent="0.2">
      <c r="A5728" s="208" t="s">
        <v>10585</v>
      </c>
      <c r="B5728" s="208" t="s">
        <v>10586</v>
      </c>
      <c r="C5728" s="208" t="s">
        <v>281</v>
      </c>
      <c r="D5728" s="212" t="s">
        <v>20527</v>
      </c>
    </row>
    <row r="5729" spans="1:4" x14ac:dyDescent="0.2">
      <c r="A5729" s="206"/>
      <c r="B5729" s="208" t="s">
        <v>10587</v>
      </c>
      <c r="C5729" s="206"/>
    </row>
    <row r="5730" spans="1:4" x14ac:dyDescent="0.2">
      <c r="A5730" s="206"/>
      <c r="B5730" s="208" t="s">
        <v>9064</v>
      </c>
      <c r="C5730" s="206"/>
    </row>
    <row r="5731" spans="1:4" x14ac:dyDescent="0.2">
      <c r="A5731" s="208" t="s">
        <v>10588</v>
      </c>
      <c r="B5731" s="208" t="s">
        <v>10586</v>
      </c>
      <c r="C5731" s="208" t="s">
        <v>281</v>
      </c>
      <c r="D5731" s="212" t="s">
        <v>20528</v>
      </c>
    </row>
    <row r="5732" spans="1:4" x14ac:dyDescent="0.2">
      <c r="A5732" s="206"/>
      <c r="B5732" s="208" t="s">
        <v>10589</v>
      </c>
      <c r="C5732" s="206"/>
    </row>
    <row r="5733" spans="1:4" x14ac:dyDescent="0.2">
      <c r="A5733" s="206"/>
      <c r="B5733" s="208" t="s">
        <v>10590</v>
      </c>
      <c r="C5733" s="206"/>
    </row>
    <row r="5734" spans="1:4" x14ac:dyDescent="0.2">
      <c r="A5734" s="208" t="s">
        <v>10591</v>
      </c>
      <c r="B5734" s="208" t="s">
        <v>10586</v>
      </c>
      <c r="C5734" s="208" t="s">
        <v>281</v>
      </c>
      <c r="D5734" s="212" t="s">
        <v>20529</v>
      </c>
    </row>
    <row r="5735" spans="1:4" x14ac:dyDescent="0.2">
      <c r="A5735" s="206"/>
      <c r="B5735" s="206"/>
      <c r="C5735" s="206"/>
    </row>
    <row r="5736" spans="1:4" x14ac:dyDescent="0.2">
      <c r="A5736" s="205" t="s">
        <v>7299</v>
      </c>
      <c r="B5736" s="206"/>
      <c r="C5736" s="206"/>
      <c r="D5736" s="207" t="s">
        <v>16183</v>
      </c>
    </row>
    <row r="5737" spans="1:4" x14ac:dyDescent="0.2">
      <c r="A5737" s="208" t="s">
        <v>7300</v>
      </c>
      <c r="B5737" s="206"/>
      <c r="C5737" s="208" t="s">
        <v>15391</v>
      </c>
    </row>
    <row r="5738" spans="1:4" x14ac:dyDescent="0.2">
      <c r="A5738" s="206"/>
      <c r="B5738" s="206"/>
      <c r="C5738" s="208" t="s">
        <v>15392</v>
      </c>
    </row>
    <row r="5739" spans="1:4" x14ac:dyDescent="0.2">
      <c r="A5739" s="208" t="s">
        <v>15393</v>
      </c>
      <c r="B5739" s="208" t="s">
        <v>15394</v>
      </c>
      <c r="C5739" s="206"/>
    </row>
    <row r="5740" spans="1:4" x14ac:dyDescent="0.2">
      <c r="A5740" s="208" t="s">
        <v>7301</v>
      </c>
      <c r="B5740" s="208" t="s">
        <v>7302</v>
      </c>
      <c r="C5740" s="206"/>
    </row>
    <row r="5741" spans="1:4" x14ac:dyDescent="0.2">
      <c r="A5741" s="208" t="s">
        <v>7303</v>
      </c>
      <c r="B5741" s="206"/>
      <c r="C5741" s="208" t="s">
        <v>7304</v>
      </c>
      <c r="D5741" s="207" t="s">
        <v>15395</v>
      </c>
    </row>
    <row r="5742" spans="1:4" x14ac:dyDescent="0.2">
      <c r="A5742" s="209" t="s">
        <v>40</v>
      </c>
      <c r="B5742" s="209" t="s">
        <v>7305</v>
      </c>
      <c r="C5742" s="209" t="s">
        <v>7306</v>
      </c>
      <c r="D5742" s="210" t="s">
        <v>7307</v>
      </c>
    </row>
    <row r="5743" spans="1:4" x14ac:dyDescent="0.2">
      <c r="A5743" s="208" t="s">
        <v>7308</v>
      </c>
      <c r="B5743" s="208" t="s">
        <v>7309</v>
      </c>
      <c r="C5743" s="206"/>
    </row>
    <row r="5744" spans="1:4" x14ac:dyDescent="0.2">
      <c r="A5744" s="206"/>
      <c r="B5744" s="208" t="s">
        <v>10592</v>
      </c>
      <c r="C5744" s="206"/>
    </row>
    <row r="5745" spans="1:4" x14ac:dyDescent="0.2">
      <c r="A5745" s="206"/>
      <c r="B5745" s="208" t="s">
        <v>10590</v>
      </c>
      <c r="C5745" s="206"/>
    </row>
    <row r="5746" spans="1:4" x14ac:dyDescent="0.2">
      <c r="A5746" s="208" t="s">
        <v>10593</v>
      </c>
      <c r="B5746" s="208" t="s">
        <v>10586</v>
      </c>
      <c r="C5746" s="208" t="s">
        <v>281</v>
      </c>
      <c r="D5746" s="212" t="s">
        <v>20530</v>
      </c>
    </row>
    <row r="5747" spans="1:4" x14ac:dyDescent="0.2">
      <c r="A5747" s="206"/>
      <c r="B5747" s="208" t="s">
        <v>10594</v>
      </c>
      <c r="C5747" s="206"/>
    </row>
    <row r="5748" spans="1:4" x14ac:dyDescent="0.2">
      <c r="A5748" s="206"/>
      <c r="B5748" s="208" t="s">
        <v>10590</v>
      </c>
      <c r="C5748" s="206"/>
    </row>
    <row r="5749" spans="1:4" x14ac:dyDescent="0.2">
      <c r="A5749" s="208" t="s">
        <v>10595</v>
      </c>
      <c r="B5749" s="208" t="s">
        <v>10586</v>
      </c>
      <c r="C5749" s="208" t="s">
        <v>281</v>
      </c>
      <c r="D5749" s="212" t="s">
        <v>20531</v>
      </c>
    </row>
    <row r="5750" spans="1:4" x14ac:dyDescent="0.2">
      <c r="A5750" s="206"/>
      <c r="B5750" s="208" t="s">
        <v>10596</v>
      </c>
      <c r="C5750" s="206"/>
    </row>
    <row r="5751" spans="1:4" x14ac:dyDescent="0.2">
      <c r="A5751" s="206"/>
      <c r="B5751" s="208" t="s">
        <v>10590</v>
      </c>
      <c r="C5751" s="206"/>
    </row>
    <row r="5752" spans="1:4" x14ac:dyDescent="0.2">
      <c r="A5752" s="208" t="s">
        <v>10597</v>
      </c>
      <c r="B5752" s="208" t="s">
        <v>10586</v>
      </c>
      <c r="C5752" s="208" t="s">
        <v>281</v>
      </c>
      <c r="D5752" s="213" t="s">
        <v>20532</v>
      </c>
    </row>
    <row r="5753" spans="1:4" x14ac:dyDescent="0.2">
      <c r="A5753" s="206"/>
      <c r="B5753" s="208" t="s">
        <v>10598</v>
      </c>
      <c r="C5753" s="206"/>
    </row>
    <row r="5754" spans="1:4" x14ac:dyDescent="0.2">
      <c r="A5754" s="206"/>
      <c r="B5754" s="208" t="s">
        <v>10590</v>
      </c>
      <c r="C5754" s="206"/>
    </row>
    <row r="5755" spans="1:4" x14ac:dyDescent="0.2">
      <c r="A5755" s="211">
        <v>83372</v>
      </c>
      <c r="B5755" s="208" t="s">
        <v>10599</v>
      </c>
      <c r="C5755" s="208" t="s">
        <v>281</v>
      </c>
      <c r="D5755" s="212" t="s">
        <v>20533</v>
      </c>
    </row>
    <row r="5756" spans="1:4" x14ac:dyDescent="0.2">
      <c r="A5756" s="211">
        <v>83463</v>
      </c>
      <c r="B5756" s="208" t="s">
        <v>10600</v>
      </c>
      <c r="C5756" s="208" t="s">
        <v>281</v>
      </c>
      <c r="D5756" s="212" t="s">
        <v>20534</v>
      </c>
    </row>
    <row r="5757" spans="1:4" x14ac:dyDescent="0.2">
      <c r="A5757" s="206"/>
      <c r="B5757" s="208" t="s">
        <v>10601</v>
      </c>
      <c r="C5757" s="206"/>
    </row>
    <row r="5758" spans="1:4" x14ac:dyDescent="0.2">
      <c r="A5758" s="206"/>
      <c r="B5758" s="208" t="s">
        <v>10602</v>
      </c>
      <c r="C5758" s="206"/>
    </row>
    <row r="5759" spans="1:4" x14ac:dyDescent="0.2">
      <c r="A5759" s="211">
        <v>84402</v>
      </c>
      <c r="B5759" s="208" t="s">
        <v>10603</v>
      </c>
      <c r="C5759" s="208" t="s">
        <v>281</v>
      </c>
      <c r="D5759" s="212" t="s">
        <v>20535</v>
      </c>
    </row>
    <row r="5760" spans="1:4" x14ac:dyDescent="0.2">
      <c r="A5760" s="206"/>
      <c r="B5760" s="208" t="s">
        <v>10604</v>
      </c>
      <c r="C5760" s="206"/>
    </row>
    <row r="5761" spans="1:4" x14ac:dyDescent="0.2">
      <c r="A5761" s="206"/>
      <c r="B5761" s="208" t="s">
        <v>9064</v>
      </c>
      <c r="C5761" s="206"/>
    </row>
    <row r="5762" spans="1:4" x14ac:dyDescent="0.2">
      <c r="A5762" s="208" t="s">
        <v>10605</v>
      </c>
      <c r="B5762" s="208" t="s">
        <v>10606</v>
      </c>
      <c r="C5762" s="206"/>
    </row>
    <row r="5763" spans="1:4" x14ac:dyDescent="0.2">
      <c r="A5763" s="211">
        <v>72331</v>
      </c>
      <c r="B5763" s="208" t="s">
        <v>10607</v>
      </c>
      <c r="C5763" s="208" t="s">
        <v>281</v>
      </c>
      <c r="D5763" s="212" t="s">
        <v>13944</v>
      </c>
    </row>
    <row r="5764" spans="1:4" x14ac:dyDescent="0.2">
      <c r="A5764" s="206"/>
      <c r="B5764" s="208" t="s">
        <v>9354</v>
      </c>
      <c r="C5764" s="206"/>
    </row>
    <row r="5765" spans="1:4" x14ac:dyDescent="0.2">
      <c r="A5765" s="211">
        <v>72332</v>
      </c>
      <c r="B5765" s="208" t="s">
        <v>10609</v>
      </c>
      <c r="C5765" s="208" t="s">
        <v>281</v>
      </c>
      <c r="D5765" s="212" t="s">
        <v>5787</v>
      </c>
    </row>
    <row r="5766" spans="1:4" x14ac:dyDescent="0.2">
      <c r="A5766" s="206"/>
      <c r="B5766" s="208" t="s">
        <v>9352</v>
      </c>
      <c r="C5766" s="206"/>
    </row>
    <row r="5767" spans="1:4" x14ac:dyDescent="0.2">
      <c r="A5767" s="211">
        <v>72333</v>
      </c>
      <c r="B5767" s="208" t="s">
        <v>10611</v>
      </c>
      <c r="C5767" s="208" t="s">
        <v>281</v>
      </c>
      <c r="D5767" s="212" t="s">
        <v>13445</v>
      </c>
    </row>
    <row r="5768" spans="1:4" x14ac:dyDescent="0.2">
      <c r="A5768" s="206"/>
      <c r="B5768" s="208" t="s">
        <v>10291</v>
      </c>
      <c r="C5768" s="206"/>
    </row>
    <row r="5769" spans="1:4" x14ac:dyDescent="0.2">
      <c r="A5769" s="211">
        <v>72334</v>
      </c>
      <c r="B5769" s="208" t="s">
        <v>10612</v>
      </c>
      <c r="C5769" s="208" t="s">
        <v>281</v>
      </c>
      <c r="D5769" s="212" t="s">
        <v>10351</v>
      </c>
    </row>
    <row r="5770" spans="1:4" x14ac:dyDescent="0.2">
      <c r="A5770" s="206"/>
      <c r="B5770" s="208" t="s">
        <v>9352</v>
      </c>
      <c r="C5770" s="206"/>
    </row>
    <row r="5771" spans="1:4" x14ac:dyDescent="0.2">
      <c r="A5771" s="211">
        <v>72335</v>
      </c>
      <c r="B5771" s="208" t="s">
        <v>10613</v>
      </c>
      <c r="C5771" s="208" t="s">
        <v>281</v>
      </c>
      <c r="D5771" s="212" t="s">
        <v>6857</v>
      </c>
    </row>
    <row r="5772" spans="1:4" x14ac:dyDescent="0.2">
      <c r="A5772" s="206"/>
      <c r="B5772" s="206"/>
      <c r="C5772" s="206"/>
    </row>
    <row r="5773" spans="1:4" x14ac:dyDescent="0.2">
      <c r="A5773" s="205" t="s">
        <v>7299</v>
      </c>
      <c r="B5773" s="206"/>
      <c r="C5773" s="206"/>
      <c r="D5773" s="207" t="s">
        <v>16184</v>
      </c>
    </row>
    <row r="5774" spans="1:4" x14ac:dyDescent="0.2">
      <c r="A5774" s="208" t="s">
        <v>7300</v>
      </c>
      <c r="B5774" s="206"/>
      <c r="C5774" s="208" t="s">
        <v>15391</v>
      </c>
    </row>
    <row r="5775" spans="1:4" x14ac:dyDescent="0.2">
      <c r="A5775" s="206"/>
      <c r="B5775" s="206"/>
      <c r="C5775" s="208" t="s">
        <v>15392</v>
      </c>
    </row>
    <row r="5776" spans="1:4" x14ac:dyDescent="0.2">
      <c r="A5776" s="208" t="s">
        <v>15393</v>
      </c>
      <c r="B5776" s="208" t="s">
        <v>15394</v>
      </c>
      <c r="C5776" s="206"/>
    </row>
    <row r="5777" spans="1:4" x14ac:dyDescent="0.2">
      <c r="A5777" s="208" t="s">
        <v>7301</v>
      </c>
      <c r="B5777" s="208" t="s">
        <v>7302</v>
      </c>
      <c r="C5777" s="206"/>
    </row>
    <row r="5778" spans="1:4" x14ac:dyDescent="0.2">
      <c r="A5778" s="208" t="s">
        <v>7303</v>
      </c>
      <c r="B5778" s="206"/>
      <c r="C5778" s="208" t="s">
        <v>7304</v>
      </c>
      <c r="D5778" s="207" t="s">
        <v>15395</v>
      </c>
    </row>
    <row r="5779" spans="1:4" x14ac:dyDescent="0.2">
      <c r="A5779" s="209" t="s">
        <v>40</v>
      </c>
      <c r="B5779" s="209" t="s">
        <v>7305</v>
      </c>
      <c r="C5779" s="209" t="s">
        <v>7306</v>
      </c>
      <c r="D5779" s="210" t="s">
        <v>7307</v>
      </c>
    </row>
    <row r="5780" spans="1:4" x14ac:dyDescent="0.2">
      <c r="A5780" s="208" t="s">
        <v>7476</v>
      </c>
      <c r="B5780" s="208" t="s">
        <v>7477</v>
      </c>
      <c r="C5780" s="206"/>
    </row>
    <row r="5781" spans="1:4" x14ac:dyDescent="0.2">
      <c r="A5781" s="211">
        <v>72336</v>
      </c>
      <c r="B5781" s="208" t="s">
        <v>10614</v>
      </c>
      <c r="C5781" s="208" t="s">
        <v>281</v>
      </c>
      <c r="D5781" s="212" t="s">
        <v>6454</v>
      </c>
    </row>
    <row r="5782" spans="1:4" x14ac:dyDescent="0.2">
      <c r="A5782" s="211">
        <v>72339</v>
      </c>
      <c r="B5782" s="208" t="s">
        <v>10615</v>
      </c>
      <c r="C5782" s="208" t="s">
        <v>281</v>
      </c>
      <c r="D5782" s="212" t="s">
        <v>20536</v>
      </c>
    </row>
    <row r="5783" spans="1:4" x14ac:dyDescent="0.2">
      <c r="A5783" s="211">
        <v>83403</v>
      </c>
      <c r="B5783" s="208" t="s">
        <v>10616</v>
      </c>
      <c r="C5783" s="208" t="s">
        <v>281</v>
      </c>
      <c r="D5783" s="212" t="s">
        <v>20537</v>
      </c>
    </row>
    <row r="5784" spans="1:4" x14ac:dyDescent="0.2">
      <c r="A5784" s="206"/>
      <c r="B5784" s="208" t="s">
        <v>10288</v>
      </c>
      <c r="C5784" s="206"/>
    </row>
    <row r="5785" spans="1:4" x14ac:dyDescent="0.2">
      <c r="A5785" s="211">
        <v>83465</v>
      </c>
      <c r="B5785" s="208" t="s">
        <v>10617</v>
      </c>
      <c r="C5785" s="208" t="s">
        <v>281</v>
      </c>
      <c r="D5785" s="212" t="s">
        <v>20538</v>
      </c>
    </row>
    <row r="5786" spans="1:4" x14ac:dyDescent="0.2">
      <c r="A5786" s="211">
        <v>83466</v>
      </c>
      <c r="B5786" s="208" t="s">
        <v>10618</v>
      </c>
      <c r="C5786" s="208" t="s">
        <v>281</v>
      </c>
      <c r="D5786" s="212" t="s">
        <v>17386</v>
      </c>
    </row>
    <row r="5787" spans="1:4" x14ac:dyDescent="0.2">
      <c r="A5787" s="206"/>
      <c r="B5787" s="208" t="s">
        <v>10288</v>
      </c>
      <c r="C5787" s="206"/>
    </row>
    <row r="5788" spans="1:4" x14ac:dyDescent="0.2">
      <c r="A5788" s="211">
        <v>83467</v>
      </c>
      <c r="B5788" s="208" t="s">
        <v>10620</v>
      </c>
      <c r="C5788" s="208" t="s">
        <v>281</v>
      </c>
      <c r="D5788" s="212" t="s">
        <v>20539</v>
      </c>
    </row>
    <row r="5789" spans="1:4" x14ac:dyDescent="0.2">
      <c r="A5789" s="206"/>
      <c r="B5789" s="208" t="s">
        <v>9352</v>
      </c>
      <c r="C5789" s="206"/>
    </row>
    <row r="5790" spans="1:4" x14ac:dyDescent="0.2">
      <c r="A5790" s="211">
        <v>83540</v>
      </c>
      <c r="B5790" s="208" t="s">
        <v>10621</v>
      </c>
      <c r="C5790" s="208" t="s">
        <v>281</v>
      </c>
      <c r="D5790" s="212" t="s">
        <v>6262</v>
      </c>
    </row>
    <row r="5791" spans="1:4" x14ac:dyDescent="0.2">
      <c r="A5791" s="211">
        <v>83555</v>
      </c>
      <c r="B5791" s="208" t="s">
        <v>10622</v>
      </c>
      <c r="C5791" s="208" t="s">
        <v>281</v>
      </c>
      <c r="D5791" s="212" t="s">
        <v>8018</v>
      </c>
    </row>
    <row r="5792" spans="1:4" x14ac:dyDescent="0.2">
      <c r="A5792" s="206"/>
      <c r="B5792" s="208" t="s">
        <v>10623</v>
      </c>
      <c r="C5792" s="206"/>
    </row>
    <row r="5793" spans="1:4" x14ac:dyDescent="0.2">
      <c r="A5793" s="211">
        <v>83566</v>
      </c>
      <c r="B5793" s="208" t="s">
        <v>10624</v>
      </c>
      <c r="C5793" s="208" t="s">
        <v>281</v>
      </c>
      <c r="D5793" s="212" t="s">
        <v>20540</v>
      </c>
    </row>
    <row r="5794" spans="1:4" x14ac:dyDescent="0.2">
      <c r="A5794" s="211">
        <v>84226</v>
      </c>
      <c r="B5794" s="208" t="s">
        <v>10626</v>
      </c>
      <c r="C5794" s="208" t="s">
        <v>281</v>
      </c>
      <c r="D5794" s="212" t="s">
        <v>20541</v>
      </c>
    </row>
    <row r="5795" spans="1:4" x14ac:dyDescent="0.2">
      <c r="A5795" s="206"/>
      <c r="B5795" s="208" t="s">
        <v>10288</v>
      </c>
      <c r="C5795" s="206"/>
    </row>
    <row r="5796" spans="1:4" x14ac:dyDescent="0.2">
      <c r="A5796" s="211">
        <v>84227</v>
      </c>
      <c r="B5796" s="208" t="s">
        <v>10627</v>
      </c>
      <c r="C5796" s="208" t="s">
        <v>281</v>
      </c>
      <c r="D5796" s="212" t="s">
        <v>20542</v>
      </c>
    </row>
    <row r="5797" spans="1:4" x14ac:dyDescent="0.2">
      <c r="A5797" s="206"/>
      <c r="B5797" s="208" t="s">
        <v>10427</v>
      </c>
      <c r="C5797" s="206"/>
    </row>
    <row r="5798" spans="1:4" x14ac:dyDescent="0.2">
      <c r="A5798" s="211">
        <v>84379</v>
      </c>
      <c r="B5798" s="208" t="s">
        <v>10628</v>
      </c>
      <c r="C5798" s="208" t="s">
        <v>281</v>
      </c>
      <c r="D5798" s="212" t="s">
        <v>20543</v>
      </c>
    </row>
    <row r="5799" spans="1:4" x14ac:dyDescent="0.2">
      <c r="A5799" s="206"/>
      <c r="B5799" s="208" t="s">
        <v>10579</v>
      </c>
      <c r="C5799" s="206"/>
    </row>
    <row r="5800" spans="1:4" x14ac:dyDescent="0.2">
      <c r="A5800" s="211">
        <v>84542</v>
      </c>
      <c r="B5800" s="208" t="s">
        <v>10629</v>
      </c>
      <c r="C5800" s="208" t="s">
        <v>281</v>
      </c>
      <c r="D5800" s="212" t="s">
        <v>20544</v>
      </c>
    </row>
    <row r="5801" spans="1:4" x14ac:dyDescent="0.2">
      <c r="A5801" s="206"/>
      <c r="B5801" s="208" t="s">
        <v>10313</v>
      </c>
      <c r="C5801" s="206"/>
    </row>
    <row r="5802" spans="1:4" x14ac:dyDescent="0.2">
      <c r="A5802" s="211">
        <v>85049</v>
      </c>
      <c r="B5802" s="208" t="s">
        <v>10630</v>
      </c>
      <c r="C5802" s="208" t="s">
        <v>281</v>
      </c>
      <c r="D5802" s="212" t="s">
        <v>19877</v>
      </c>
    </row>
    <row r="5803" spans="1:4" x14ac:dyDescent="0.2">
      <c r="A5803" s="206"/>
      <c r="B5803" s="208" t="s">
        <v>10357</v>
      </c>
      <c r="C5803" s="206"/>
    </row>
    <row r="5804" spans="1:4" x14ac:dyDescent="0.2">
      <c r="A5804" s="208" t="s">
        <v>10631</v>
      </c>
      <c r="B5804" s="208" t="s">
        <v>10632</v>
      </c>
      <c r="C5804" s="206"/>
    </row>
    <row r="5805" spans="1:4" x14ac:dyDescent="0.2">
      <c r="A5805" s="211">
        <v>72248</v>
      </c>
      <c r="B5805" s="208" t="s">
        <v>10633</v>
      </c>
      <c r="C5805" s="208" t="s">
        <v>281</v>
      </c>
      <c r="D5805" s="212" t="s">
        <v>6326</v>
      </c>
    </row>
    <row r="5806" spans="1:4" x14ac:dyDescent="0.2">
      <c r="A5806" s="211">
        <v>72274</v>
      </c>
      <c r="B5806" s="208" t="s">
        <v>10634</v>
      </c>
      <c r="C5806" s="208" t="s">
        <v>281</v>
      </c>
      <c r="D5806" s="212" t="s">
        <v>5803</v>
      </c>
    </row>
    <row r="5807" spans="1:4" x14ac:dyDescent="0.2">
      <c r="A5807" s="211">
        <v>72278</v>
      </c>
      <c r="B5807" s="208" t="s">
        <v>10636</v>
      </c>
      <c r="C5807" s="208" t="s">
        <v>281</v>
      </c>
      <c r="D5807" s="212" t="s">
        <v>20545</v>
      </c>
    </row>
    <row r="5808" spans="1:4" x14ac:dyDescent="0.2">
      <c r="A5808" s="211">
        <v>72280</v>
      </c>
      <c r="B5808" s="208" t="s">
        <v>10637</v>
      </c>
      <c r="C5808" s="208" t="s">
        <v>281</v>
      </c>
      <c r="D5808" s="212" t="s">
        <v>18431</v>
      </c>
    </row>
    <row r="5809" spans="1:4" x14ac:dyDescent="0.2">
      <c r="A5809" s="206"/>
      <c r="B5809" s="206"/>
      <c r="C5809" s="206"/>
    </row>
    <row r="5810" spans="1:4" x14ac:dyDescent="0.2">
      <c r="A5810" s="205" t="s">
        <v>7299</v>
      </c>
      <c r="B5810" s="206"/>
      <c r="C5810" s="206"/>
      <c r="D5810" s="207" t="s">
        <v>16185</v>
      </c>
    </row>
    <row r="5811" spans="1:4" x14ac:dyDescent="0.2">
      <c r="A5811" s="208" t="s">
        <v>7300</v>
      </c>
      <c r="B5811" s="206"/>
      <c r="C5811" s="208" t="s">
        <v>15391</v>
      </c>
    </row>
    <row r="5812" spans="1:4" x14ac:dyDescent="0.2">
      <c r="A5812" s="206"/>
      <c r="B5812" s="206"/>
      <c r="C5812" s="208" t="s">
        <v>15392</v>
      </c>
    </row>
    <row r="5813" spans="1:4" x14ac:dyDescent="0.2">
      <c r="A5813" s="208" t="s">
        <v>15393</v>
      </c>
      <c r="B5813" s="208" t="s">
        <v>15394</v>
      </c>
      <c r="C5813" s="206"/>
    </row>
    <row r="5814" spans="1:4" x14ac:dyDescent="0.2">
      <c r="A5814" s="208" t="s">
        <v>7301</v>
      </c>
      <c r="B5814" s="208" t="s">
        <v>7302</v>
      </c>
      <c r="C5814" s="206"/>
    </row>
    <row r="5815" spans="1:4" x14ac:dyDescent="0.2">
      <c r="A5815" s="208" t="s">
        <v>7303</v>
      </c>
      <c r="B5815" s="206"/>
      <c r="C5815" s="208" t="s">
        <v>7304</v>
      </c>
      <c r="D5815" s="207" t="s">
        <v>15395</v>
      </c>
    </row>
    <row r="5816" spans="1:4" x14ac:dyDescent="0.2">
      <c r="A5816" s="209" t="s">
        <v>40</v>
      </c>
      <c r="B5816" s="209" t="s">
        <v>7305</v>
      </c>
      <c r="C5816" s="209" t="s">
        <v>7306</v>
      </c>
      <c r="D5816" s="210" t="s">
        <v>7307</v>
      </c>
    </row>
    <row r="5817" spans="1:4" x14ac:dyDescent="0.2">
      <c r="A5817" s="208" t="s">
        <v>7308</v>
      </c>
      <c r="B5817" s="208" t="s">
        <v>7309</v>
      </c>
      <c r="C5817" s="206"/>
    </row>
    <row r="5818" spans="1:4" x14ac:dyDescent="0.2">
      <c r="A5818" s="211">
        <v>73738</v>
      </c>
      <c r="B5818" s="208" t="s">
        <v>10639</v>
      </c>
      <c r="C5818" s="206"/>
    </row>
    <row r="5819" spans="1:4" x14ac:dyDescent="0.2">
      <c r="A5819" s="208" t="s">
        <v>10640</v>
      </c>
      <c r="B5819" s="208" t="s">
        <v>10641</v>
      </c>
      <c r="C5819" s="208" t="s">
        <v>281</v>
      </c>
      <c r="D5819" s="212" t="s">
        <v>5819</v>
      </c>
    </row>
    <row r="5820" spans="1:4" x14ac:dyDescent="0.2">
      <c r="A5820" s="211">
        <v>73953</v>
      </c>
      <c r="B5820" s="208" t="s">
        <v>10642</v>
      </c>
      <c r="C5820" s="206"/>
    </row>
    <row r="5821" spans="1:4" x14ac:dyDescent="0.2">
      <c r="A5821" s="208" t="s">
        <v>10643</v>
      </c>
      <c r="B5821" s="208" t="s">
        <v>10644</v>
      </c>
      <c r="C5821" s="208" t="s">
        <v>281</v>
      </c>
      <c r="D5821" s="212" t="s">
        <v>20546</v>
      </c>
    </row>
    <row r="5822" spans="1:4" x14ac:dyDescent="0.2">
      <c r="A5822" s="206"/>
      <c r="B5822" s="208" t="s">
        <v>10645</v>
      </c>
      <c r="C5822" s="206"/>
    </row>
    <row r="5823" spans="1:4" x14ac:dyDescent="0.2">
      <c r="A5823" s="208" t="s">
        <v>10646</v>
      </c>
      <c r="B5823" s="208" t="s">
        <v>10644</v>
      </c>
      <c r="C5823" s="208" t="s">
        <v>281</v>
      </c>
      <c r="D5823" s="212" t="s">
        <v>20547</v>
      </c>
    </row>
    <row r="5824" spans="1:4" x14ac:dyDescent="0.2">
      <c r="A5824" s="206"/>
      <c r="B5824" s="208" t="s">
        <v>10647</v>
      </c>
      <c r="C5824" s="206"/>
    </row>
    <row r="5825" spans="1:4" x14ac:dyDescent="0.2">
      <c r="A5825" s="208" t="s">
        <v>10648</v>
      </c>
      <c r="B5825" s="208" t="s">
        <v>10644</v>
      </c>
      <c r="C5825" s="208" t="s">
        <v>281</v>
      </c>
      <c r="D5825" s="212" t="s">
        <v>20548</v>
      </c>
    </row>
    <row r="5826" spans="1:4" x14ac:dyDescent="0.2">
      <c r="A5826" s="206"/>
      <c r="B5826" s="208" t="s">
        <v>10649</v>
      </c>
      <c r="C5826" s="206"/>
    </row>
    <row r="5827" spans="1:4" x14ac:dyDescent="0.2">
      <c r="A5827" s="208" t="s">
        <v>10650</v>
      </c>
      <c r="B5827" s="208" t="s">
        <v>10644</v>
      </c>
      <c r="C5827" s="208" t="s">
        <v>281</v>
      </c>
      <c r="D5827" s="212" t="s">
        <v>20549</v>
      </c>
    </row>
    <row r="5828" spans="1:4" x14ac:dyDescent="0.2">
      <c r="A5828" s="206"/>
      <c r="B5828" s="208" t="s">
        <v>10651</v>
      </c>
      <c r="C5828" s="206"/>
    </row>
    <row r="5829" spans="1:4" x14ac:dyDescent="0.2">
      <c r="A5829" s="208" t="s">
        <v>10652</v>
      </c>
      <c r="B5829" s="208" t="s">
        <v>10644</v>
      </c>
      <c r="C5829" s="208" t="s">
        <v>281</v>
      </c>
      <c r="D5829" s="212" t="s">
        <v>20550</v>
      </c>
    </row>
    <row r="5830" spans="1:4" x14ac:dyDescent="0.2">
      <c r="A5830" s="206"/>
      <c r="B5830" s="208" t="s">
        <v>10653</v>
      </c>
      <c r="C5830" s="206"/>
    </row>
    <row r="5831" spans="1:4" x14ac:dyDescent="0.2">
      <c r="A5831" s="208" t="s">
        <v>10654</v>
      </c>
      <c r="B5831" s="208" t="s">
        <v>10644</v>
      </c>
      <c r="C5831" s="208" t="s">
        <v>281</v>
      </c>
      <c r="D5831" s="212" t="s">
        <v>20551</v>
      </c>
    </row>
    <row r="5832" spans="1:4" x14ac:dyDescent="0.2">
      <c r="A5832" s="206"/>
      <c r="B5832" s="208" t="s">
        <v>10655</v>
      </c>
      <c r="C5832" s="206"/>
    </row>
    <row r="5833" spans="1:4" x14ac:dyDescent="0.2">
      <c r="A5833" s="208" t="s">
        <v>10656</v>
      </c>
      <c r="B5833" s="208" t="s">
        <v>10644</v>
      </c>
      <c r="C5833" s="208" t="s">
        <v>281</v>
      </c>
      <c r="D5833" s="212" t="s">
        <v>20552</v>
      </c>
    </row>
    <row r="5834" spans="1:4" x14ac:dyDescent="0.2">
      <c r="A5834" s="206"/>
      <c r="B5834" s="208" t="s">
        <v>10657</v>
      </c>
      <c r="C5834" s="206"/>
    </row>
    <row r="5835" spans="1:4" x14ac:dyDescent="0.2">
      <c r="A5835" s="208" t="s">
        <v>10658</v>
      </c>
      <c r="B5835" s="208" t="s">
        <v>10644</v>
      </c>
      <c r="C5835" s="208" t="s">
        <v>281</v>
      </c>
      <c r="D5835" s="212" t="s">
        <v>20553</v>
      </c>
    </row>
    <row r="5836" spans="1:4" x14ac:dyDescent="0.2">
      <c r="A5836" s="206"/>
      <c r="B5836" s="208" t="s">
        <v>10659</v>
      </c>
      <c r="C5836" s="206"/>
    </row>
    <row r="5837" spans="1:4" x14ac:dyDescent="0.2">
      <c r="A5837" s="208" t="s">
        <v>10660</v>
      </c>
      <c r="B5837" s="208" t="s">
        <v>10661</v>
      </c>
      <c r="C5837" s="208" t="s">
        <v>281</v>
      </c>
      <c r="D5837" s="212" t="s">
        <v>20157</v>
      </c>
    </row>
    <row r="5838" spans="1:4" x14ac:dyDescent="0.2">
      <c r="A5838" s="206"/>
      <c r="B5838" s="208" t="s">
        <v>10662</v>
      </c>
      <c r="C5838" s="206"/>
    </row>
    <row r="5839" spans="1:4" x14ac:dyDescent="0.2">
      <c r="A5839" s="211">
        <v>74041</v>
      </c>
      <c r="B5839" s="208" t="s">
        <v>10663</v>
      </c>
      <c r="C5839" s="206"/>
    </row>
    <row r="5840" spans="1:4" x14ac:dyDescent="0.2">
      <c r="A5840" s="208" t="s">
        <v>10664</v>
      </c>
      <c r="B5840" s="208" t="s">
        <v>16186</v>
      </c>
      <c r="C5840" s="208" t="s">
        <v>281</v>
      </c>
      <c r="D5840" s="212" t="s">
        <v>9501</v>
      </c>
    </row>
    <row r="5841" spans="1:4" x14ac:dyDescent="0.2">
      <c r="A5841" s="208" t="s">
        <v>10665</v>
      </c>
      <c r="B5841" s="208" t="s">
        <v>16187</v>
      </c>
      <c r="C5841" s="208" t="s">
        <v>281</v>
      </c>
      <c r="D5841" s="212" t="s">
        <v>9501</v>
      </c>
    </row>
    <row r="5842" spans="1:4" x14ac:dyDescent="0.2">
      <c r="A5842" s="208" t="s">
        <v>16188</v>
      </c>
      <c r="B5842" s="208" t="s">
        <v>16189</v>
      </c>
      <c r="C5842" s="208" t="s">
        <v>281</v>
      </c>
      <c r="D5842" s="212" t="s">
        <v>20554</v>
      </c>
    </row>
    <row r="5843" spans="1:4" x14ac:dyDescent="0.2">
      <c r="A5843" s="206"/>
      <c r="B5843" s="208" t="s">
        <v>16190</v>
      </c>
      <c r="C5843" s="206"/>
    </row>
    <row r="5844" spans="1:4" x14ac:dyDescent="0.2">
      <c r="A5844" s="211">
        <v>74082</v>
      </c>
      <c r="B5844" s="208" t="s">
        <v>10667</v>
      </c>
      <c r="C5844" s="206"/>
    </row>
    <row r="5845" spans="1:4" x14ac:dyDescent="0.2">
      <c r="A5845" s="208" t="s">
        <v>10668</v>
      </c>
      <c r="B5845" s="208" t="s">
        <v>10669</v>
      </c>
      <c r="C5845" s="208" t="s">
        <v>281</v>
      </c>
      <c r="D5845" s="212" t="s">
        <v>20555</v>
      </c>
    </row>
    <row r="5846" spans="1:4" x14ac:dyDescent="0.2">
      <c r="A5846" s="206"/>
      <c r="B5846" s="206"/>
      <c r="C5846" s="206"/>
    </row>
    <row r="5847" spans="1:4" x14ac:dyDescent="0.2">
      <c r="A5847" s="205" t="s">
        <v>7299</v>
      </c>
      <c r="B5847" s="206"/>
      <c r="C5847" s="206"/>
      <c r="D5847" s="207" t="s">
        <v>16191</v>
      </c>
    </row>
    <row r="5848" spans="1:4" x14ac:dyDescent="0.2">
      <c r="A5848" s="208" t="s">
        <v>7300</v>
      </c>
      <c r="B5848" s="206"/>
      <c r="C5848" s="208" t="s">
        <v>15391</v>
      </c>
    </row>
    <row r="5849" spans="1:4" x14ac:dyDescent="0.2">
      <c r="A5849" s="206"/>
      <c r="B5849" s="206"/>
      <c r="C5849" s="208" t="s">
        <v>15392</v>
      </c>
    </row>
    <row r="5850" spans="1:4" x14ac:dyDescent="0.2">
      <c r="A5850" s="208" t="s">
        <v>15393</v>
      </c>
      <c r="B5850" s="208" t="s">
        <v>15394</v>
      </c>
      <c r="C5850" s="206"/>
    </row>
    <row r="5851" spans="1:4" x14ac:dyDescent="0.2">
      <c r="A5851" s="208" t="s">
        <v>7301</v>
      </c>
      <c r="B5851" s="208" t="s">
        <v>7302</v>
      </c>
      <c r="C5851" s="206"/>
    </row>
    <row r="5852" spans="1:4" x14ac:dyDescent="0.2">
      <c r="A5852" s="208" t="s">
        <v>7303</v>
      </c>
      <c r="B5852" s="206"/>
      <c r="C5852" s="208" t="s">
        <v>7304</v>
      </c>
      <c r="D5852" s="207" t="s">
        <v>15395</v>
      </c>
    </row>
    <row r="5853" spans="1:4" x14ac:dyDescent="0.2">
      <c r="A5853" s="209" t="s">
        <v>40</v>
      </c>
      <c r="B5853" s="209" t="s">
        <v>7305</v>
      </c>
      <c r="C5853" s="209" t="s">
        <v>7306</v>
      </c>
      <c r="D5853" s="210" t="s">
        <v>7307</v>
      </c>
    </row>
    <row r="5854" spans="1:4" x14ac:dyDescent="0.2">
      <c r="A5854" s="208" t="s">
        <v>7308</v>
      </c>
      <c r="B5854" s="208" t="s">
        <v>7309</v>
      </c>
      <c r="C5854" s="206"/>
    </row>
    <row r="5855" spans="1:4" x14ac:dyDescent="0.2">
      <c r="A5855" s="206"/>
      <c r="B5855" s="208" t="s">
        <v>10670</v>
      </c>
      <c r="C5855" s="206"/>
    </row>
    <row r="5856" spans="1:4" x14ac:dyDescent="0.2">
      <c r="A5856" s="211">
        <v>74094</v>
      </c>
      <c r="B5856" s="208" t="s">
        <v>10671</v>
      </c>
      <c r="C5856" s="206"/>
    </row>
    <row r="5857" spans="1:4" x14ac:dyDescent="0.2">
      <c r="A5857" s="208" t="s">
        <v>10672</v>
      </c>
      <c r="B5857" s="208" t="s">
        <v>10673</v>
      </c>
      <c r="C5857" s="208" t="s">
        <v>281</v>
      </c>
      <c r="D5857" s="212" t="s">
        <v>6961</v>
      </c>
    </row>
    <row r="5858" spans="1:4" x14ac:dyDescent="0.2">
      <c r="A5858" s="211">
        <v>83389</v>
      </c>
      <c r="B5858" s="208" t="s">
        <v>10675</v>
      </c>
      <c r="C5858" s="208" t="s">
        <v>281</v>
      </c>
      <c r="D5858" s="212" t="s">
        <v>18483</v>
      </c>
    </row>
    <row r="5859" spans="1:4" x14ac:dyDescent="0.2">
      <c r="A5859" s="206"/>
      <c r="B5859" s="208" t="s">
        <v>10310</v>
      </c>
      <c r="C5859" s="206"/>
    </row>
    <row r="5860" spans="1:4" x14ac:dyDescent="0.2">
      <c r="A5860" s="211">
        <v>83390</v>
      </c>
      <c r="B5860" s="208" t="s">
        <v>10676</v>
      </c>
      <c r="C5860" s="208" t="s">
        <v>281</v>
      </c>
      <c r="D5860" s="212" t="s">
        <v>20556</v>
      </c>
    </row>
    <row r="5861" spans="1:4" x14ac:dyDescent="0.2">
      <c r="A5861" s="206"/>
      <c r="B5861" s="208" t="s">
        <v>10310</v>
      </c>
      <c r="C5861" s="206"/>
    </row>
    <row r="5862" spans="1:4" x14ac:dyDescent="0.2">
      <c r="A5862" s="211">
        <v>83391</v>
      </c>
      <c r="B5862" s="208" t="s">
        <v>10678</v>
      </c>
      <c r="C5862" s="208" t="s">
        <v>281</v>
      </c>
      <c r="D5862" s="212" t="s">
        <v>18405</v>
      </c>
    </row>
    <row r="5863" spans="1:4" x14ac:dyDescent="0.2">
      <c r="A5863" s="206"/>
      <c r="B5863" s="208" t="s">
        <v>10319</v>
      </c>
      <c r="C5863" s="206"/>
    </row>
    <row r="5864" spans="1:4" x14ac:dyDescent="0.2">
      <c r="A5864" s="211">
        <v>83392</v>
      </c>
      <c r="B5864" s="208" t="s">
        <v>10679</v>
      </c>
      <c r="C5864" s="208" t="s">
        <v>281</v>
      </c>
      <c r="D5864" s="212" t="s">
        <v>14071</v>
      </c>
    </row>
    <row r="5865" spans="1:4" x14ac:dyDescent="0.2">
      <c r="A5865" s="206"/>
      <c r="B5865" s="208" t="s">
        <v>10319</v>
      </c>
      <c r="C5865" s="206"/>
    </row>
    <row r="5866" spans="1:4" x14ac:dyDescent="0.2">
      <c r="A5866" s="211">
        <v>83393</v>
      </c>
      <c r="B5866" s="208" t="s">
        <v>10681</v>
      </c>
      <c r="C5866" s="208" t="s">
        <v>281</v>
      </c>
      <c r="D5866" s="212" t="s">
        <v>15085</v>
      </c>
    </row>
    <row r="5867" spans="1:4" x14ac:dyDescent="0.2">
      <c r="A5867" s="206"/>
      <c r="B5867" s="208" t="s">
        <v>10319</v>
      </c>
      <c r="C5867" s="206"/>
    </row>
    <row r="5868" spans="1:4" x14ac:dyDescent="0.2">
      <c r="A5868" s="211">
        <v>83468</v>
      </c>
      <c r="B5868" s="208" t="s">
        <v>10683</v>
      </c>
      <c r="C5868" s="208" t="s">
        <v>281</v>
      </c>
      <c r="D5868" s="212" t="s">
        <v>20557</v>
      </c>
    </row>
    <row r="5869" spans="1:4" x14ac:dyDescent="0.2">
      <c r="A5869" s="211">
        <v>83469</v>
      </c>
      <c r="B5869" s="208" t="s">
        <v>10684</v>
      </c>
      <c r="C5869" s="208" t="s">
        <v>281</v>
      </c>
      <c r="D5869" s="212" t="s">
        <v>20557</v>
      </c>
    </row>
    <row r="5870" spans="1:4" x14ac:dyDescent="0.2">
      <c r="A5870" s="211">
        <v>83470</v>
      </c>
      <c r="B5870" s="208" t="s">
        <v>10685</v>
      </c>
      <c r="C5870" s="208" t="s">
        <v>281</v>
      </c>
      <c r="D5870" s="212" t="s">
        <v>6237</v>
      </c>
    </row>
    <row r="5871" spans="1:4" x14ac:dyDescent="0.2">
      <c r="A5871" s="208" t="s">
        <v>10686</v>
      </c>
      <c r="B5871" s="208" t="s">
        <v>10687</v>
      </c>
      <c r="C5871" s="206"/>
    </row>
    <row r="5872" spans="1:4" x14ac:dyDescent="0.2">
      <c r="A5872" s="211">
        <v>9540</v>
      </c>
      <c r="B5872" s="208" t="s">
        <v>10688</v>
      </c>
      <c r="C5872" s="208" t="s">
        <v>281</v>
      </c>
      <c r="D5872" s="212" t="s">
        <v>20558</v>
      </c>
    </row>
    <row r="5873" spans="1:4" x14ac:dyDescent="0.2">
      <c r="A5873" s="206"/>
      <c r="B5873" s="208" t="s">
        <v>10689</v>
      </c>
      <c r="C5873" s="206"/>
    </row>
    <row r="5874" spans="1:4" x14ac:dyDescent="0.2">
      <c r="A5874" s="211">
        <v>41598</v>
      </c>
      <c r="B5874" s="208" t="s">
        <v>10690</v>
      </c>
      <c r="C5874" s="208" t="s">
        <v>281</v>
      </c>
      <c r="D5874" s="213" t="s">
        <v>20559</v>
      </c>
    </row>
    <row r="5875" spans="1:4" x14ac:dyDescent="0.2">
      <c r="A5875" s="206"/>
      <c r="B5875" s="208" t="s">
        <v>10691</v>
      </c>
      <c r="C5875" s="206"/>
    </row>
    <row r="5876" spans="1:4" x14ac:dyDescent="0.2">
      <c r="A5876" s="211">
        <v>72941</v>
      </c>
      <c r="B5876" s="208" t="s">
        <v>10692</v>
      </c>
      <c r="C5876" s="208" t="s">
        <v>281</v>
      </c>
      <c r="D5876" s="212" t="s">
        <v>20560</v>
      </c>
    </row>
    <row r="5877" spans="1:4" x14ac:dyDescent="0.2">
      <c r="A5877" s="206"/>
      <c r="B5877" s="208" t="s">
        <v>10579</v>
      </c>
      <c r="C5877" s="206"/>
    </row>
    <row r="5878" spans="1:4" x14ac:dyDescent="0.2">
      <c r="A5878" s="211">
        <v>73624</v>
      </c>
      <c r="B5878" s="208" t="s">
        <v>10693</v>
      </c>
      <c r="C5878" s="208" t="s">
        <v>281</v>
      </c>
      <c r="D5878" s="212" t="s">
        <v>20561</v>
      </c>
    </row>
    <row r="5879" spans="1:4" x14ac:dyDescent="0.2">
      <c r="A5879" s="211">
        <v>73767</v>
      </c>
      <c r="B5879" s="208" t="s">
        <v>10694</v>
      </c>
      <c r="C5879" s="206"/>
    </row>
    <row r="5880" spans="1:4" x14ac:dyDescent="0.2">
      <c r="A5880" s="208" t="s">
        <v>10695</v>
      </c>
      <c r="B5880" s="208" t="s">
        <v>10696</v>
      </c>
      <c r="C5880" s="208" t="s">
        <v>281</v>
      </c>
      <c r="D5880" s="212" t="s">
        <v>12323</v>
      </c>
    </row>
    <row r="5881" spans="1:4" x14ac:dyDescent="0.2">
      <c r="A5881" s="206"/>
      <c r="B5881" s="208" t="s">
        <v>10698</v>
      </c>
      <c r="C5881" s="206"/>
    </row>
    <row r="5882" spans="1:4" x14ac:dyDescent="0.2">
      <c r="A5882" s="208" t="s">
        <v>10699</v>
      </c>
      <c r="B5882" s="208" t="s">
        <v>10700</v>
      </c>
      <c r="C5882" s="208" t="s">
        <v>281</v>
      </c>
      <c r="D5882" s="212" t="s">
        <v>7100</v>
      </c>
    </row>
    <row r="5883" spans="1:4" x14ac:dyDescent="0.2">
      <c r="A5883" s="206"/>
      <c r="B5883" s="206"/>
      <c r="C5883" s="206"/>
    </row>
    <row r="5884" spans="1:4" x14ac:dyDescent="0.2">
      <c r="A5884" s="205" t="s">
        <v>7299</v>
      </c>
      <c r="B5884" s="206"/>
      <c r="C5884" s="206"/>
      <c r="D5884" s="207" t="s">
        <v>16192</v>
      </c>
    </row>
    <row r="5885" spans="1:4" x14ac:dyDescent="0.2">
      <c r="A5885" s="208" t="s">
        <v>7300</v>
      </c>
      <c r="B5885" s="206"/>
      <c r="C5885" s="208" t="s">
        <v>15391</v>
      </c>
    </row>
    <row r="5886" spans="1:4" x14ac:dyDescent="0.2">
      <c r="A5886" s="206"/>
      <c r="B5886" s="206"/>
      <c r="C5886" s="208" t="s">
        <v>15392</v>
      </c>
    </row>
    <row r="5887" spans="1:4" x14ac:dyDescent="0.2">
      <c r="A5887" s="208" t="s">
        <v>15393</v>
      </c>
      <c r="B5887" s="208" t="s">
        <v>15394</v>
      </c>
      <c r="C5887" s="206"/>
    </row>
    <row r="5888" spans="1:4" x14ac:dyDescent="0.2">
      <c r="A5888" s="208" t="s">
        <v>7301</v>
      </c>
      <c r="B5888" s="208" t="s">
        <v>7302</v>
      </c>
      <c r="C5888" s="206"/>
    </row>
    <row r="5889" spans="1:4" x14ac:dyDescent="0.2">
      <c r="A5889" s="208" t="s">
        <v>7303</v>
      </c>
      <c r="B5889" s="206"/>
      <c r="C5889" s="208" t="s">
        <v>7304</v>
      </c>
      <c r="D5889" s="207" t="s">
        <v>15395</v>
      </c>
    </row>
    <row r="5890" spans="1:4" x14ac:dyDescent="0.2">
      <c r="A5890" s="209" t="s">
        <v>40</v>
      </c>
      <c r="B5890" s="209" t="s">
        <v>7305</v>
      </c>
      <c r="C5890" s="209" t="s">
        <v>7306</v>
      </c>
      <c r="D5890" s="210" t="s">
        <v>7307</v>
      </c>
    </row>
    <row r="5891" spans="1:4" x14ac:dyDescent="0.2">
      <c r="A5891" s="208" t="s">
        <v>7308</v>
      </c>
      <c r="B5891" s="208" t="s">
        <v>7309</v>
      </c>
      <c r="C5891" s="206"/>
    </row>
    <row r="5892" spans="1:4" x14ac:dyDescent="0.2">
      <c r="A5892" s="206"/>
      <c r="B5892" s="208" t="s">
        <v>10702</v>
      </c>
      <c r="C5892" s="206"/>
    </row>
    <row r="5893" spans="1:4" x14ac:dyDescent="0.2">
      <c r="A5893" s="208" t="s">
        <v>10703</v>
      </c>
      <c r="B5893" s="208" t="s">
        <v>10704</v>
      </c>
      <c r="C5893" s="208" t="s">
        <v>281</v>
      </c>
      <c r="D5893" s="212" t="s">
        <v>16952</v>
      </c>
    </row>
    <row r="5894" spans="1:4" x14ac:dyDescent="0.2">
      <c r="A5894" s="206"/>
      <c r="B5894" s="208" t="s">
        <v>10705</v>
      </c>
      <c r="C5894" s="206"/>
    </row>
    <row r="5895" spans="1:4" x14ac:dyDescent="0.2">
      <c r="A5895" s="208" t="s">
        <v>10706</v>
      </c>
      <c r="B5895" s="208" t="s">
        <v>10707</v>
      </c>
      <c r="C5895" s="208" t="s">
        <v>281</v>
      </c>
      <c r="D5895" s="212" t="s">
        <v>7037</v>
      </c>
    </row>
    <row r="5896" spans="1:4" x14ac:dyDescent="0.2">
      <c r="A5896" s="206"/>
      <c r="B5896" s="208" t="s">
        <v>10708</v>
      </c>
      <c r="C5896" s="206"/>
    </row>
    <row r="5897" spans="1:4" x14ac:dyDescent="0.2">
      <c r="A5897" s="208" t="s">
        <v>10709</v>
      </c>
      <c r="B5897" s="208" t="s">
        <v>10710</v>
      </c>
      <c r="C5897" s="208" t="s">
        <v>281</v>
      </c>
      <c r="D5897" s="212" t="s">
        <v>6299</v>
      </c>
    </row>
    <row r="5898" spans="1:4" x14ac:dyDescent="0.2">
      <c r="A5898" s="206"/>
      <c r="B5898" s="208" t="s">
        <v>10711</v>
      </c>
      <c r="C5898" s="206"/>
    </row>
    <row r="5899" spans="1:4" x14ac:dyDescent="0.2">
      <c r="A5899" s="211">
        <v>73781</v>
      </c>
      <c r="B5899" s="208" t="s">
        <v>10712</v>
      </c>
      <c r="C5899" s="206"/>
    </row>
    <row r="5900" spans="1:4" x14ac:dyDescent="0.2">
      <c r="A5900" s="208" t="s">
        <v>10713</v>
      </c>
      <c r="B5900" s="208" t="s">
        <v>10714</v>
      </c>
      <c r="C5900" s="208" t="s">
        <v>281</v>
      </c>
      <c r="D5900" s="212" t="s">
        <v>20562</v>
      </c>
    </row>
    <row r="5901" spans="1:4" x14ac:dyDescent="0.2">
      <c r="A5901" s="206"/>
      <c r="B5901" s="208" t="s">
        <v>10715</v>
      </c>
      <c r="C5901" s="206"/>
    </row>
    <row r="5902" spans="1:4" x14ac:dyDescent="0.2">
      <c r="A5902" s="208" t="s">
        <v>10716</v>
      </c>
      <c r="B5902" s="208" t="s">
        <v>10717</v>
      </c>
      <c r="C5902" s="208" t="s">
        <v>281</v>
      </c>
      <c r="D5902" s="212" t="s">
        <v>20563</v>
      </c>
    </row>
    <row r="5903" spans="1:4" x14ac:dyDescent="0.2">
      <c r="A5903" s="206"/>
      <c r="B5903" s="208" t="s">
        <v>10718</v>
      </c>
      <c r="C5903" s="206"/>
    </row>
    <row r="5904" spans="1:4" x14ac:dyDescent="0.2">
      <c r="A5904" s="208" t="s">
        <v>10719</v>
      </c>
      <c r="B5904" s="208" t="s">
        <v>10720</v>
      </c>
      <c r="C5904" s="208" t="s">
        <v>281</v>
      </c>
      <c r="D5904" s="212" t="s">
        <v>20564</v>
      </c>
    </row>
    <row r="5905" spans="1:4" x14ac:dyDescent="0.2">
      <c r="A5905" s="206"/>
      <c r="B5905" s="208" t="s">
        <v>10721</v>
      </c>
      <c r="C5905" s="206"/>
    </row>
    <row r="5906" spans="1:4" x14ac:dyDescent="0.2">
      <c r="A5906" s="211">
        <v>88543</v>
      </c>
      <c r="B5906" s="208" t="s">
        <v>10722</v>
      </c>
      <c r="C5906" s="208" t="s">
        <v>281</v>
      </c>
      <c r="D5906" s="212" t="s">
        <v>20565</v>
      </c>
    </row>
    <row r="5907" spans="1:4" x14ac:dyDescent="0.2">
      <c r="A5907" s="206"/>
      <c r="B5907" s="208" t="s">
        <v>10718</v>
      </c>
      <c r="C5907" s="206"/>
    </row>
    <row r="5908" spans="1:4" x14ac:dyDescent="0.2">
      <c r="A5908" s="211">
        <v>88544</v>
      </c>
      <c r="B5908" s="208" t="s">
        <v>10723</v>
      </c>
      <c r="C5908" s="208" t="s">
        <v>281</v>
      </c>
      <c r="D5908" s="212" t="s">
        <v>20566</v>
      </c>
    </row>
    <row r="5909" spans="1:4" x14ac:dyDescent="0.2">
      <c r="A5909" s="206"/>
      <c r="B5909" s="208" t="s">
        <v>10725</v>
      </c>
      <c r="C5909" s="206"/>
    </row>
    <row r="5910" spans="1:4" x14ac:dyDescent="0.2">
      <c r="A5910" s="211">
        <v>88545</v>
      </c>
      <c r="B5910" s="208" t="s">
        <v>10726</v>
      </c>
      <c r="C5910" s="208" t="s">
        <v>281</v>
      </c>
      <c r="D5910" s="212" t="s">
        <v>20567</v>
      </c>
    </row>
    <row r="5911" spans="1:4" x14ac:dyDescent="0.2">
      <c r="A5911" s="206"/>
      <c r="B5911" s="208" t="s">
        <v>10727</v>
      </c>
      <c r="C5911" s="206"/>
    </row>
    <row r="5912" spans="1:4" x14ac:dyDescent="0.2">
      <c r="A5912" s="208" t="s">
        <v>10728</v>
      </c>
      <c r="B5912" s="208" t="s">
        <v>10729</v>
      </c>
      <c r="C5912" s="206"/>
    </row>
    <row r="5913" spans="1:4" x14ac:dyDescent="0.2">
      <c r="A5913" s="211">
        <v>73783</v>
      </c>
      <c r="B5913" s="208" t="s">
        <v>10730</v>
      </c>
      <c r="C5913" s="206"/>
    </row>
    <row r="5914" spans="1:4" x14ac:dyDescent="0.2">
      <c r="A5914" s="208" t="s">
        <v>10731</v>
      </c>
      <c r="B5914" s="208" t="s">
        <v>10732</v>
      </c>
      <c r="C5914" s="208" t="s">
        <v>274</v>
      </c>
      <c r="D5914" s="212" t="s">
        <v>20568</v>
      </c>
    </row>
    <row r="5915" spans="1:4" x14ac:dyDescent="0.2">
      <c r="A5915" s="206"/>
      <c r="B5915" s="208" t="s">
        <v>10733</v>
      </c>
      <c r="C5915" s="206"/>
    </row>
    <row r="5916" spans="1:4" x14ac:dyDescent="0.2">
      <c r="A5916" s="208" t="s">
        <v>10734</v>
      </c>
      <c r="B5916" s="208" t="s">
        <v>10735</v>
      </c>
      <c r="C5916" s="208" t="s">
        <v>274</v>
      </c>
      <c r="D5916" s="212" t="s">
        <v>20569</v>
      </c>
    </row>
    <row r="5917" spans="1:4" x14ac:dyDescent="0.2">
      <c r="A5917" s="206"/>
      <c r="B5917" s="208" t="s">
        <v>10736</v>
      </c>
      <c r="C5917" s="206"/>
    </row>
    <row r="5918" spans="1:4" x14ac:dyDescent="0.2">
      <c r="A5918" s="208" t="s">
        <v>10737</v>
      </c>
      <c r="B5918" s="208" t="s">
        <v>10738</v>
      </c>
      <c r="C5918" s="208" t="s">
        <v>274</v>
      </c>
      <c r="D5918" s="212" t="s">
        <v>20570</v>
      </c>
    </row>
    <row r="5919" spans="1:4" x14ac:dyDescent="0.2">
      <c r="A5919" s="206"/>
      <c r="B5919" s="208" t="s">
        <v>10736</v>
      </c>
      <c r="C5919" s="206"/>
    </row>
    <row r="5920" spans="1:4" x14ac:dyDescent="0.2">
      <c r="A5920" s="206"/>
      <c r="B5920" s="206"/>
      <c r="C5920" s="206"/>
    </row>
    <row r="5921" spans="1:4" x14ac:dyDescent="0.2">
      <c r="A5921" s="205" t="s">
        <v>7299</v>
      </c>
      <c r="B5921" s="206"/>
      <c r="C5921" s="206"/>
      <c r="D5921" s="207" t="s">
        <v>16193</v>
      </c>
    </row>
    <row r="5922" spans="1:4" x14ac:dyDescent="0.2">
      <c r="A5922" s="208" t="s">
        <v>7300</v>
      </c>
      <c r="B5922" s="206"/>
      <c r="C5922" s="208" t="s">
        <v>15391</v>
      </c>
    </row>
    <row r="5923" spans="1:4" x14ac:dyDescent="0.2">
      <c r="A5923" s="206"/>
      <c r="B5923" s="206"/>
      <c r="C5923" s="208" t="s">
        <v>15392</v>
      </c>
    </row>
    <row r="5924" spans="1:4" x14ac:dyDescent="0.2">
      <c r="A5924" s="208" t="s">
        <v>15393</v>
      </c>
      <c r="B5924" s="208" t="s">
        <v>15394</v>
      </c>
      <c r="C5924" s="206"/>
    </row>
    <row r="5925" spans="1:4" x14ac:dyDescent="0.2">
      <c r="A5925" s="208" t="s">
        <v>7301</v>
      </c>
      <c r="B5925" s="208" t="s">
        <v>7302</v>
      </c>
      <c r="C5925" s="206"/>
    </row>
    <row r="5926" spans="1:4" x14ac:dyDescent="0.2">
      <c r="A5926" s="208" t="s">
        <v>7303</v>
      </c>
      <c r="B5926" s="206"/>
      <c r="C5926" s="208" t="s">
        <v>7304</v>
      </c>
      <c r="D5926" s="207" t="s">
        <v>15395</v>
      </c>
    </row>
    <row r="5927" spans="1:4" x14ac:dyDescent="0.2">
      <c r="A5927" s="209" t="s">
        <v>40</v>
      </c>
      <c r="B5927" s="209" t="s">
        <v>7305</v>
      </c>
      <c r="C5927" s="209" t="s">
        <v>7306</v>
      </c>
      <c r="D5927" s="210" t="s">
        <v>7307</v>
      </c>
    </row>
    <row r="5928" spans="1:4" x14ac:dyDescent="0.2">
      <c r="A5928" s="208" t="s">
        <v>7308</v>
      </c>
      <c r="B5928" s="208" t="s">
        <v>7309</v>
      </c>
      <c r="C5928" s="206"/>
    </row>
    <row r="5929" spans="1:4" x14ac:dyDescent="0.2">
      <c r="A5929" s="208" t="s">
        <v>10739</v>
      </c>
      <c r="B5929" s="208" t="s">
        <v>10740</v>
      </c>
      <c r="C5929" s="208" t="s">
        <v>274</v>
      </c>
      <c r="D5929" s="212" t="s">
        <v>20571</v>
      </c>
    </row>
    <row r="5930" spans="1:4" x14ac:dyDescent="0.2">
      <c r="A5930" s="206"/>
      <c r="B5930" s="208" t="s">
        <v>10736</v>
      </c>
      <c r="C5930" s="206"/>
    </row>
    <row r="5931" spans="1:4" x14ac:dyDescent="0.2">
      <c r="A5931" s="208" t="s">
        <v>10741</v>
      </c>
      <c r="B5931" s="208" t="s">
        <v>10742</v>
      </c>
      <c r="C5931" s="208" t="s">
        <v>274</v>
      </c>
      <c r="D5931" s="213" t="s">
        <v>20572</v>
      </c>
    </row>
    <row r="5932" spans="1:4" x14ac:dyDescent="0.2">
      <c r="A5932" s="206"/>
      <c r="B5932" s="208" t="s">
        <v>10743</v>
      </c>
      <c r="C5932" s="206"/>
    </row>
    <row r="5933" spans="1:4" x14ac:dyDescent="0.2">
      <c r="A5933" s="208" t="s">
        <v>10744</v>
      </c>
      <c r="B5933" s="208" t="s">
        <v>10745</v>
      </c>
      <c r="C5933" s="208" t="s">
        <v>274</v>
      </c>
      <c r="D5933" s="213" t="s">
        <v>20573</v>
      </c>
    </row>
    <row r="5934" spans="1:4" x14ac:dyDescent="0.2">
      <c r="A5934" s="206"/>
      <c r="B5934" s="208" t="s">
        <v>10746</v>
      </c>
      <c r="C5934" s="206"/>
    </row>
    <row r="5935" spans="1:4" x14ac:dyDescent="0.2">
      <c r="A5935" s="206"/>
      <c r="B5935" s="208" t="s">
        <v>10747</v>
      </c>
      <c r="C5935" s="206"/>
    </row>
    <row r="5936" spans="1:4" x14ac:dyDescent="0.2">
      <c r="A5936" s="208" t="s">
        <v>10748</v>
      </c>
      <c r="B5936" s="208" t="s">
        <v>10749</v>
      </c>
      <c r="C5936" s="208" t="s">
        <v>274</v>
      </c>
      <c r="D5936" s="213" t="s">
        <v>20574</v>
      </c>
    </row>
    <row r="5937" spans="1:4" x14ac:dyDescent="0.2">
      <c r="A5937" s="206"/>
      <c r="B5937" s="208" t="s">
        <v>10746</v>
      </c>
      <c r="C5937" s="206"/>
    </row>
    <row r="5938" spans="1:4" x14ac:dyDescent="0.2">
      <c r="A5938" s="206"/>
      <c r="B5938" s="208" t="s">
        <v>10747</v>
      </c>
      <c r="C5938" s="206"/>
    </row>
    <row r="5939" spans="1:4" x14ac:dyDescent="0.2">
      <c r="A5939" s="208" t="s">
        <v>10750</v>
      </c>
      <c r="B5939" s="208" t="s">
        <v>10751</v>
      </c>
      <c r="C5939" s="208" t="s">
        <v>274</v>
      </c>
      <c r="D5939" s="213" t="s">
        <v>20575</v>
      </c>
    </row>
    <row r="5940" spans="1:4" x14ac:dyDescent="0.2">
      <c r="A5940" s="206"/>
      <c r="B5940" s="208" t="s">
        <v>10746</v>
      </c>
      <c r="C5940" s="206"/>
    </row>
    <row r="5941" spans="1:4" x14ac:dyDescent="0.2">
      <c r="A5941" s="206"/>
      <c r="B5941" s="208" t="s">
        <v>10747</v>
      </c>
      <c r="C5941" s="206"/>
    </row>
    <row r="5942" spans="1:4" x14ac:dyDescent="0.2">
      <c r="A5942" s="208" t="s">
        <v>10752</v>
      </c>
      <c r="B5942" s="208" t="s">
        <v>10753</v>
      </c>
      <c r="C5942" s="208" t="s">
        <v>274</v>
      </c>
      <c r="D5942" s="212" t="s">
        <v>20576</v>
      </c>
    </row>
    <row r="5943" spans="1:4" x14ac:dyDescent="0.2">
      <c r="A5943" s="206"/>
      <c r="B5943" s="208" t="s">
        <v>10754</v>
      </c>
      <c r="C5943" s="206"/>
    </row>
    <row r="5944" spans="1:4" x14ac:dyDescent="0.2">
      <c r="A5944" s="208" t="s">
        <v>10755</v>
      </c>
      <c r="B5944" s="208" t="s">
        <v>10756</v>
      </c>
      <c r="C5944" s="208" t="s">
        <v>274</v>
      </c>
      <c r="D5944" s="212" t="s">
        <v>20577</v>
      </c>
    </row>
    <row r="5945" spans="1:4" x14ac:dyDescent="0.2">
      <c r="A5945" s="206"/>
      <c r="B5945" s="208" t="s">
        <v>10754</v>
      </c>
      <c r="C5945" s="206"/>
    </row>
    <row r="5946" spans="1:4" x14ac:dyDescent="0.2">
      <c r="A5946" s="208" t="s">
        <v>10757</v>
      </c>
      <c r="B5946" s="208" t="s">
        <v>10758</v>
      </c>
      <c r="C5946" s="208" t="s">
        <v>274</v>
      </c>
      <c r="D5946" s="212" t="s">
        <v>20578</v>
      </c>
    </row>
    <row r="5947" spans="1:4" x14ac:dyDescent="0.2">
      <c r="A5947" s="206"/>
      <c r="B5947" s="208" t="s">
        <v>10754</v>
      </c>
      <c r="C5947" s="206"/>
    </row>
    <row r="5948" spans="1:4" x14ac:dyDescent="0.2">
      <c r="A5948" s="208" t="s">
        <v>10759</v>
      </c>
      <c r="B5948" s="208" t="s">
        <v>10760</v>
      </c>
      <c r="C5948" s="208" t="s">
        <v>274</v>
      </c>
      <c r="D5948" s="212" t="s">
        <v>20579</v>
      </c>
    </row>
    <row r="5949" spans="1:4" x14ac:dyDescent="0.2">
      <c r="A5949" s="206"/>
      <c r="B5949" s="208" t="s">
        <v>10754</v>
      </c>
      <c r="C5949" s="206"/>
    </row>
    <row r="5950" spans="1:4" x14ac:dyDescent="0.2">
      <c r="A5950" s="208" t="s">
        <v>10761</v>
      </c>
      <c r="B5950" s="208" t="s">
        <v>10762</v>
      </c>
      <c r="C5950" s="208" t="s">
        <v>274</v>
      </c>
      <c r="D5950" s="213" t="s">
        <v>20580</v>
      </c>
    </row>
    <row r="5951" spans="1:4" x14ac:dyDescent="0.2">
      <c r="A5951" s="206"/>
      <c r="B5951" s="208" t="s">
        <v>10763</v>
      </c>
      <c r="C5951" s="206"/>
    </row>
    <row r="5952" spans="1:4" x14ac:dyDescent="0.2">
      <c r="A5952" s="206"/>
      <c r="B5952" s="208" t="s">
        <v>7895</v>
      </c>
      <c r="C5952" s="206"/>
    </row>
    <row r="5953" spans="1:4" x14ac:dyDescent="0.2">
      <c r="A5953" s="211">
        <v>83394</v>
      </c>
      <c r="B5953" s="208" t="s">
        <v>10764</v>
      </c>
      <c r="C5953" s="208" t="s">
        <v>274</v>
      </c>
      <c r="D5953" s="212" t="s">
        <v>20581</v>
      </c>
    </row>
    <row r="5954" spans="1:4" x14ac:dyDescent="0.2">
      <c r="A5954" s="206"/>
      <c r="B5954" s="208" t="s">
        <v>10765</v>
      </c>
      <c r="C5954" s="206"/>
    </row>
    <row r="5955" spans="1:4" x14ac:dyDescent="0.2">
      <c r="A5955" s="211">
        <v>83396</v>
      </c>
      <c r="B5955" s="208" t="s">
        <v>10766</v>
      </c>
      <c r="C5955" s="208" t="s">
        <v>274</v>
      </c>
      <c r="D5955" s="212" t="s">
        <v>20582</v>
      </c>
    </row>
    <row r="5956" spans="1:4" x14ac:dyDescent="0.2">
      <c r="A5956" s="206"/>
      <c r="B5956" s="208" t="s">
        <v>10767</v>
      </c>
      <c r="C5956" s="206"/>
    </row>
    <row r="5957" spans="1:4" x14ac:dyDescent="0.2">
      <c r="A5957" s="206"/>
      <c r="B5957" s="206"/>
      <c r="C5957" s="206"/>
    </row>
    <row r="5958" spans="1:4" x14ac:dyDescent="0.2">
      <c r="A5958" s="205" t="s">
        <v>7299</v>
      </c>
      <c r="B5958" s="206"/>
      <c r="C5958" s="206"/>
      <c r="D5958" s="207" t="s">
        <v>16194</v>
      </c>
    </row>
    <row r="5959" spans="1:4" x14ac:dyDescent="0.2">
      <c r="A5959" s="208" t="s">
        <v>7300</v>
      </c>
      <c r="B5959" s="206"/>
      <c r="C5959" s="208" t="s">
        <v>15391</v>
      </c>
    </row>
    <row r="5960" spans="1:4" x14ac:dyDescent="0.2">
      <c r="A5960" s="206"/>
      <c r="B5960" s="206"/>
      <c r="C5960" s="208" t="s">
        <v>15392</v>
      </c>
    </row>
    <row r="5961" spans="1:4" x14ac:dyDescent="0.2">
      <c r="A5961" s="208" t="s">
        <v>15393</v>
      </c>
      <c r="B5961" s="208" t="s">
        <v>15394</v>
      </c>
      <c r="C5961" s="206"/>
    </row>
    <row r="5962" spans="1:4" x14ac:dyDescent="0.2">
      <c r="A5962" s="208" t="s">
        <v>7301</v>
      </c>
      <c r="B5962" s="208" t="s">
        <v>7302</v>
      </c>
      <c r="C5962" s="206"/>
    </row>
    <row r="5963" spans="1:4" x14ac:dyDescent="0.2">
      <c r="A5963" s="208" t="s">
        <v>7303</v>
      </c>
      <c r="B5963" s="206"/>
      <c r="C5963" s="208" t="s">
        <v>7304</v>
      </c>
      <c r="D5963" s="207" t="s">
        <v>15395</v>
      </c>
    </row>
    <row r="5964" spans="1:4" x14ac:dyDescent="0.2">
      <c r="A5964" s="209" t="s">
        <v>40</v>
      </c>
      <c r="B5964" s="209" t="s">
        <v>7305</v>
      </c>
      <c r="C5964" s="209" t="s">
        <v>7306</v>
      </c>
      <c r="D5964" s="210" t="s">
        <v>7307</v>
      </c>
    </row>
    <row r="5965" spans="1:4" x14ac:dyDescent="0.2">
      <c r="A5965" s="208" t="s">
        <v>7308</v>
      </c>
      <c r="B5965" s="208" t="s">
        <v>7309</v>
      </c>
      <c r="C5965" s="206"/>
    </row>
    <row r="5966" spans="1:4" x14ac:dyDescent="0.2">
      <c r="A5966" s="211">
        <v>83397</v>
      </c>
      <c r="B5966" s="208" t="s">
        <v>10768</v>
      </c>
      <c r="C5966" s="208" t="s">
        <v>274</v>
      </c>
      <c r="D5966" s="213" t="s">
        <v>20583</v>
      </c>
    </row>
    <row r="5967" spans="1:4" x14ac:dyDescent="0.2">
      <c r="A5967" s="206"/>
      <c r="B5967" s="208" t="s">
        <v>10767</v>
      </c>
      <c r="C5967" s="206"/>
    </row>
    <row r="5968" spans="1:4" x14ac:dyDescent="0.2">
      <c r="A5968" s="211">
        <v>83398</v>
      </c>
      <c r="B5968" s="208" t="s">
        <v>16195</v>
      </c>
      <c r="C5968" s="208" t="s">
        <v>274</v>
      </c>
      <c r="D5968" s="212" t="s">
        <v>20584</v>
      </c>
    </row>
    <row r="5969" spans="1:4" x14ac:dyDescent="0.2">
      <c r="A5969" s="206"/>
      <c r="B5969" s="208" t="s">
        <v>16196</v>
      </c>
      <c r="C5969" s="206"/>
    </row>
    <row r="5970" spans="1:4" x14ac:dyDescent="0.2">
      <c r="A5970" s="208" t="s">
        <v>10769</v>
      </c>
      <c r="B5970" s="208" t="s">
        <v>10770</v>
      </c>
      <c r="C5970" s="206"/>
    </row>
    <row r="5971" spans="1:4" x14ac:dyDescent="0.2">
      <c r="A5971" s="211">
        <v>73769</v>
      </c>
      <c r="B5971" s="208" t="s">
        <v>10771</v>
      </c>
      <c r="C5971" s="206"/>
    </row>
    <row r="5972" spans="1:4" x14ac:dyDescent="0.2">
      <c r="A5972" s="208" t="s">
        <v>10772</v>
      </c>
      <c r="B5972" s="208" t="s">
        <v>10773</v>
      </c>
      <c r="C5972" s="208" t="s">
        <v>281</v>
      </c>
      <c r="D5972" s="213" t="s">
        <v>20585</v>
      </c>
    </row>
    <row r="5973" spans="1:4" x14ac:dyDescent="0.2">
      <c r="A5973" s="206"/>
      <c r="B5973" s="208" t="s">
        <v>10774</v>
      </c>
      <c r="C5973" s="206"/>
    </row>
    <row r="5974" spans="1:4" x14ac:dyDescent="0.2">
      <c r="A5974" s="208" t="s">
        <v>10775</v>
      </c>
      <c r="B5974" s="208" t="s">
        <v>10776</v>
      </c>
      <c r="C5974" s="208" t="s">
        <v>281</v>
      </c>
      <c r="D5974" s="213" t="s">
        <v>20586</v>
      </c>
    </row>
    <row r="5975" spans="1:4" x14ac:dyDescent="0.2">
      <c r="A5975" s="206"/>
      <c r="B5975" s="208" t="s">
        <v>10777</v>
      </c>
      <c r="C5975" s="206"/>
    </row>
    <row r="5976" spans="1:4" x14ac:dyDescent="0.2">
      <c r="A5976" s="208" t="s">
        <v>10778</v>
      </c>
      <c r="B5976" s="208" t="s">
        <v>10779</v>
      </c>
      <c r="C5976" s="208" t="s">
        <v>281</v>
      </c>
      <c r="D5976" s="213" t="s">
        <v>20587</v>
      </c>
    </row>
    <row r="5977" spans="1:4" x14ac:dyDescent="0.2">
      <c r="A5977" s="206"/>
      <c r="B5977" s="208" t="s">
        <v>10780</v>
      </c>
      <c r="C5977" s="206"/>
    </row>
    <row r="5978" spans="1:4" x14ac:dyDescent="0.2">
      <c r="A5978" s="208" t="s">
        <v>10781</v>
      </c>
      <c r="B5978" s="208" t="s">
        <v>10782</v>
      </c>
      <c r="C5978" s="208" t="s">
        <v>281</v>
      </c>
      <c r="D5978" s="213" t="s">
        <v>20588</v>
      </c>
    </row>
    <row r="5979" spans="1:4" x14ac:dyDescent="0.2">
      <c r="A5979" s="206"/>
      <c r="B5979" s="208" t="s">
        <v>10357</v>
      </c>
      <c r="C5979" s="206"/>
    </row>
    <row r="5980" spans="1:4" x14ac:dyDescent="0.2">
      <c r="A5980" s="211">
        <v>73855</v>
      </c>
      <c r="B5980" s="208" t="s">
        <v>10783</v>
      </c>
      <c r="C5980" s="206"/>
    </row>
    <row r="5981" spans="1:4" x14ac:dyDescent="0.2">
      <c r="A5981" s="208" t="s">
        <v>10784</v>
      </c>
      <c r="B5981" s="208" t="s">
        <v>10785</v>
      </c>
      <c r="C5981" s="208" t="s">
        <v>281</v>
      </c>
      <c r="D5981" s="212" t="s">
        <v>20589</v>
      </c>
    </row>
    <row r="5982" spans="1:4" x14ac:dyDescent="0.2">
      <c r="A5982" s="206"/>
      <c r="B5982" s="208" t="s">
        <v>10786</v>
      </c>
      <c r="C5982" s="206"/>
    </row>
    <row r="5983" spans="1:4" x14ac:dyDescent="0.2">
      <c r="A5983" s="208" t="s">
        <v>10787</v>
      </c>
      <c r="B5983" s="208" t="s">
        <v>10788</v>
      </c>
      <c r="C5983" s="206"/>
    </row>
    <row r="5984" spans="1:4" x14ac:dyDescent="0.2">
      <c r="A5984" s="211">
        <v>72281</v>
      </c>
      <c r="B5984" s="208" t="s">
        <v>10789</v>
      </c>
      <c r="C5984" s="208" t="s">
        <v>281</v>
      </c>
      <c r="D5984" s="212" t="s">
        <v>20590</v>
      </c>
    </row>
    <row r="5985" spans="1:4" x14ac:dyDescent="0.2">
      <c r="A5985" s="211">
        <v>72282</v>
      </c>
      <c r="B5985" s="208" t="s">
        <v>10790</v>
      </c>
      <c r="C5985" s="208" t="s">
        <v>281</v>
      </c>
      <c r="D5985" s="212" t="s">
        <v>20591</v>
      </c>
    </row>
    <row r="5986" spans="1:4" x14ac:dyDescent="0.2">
      <c r="A5986" s="206"/>
      <c r="B5986" s="208" t="s">
        <v>10791</v>
      </c>
      <c r="C5986" s="206"/>
    </row>
    <row r="5987" spans="1:4" x14ac:dyDescent="0.2">
      <c r="A5987" s="211">
        <v>73831</v>
      </c>
      <c r="B5987" s="208" t="s">
        <v>10792</v>
      </c>
      <c r="C5987" s="206"/>
    </row>
    <row r="5988" spans="1:4" x14ac:dyDescent="0.2">
      <c r="A5988" s="208" t="s">
        <v>10793</v>
      </c>
      <c r="B5988" s="208" t="s">
        <v>10794</v>
      </c>
      <c r="C5988" s="208" t="s">
        <v>281</v>
      </c>
      <c r="D5988" s="212" t="s">
        <v>6249</v>
      </c>
    </row>
    <row r="5989" spans="1:4" x14ac:dyDescent="0.2">
      <c r="A5989" s="208" t="s">
        <v>10795</v>
      </c>
      <c r="B5989" s="208" t="s">
        <v>10796</v>
      </c>
      <c r="C5989" s="208" t="s">
        <v>281</v>
      </c>
      <c r="D5989" s="212" t="s">
        <v>18400</v>
      </c>
    </row>
    <row r="5990" spans="1:4" x14ac:dyDescent="0.2">
      <c r="A5990" s="208" t="s">
        <v>10798</v>
      </c>
      <c r="B5990" s="208" t="s">
        <v>10799</v>
      </c>
      <c r="C5990" s="208" t="s">
        <v>281</v>
      </c>
      <c r="D5990" s="212" t="s">
        <v>6629</v>
      </c>
    </row>
    <row r="5991" spans="1:4" x14ac:dyDescent="0.2">
      <c r="A5991" s="208" t="s">
        <v>10801</v>
      </c>
      <c r="B5991" s="208" t="s">
        <v>10802</v>
      </c>
      <c r="C5991" s="208" t="s">
        <v>281</v>
      </c>
      <c r="D5991" s="212" t="s">
        <v>17016</v>
      </c>
    </row>
    <row r="5992" spans="1:4" x14ac:dyDescent="0.2">
      <c r="A5992" s="208" t="s">
        <v>10803</v>
      </c>
      <c r="B5992" s="208" t="s">
        <v>10804</v>
      </c>
      <c r="C5992" s="208" t="s">
        <v>281</v>
      </c>
      <c r="D5992" s="212" t="s">
        <v>20469</v>
      </c>
    </row>
    <row r="5993" spans="1:4" x14ac:dyDescent="0.2">
      <c r="A5993" s="208" t="s">
        <v>10805</v>
      </c>
      <c r="B5993" s="208" t="s">
        <v>10806</v>
      </c>
      <c r="C5993" s="208" t="s">
        <v>281</v>
      </c>
      <c r="D5993" s="212" t="s">
        <v>20592</v>
      </c>
    </row>
    <row r="5994" spans="1:4" x14ac:dyDescent="0.2">
      <c r="A5994" s="206"/>
      <c r="B5994" s="206"/>
      <c r="C5994" s="206"/>
    </row>
    <row r="5995" spans="1:4" x14ac:dyDescent="0.2">
      <c r="A5995" s="205" t="s">
        <v>7299</v>
      </c>
      <c r="B5995" s="206"/>
      <c r="C5995" s="206"/>
      <c r="D5995" s="207" t="s">
        <v>16197</v>
      </c>
    </row>
    <row r="5996" spans="1:4" x14ac:dyDescent="0.2">
      <c r="A5996" s="208" t="s">
        <v>7300</v>
      </c>
      <c r="B5996" s="206"/>
      <c r="C5996" s="208" t="s">
        <v>15391</v>
      </c>
    </row>
    <row r="5997" spans="1:4" x14ac:dyDescent="0.2">
      <c r="A5997" s="206"/>
      <c r="B5997" s="206"/>
      <c r="C5997" s="208" t="s">
        <v>15392</v>
      </c>
    </row>
    <row r="5998" spans="1:4" x14ac:dyDescent="0.2">
      <c r="A5998" s="208" t="s">
        <v>15393</v>
      </c>
      <c r="B5998" s="208" t="s">
        <v>15394</v>
      </c>
      <c r="C5998" s="206"/>
    </row>
    <row r="5999" spans="1:4" x14ac:dyDescent="0.2">
      <c r="A5999" s="208" t="s">
        <v>7301</v>
      </c>
      <c r="B5999" s="208" t="s">
        <v>7302</v>
      </c>
      <c r="C5999" s="206"/>
    </row>
    <row r="6000" spans="1:4" x14ac:dyDescent="0.2">
      <c r="A6000" s="208" t="s">
        <v>7303</v>
      </c>
      <c r="B6000" s="206"/>
      <c r="C6000" s="208" t="s">
        <v>7304</v>
      </c>
      <c r="D6000" s="207" t="s">
        <v>15395</v>
      </c>
    </row>
    <row r="6001" spans="1:4" x14ac:dyDescent="0.2">
      <c r="A6001" s="209" t="s">
        <v>40</v>
      </c>
      <c r="B6001" s="209" t="s">
        <v>7305</v>
      </c>
      <c r="C6001" s="209" t="s">
        <v>7306</v>
      </c>
      <c r="D6001" s="210" t="s">
        <v>7307</v>
      </c>
    </row>
    <row r="6002" spans="1:4" x14ac:dyDescent="0.2">
      <c r="A6002" s="208" t="s">
        <v>7308</v>
      </c>
      <c r="B6002" s="208" t="s">
        <v>7309</v>
      </c>
      <c r="C6002" s="206"/>
    </row>
    <row r="6003" spans="1:4" x14ac:dyDescent="0.2">
      <c r="A6003" s="208" t="s">
        <v>10808</v>
      </c>
      <c r="B6003" s="208" t="s">
        <v>10809</v>
      </c>
      <c r="C6003" s="208" t="s">
        <v>281</v>
      </c>
      <c r="D6003" s="212" t="s">
        <v>13688</v>
      </c>
    </row>
    <row r="6004" spans="1:4" x14ac:dyDescent="0.2">
      <c r="A6004" s="208" t="s">
        <v>10810</v>
      </c>
      <c r="B6004" s="208" t="s">
        <v>10811</v>
      </c>
      <c r="C6004" s="208" t="s">
        <v>281</v>
      </c>
      <c r="D6004" s="212" t="s">
        <v>20593</v>
      </c>
    </row>
    <row r="6005" spans="1:4" x14ac:dyDescent="0.2">
      <c r="A6005" s="208" t="s">
        <v>10812</v>
      </c>
      <c r="B6005" s="208" t="s">
        <v>10813</v>
      </c>
      <c r="C6005" s="208" t="s">
        <v>281</v>
      </c>
      <c r="D6005" s="212" t="s">
        <v>12190</v>
      </c>
    </row>
    <row r="6006" spans="1:4" x14ac:dyDescent="0.2">
      <c r="A6006" s="211">
        <v>74231</v>
      </c>
      <c r="B6006" s="208" t="s">
        <v>10814</v>
      </c>
      <c r="C6006" s="206"/>
    </row>
    <row r="6007" spans="1:4" x14ac:dyDescent="0.2">
      <c r="A6007" s="208" t="s">
        <v>10815</v>
      </c>
      <c r="B6007" s="208" t="s">
        <v>10816</v>
      </c>
      <c r="C6007" s="208" t="s">
        <v>281</v>
      </c>
      <c r="D6007" s="212" t="s">
        <v>20594</v>
      </c>
    </row>
    <row r="6008" spans="1:4" x14ac:dyDescent="0.2">
      <c r="A6008" s="206"/>
      <c r="B6008" s="208" t="s">
        <v>10817</v>
      </c>
      <c r="C6008" s="206"/>
    </row>
    <row r="6009" spans="1:4" x14ac:dyDescent="0.2">
      <c r="A6009" s="206"/>
      <c r="B6009" s="208" t="s">
        <v>10818</v>
      </c>
      <c r="C6009" s="206"/>
    </row>
    <row r="6010" spans="1:4" x14ac:dyDescent="0.2">
      <c r="A6010" s="211">
        <v>74246</v>
      </c>
      <c r="B6010" s="208" t="s">
        <v>10819</v>
      </c>
      <c r="C6010" s="206"/>
    </row>
    <row r="6011" spans="1:4" x14ac:dyDescent="0.2">
      <c r="A6011" s="206"/>
      <c r="B6011" s="208" t="s">
        <v>10820</v>
      </c>
      <c r="C6011" s="206"/>
    </row>
    <row r="6012" spans="1:4" x14ac:dyDescent="0.2">
      <c r="A6012" s="208" t="s">
        <v>10821</v>
      </c>
      <c r="B6012" s="208" t="s">
        <v>10822</v>
      </c>
      <c r="C6012" s="208" t="s">
        <v>281</v>
      </c>
      <c r="D6012" s="212" t="s">
        <v>20595</v>
      </c>
    </row>
    <row r="6013" spans="1:4" x14ac:dyDescent="0.2">
      <c r="A6013" s="211">
        <v>83399</v>
      </c>
      <c r="B6013" s="208" t="s">
        <v>10823</v>
      </c>
      <c r="C6013" s="208" t="s">
        <v>281</v>
      </c>
      <c r="D6013" s="212" t="s">
        <v>20596</v>
      </c>
    </row>
    <row r="6014" spans="1:4" x14ac:dyDescent="0.2">
      <c r="A6014" s="206"/>
      <c r="B6014" s="208" t="s">
        <v>10294</v>
      </c>
      <c r="C6014" s="206"/>
    </row>
    <row r="6015" spans="1:4" x14ac:dyDescent="0.2">
      <c r="A6015" s="211">
        <v>83400</v>
      </c>
      <c r="B6015" s="208" t="s">
        <v>10825</v>
      </c>
      <c r="C6015" s="208" t="s">
        <v>281</v>
      </c>
      <c r="D6015" s="212" t="s">
        <v>20597</v>
      </c>
    </row>
    <row r="6016" spans="1:4" x14ac:dyDescent="0.2">
      <c r="A6016" s="206"/>
      <c r="B6016" s="208" t="s">
        <v>10827</v>
      </c>
      <c r="C6016" s="206"/>
    </row>
    <row r="6017" spans="1:4" x14ac:dyDescent="0.2">
      <c r="A6017" s="206"/>
      <c r="B6017" s="208" t="s">
        <v>10828</v>
      </c>
      <c r="C6017" s="206"/>
    </row>
    <row r="6018" spans="1:4" x14ac:dyDescent="0.2">
      <c r="A6018" s="211">
        <v>83401</v>
      </c>
      <c r="B6018" s="208" t="s">
        <v>10829</v>
      </c>
      <c r="C6018" s="208" t="s">
        <v>281</v>
      </c>
      <c r="D6018" s="212" t="s">
        <v>20598</v>
      </c>
    </row>
    <row r="6019" spans="1:4" x14ac:dyDescent="0.2">
      <c r="A6019" s="206"/>
      <c r="B6019" s="208" t="s">
        <v>10830</v>
      </c>
      <c r="C6019" s="206"/>
    </row>
    <row r="6020" spans="1:4" x14ac:dyDescent="0.2">
      <c r="A6020" s="211">
        <v>83402</v>
      </c>
      <c r="B6020" s="208" t="s">
        <v>10831</v>
      </c>
      <c r="C6020" s="208" t="s">
        <v>281</v>
      </c>
      <c r="D6020" s="212" t="s">
        <v>20599</v>
      </c>
    </row>
    <row r="6021" spans="1:4" x14ac:dyDescent="0.2">
      <c r="A6021" s="206"/>
      <c r="B6021" s="208" t="s">
        <v>10462</v>
      </c>
      <c r="C6021" s="206"/>
    </row>
    <row r="6022" spans="1:4" x14ac:dyDescent="0.2">
      <c r="A6022" s="211">
        <v>83475</v>
      </c>
      <c r="B6022" s="208" t="s">
        <v>10833</v>
      </c>
      <c r="C6022" s="208" t="s">
        <v>281</v>
      </c>
      <c r="D6022" s="212" t="s">
        <v>20600</v>
      </c>
    </row>
    <row r="6023" spans="1:4" x14ac:dyDescent="0.2">
      <c r="A6023" s="206"/>
      <c r="B6023" s="208" t="s">
        <v>10834</v>
      </c>
      <c r="C6023" s="206"/>
    </row>
    <row r="6024" spans="1:4" x14ac:dyDescent="0.2">
      <c r="A6024" s="211">
        <v>83478</v>
      </c>
      <c r="B6024" s="208" t="s">
        <v>10835</v>
      </c>
      <c r="C6024" s="208" t="s">
        <v>281</v>
      </c>
      <c r="D6024" s="212" t="s">
        <v>20601</v>
      </c>
    </row>
    <row r="6025" spans="1:4" x14ac:dyDescent="0.2">
      <c r="A6025" s="206"/>
      <c r="B6025" s="208" t="s">
        <v>10836</v>
      </c>
      <c r="C6025" s="206"/>
    </row>
    <row r="6026" spans="1:4" x14ac:dyDescent="0.2">
      <c r="A6026" s="211">
        <v>83479</v>
      </c>
      <c r="B6026" s="208" t="s">
        <v>10837</v>
      </c>
      <c r="C6026" s="208" t="s">
        <v>281</v>
      </c>
      <c r="D6026" s="212" t="s">
        <v>20602</v>
      </c>
    </row>
    <row r="6027" spans="1:4" x14ac:dyDescent="0.2">
      <c r="A6027" s="206"/>
      <c r="B6027" s="208" t="s">
        <v>10838</v>
      </c>
      <c r="C6027" s="206"/>
    </row>
    <row r="6028" spans="1:4" x14ac:dyDescent="0.2">
      <c r="A6028" s="211">
        <v>83480</v>
      </c>
      <c r="B6028" s="208" t="s">
        <v>10839</v>
      </c>
      <c r="C6028" s="208" t="s">
        <v>281</v>
      </c>
      <c r="D6028" s="212" t="s">
        <v>11218</v>
      </c>
    </row>
    <row r="6029" spans="1:4" x14ac:dyDescent="0.2">
      <c r="A6029" s="211">
        <v>83481</v>
      </c>
      <c r="B6029" s="208" t="s">
        <v>10841</v>
      </c>
      <c r="C6029" s="208" t="s">
        <v>281</v>
      </c>
      <c r="D6029" s="212" t="s">
        <v>20603</v>
      </c>
    </row>
    <row r="6030" spans="1:4" x14ac:dyDescent="0.2">
      <c r="A6030" s="208" t="s">
        <v>10842</v>
      </c>
      <c r="B6030" s="208" t="s">
        <v>10843</v>
      </c>
      <c r="C6030" s="206"/>
    </row>
    <row r="6031" spans="1:4" x14ac:dyDescent="0.2">
      <c r="A6031" s="206"/>
      <c r="B6031" s="206"/>
      <c r="C6031" s="206"/>
    </row>
    <row r="6032" spans="1:4" x14ac:dyDescent="0.2">
      <c r="A6032" s="205" t="s">
        <v>7299</v>
      </c>
      <c r="B6032" s="206"/>
      <c r="C6032" s="206"/>
      <c r="D6032" s="207" t="s">
        <v>16198</v>
      </c>
    </row>
    <row r="6033" spans="1:4" x14ac:dyDescent="0.2">
      <c r="A6033" s="208" t="s">
        <v>7300</v>
      </c>
      <c r="B6033" s="206"/>
      <c r="C6033" s="208" t="s">
        <v>15391</v>
      </c>
    </row>
    <row r="6034" spans="1:4" x14ac:dyDescent="0.2">
      <c r="A6034" s="206"/>
      <c r="B6034" s="206"/>
      <c r="C6034" s="208" t="s">
        <v>15392</v>
      </c>
    </row>
    <row r="6035" spans="1:4" x14ac:dyDescent="0.2">
      <c r="A6035" s="208" t="s">
        <v>15393</v>
      </c>
      <c r="B6035" s="208" t="s">
        <v>15394</v>
      </c>
      <c r="C6035" s="206"/>
    </row>
    <row r="6036" spans="1:4" x14ac:dyDescent="0.2">
      <c r="A6036" s="208" t="s">
        <v>7301</v>
      </c>
      <c r="B6036" s="208" t="s">
        <v>7302</v>
      </c>
      <c r="C6036" s="206"/>
    </row>
    <row r="6037" spans="1:4" x14ac:dyDescent="0.2">
      <c r="A6037" s="208" t="s">
        <v>7303</v>
      </c>
      <c r="B6037" s="206"/>
      <c r="C6037" s="208" t="s">
        <v>7304</v>
      </c>
      <c r="D6037" s="207" t="s">
        <v>15395</v>
      </c>
    </row>
    <row r="6038" spans="1:4" x14ac:dyDescent="0.2">
      <c r="A6038" s="209" t="s">
        <v>40</v>
      </c>
      <c r="B6038" s="209" t="s">
        <v>7305</v>
      </c>
      <c r="C6038" s="209" t="s">
        <v>7306</v>
      </c>
      <c r="D6038" s="210" t="s">
        <v>7307</v>
      </c>
    </row>
    <row r="6039" spans="1:4" x14ac:dyDescent="0.2">
      <c r="A6039" s="208" t="s">
        <v>7308</v>
      </c>
      <c r="B6039" s="208" t="s">
        <v>7309</v>
      </c>
      <c r="C6039" s="206"/>
    </row>
    <row r="6040" spans="1:4" x14ac:dyDescent="0.2">
      <c r="A6040" s="211">
        <v>73857</v>
      </c>
      <c r="B6040" s="208" t="s">
        <v>10844</v>
      </c>
      <c r="C6040" s="206"/>
    </row>
    <row r="6041" spans="1:4" x14ac:dyDescent="0.2">
      <c r="A6041" s="208" t="s">
        <v>10845</v>
      </c>
      <c r="B6041" s="208" t="s">
        <v>10846</v>
      </c>
      <c r="C6041" s="208" t="s">
        <v>274</v>
      </c>
      <c r="D6041" s="213" t="s">
        <v>20604</v>
      </c>
    </row>
    <row r="6042" spans="1:4" x14ac:dyDescent="0.2">
      <c r="A6042" s="206"/>
      <c r="B6042" s="208" t="s">
        <v>10847</v>
      </c>
      <c r="C6042" s="206"/>
    </row>
    <row r="6043" spans="1:4" x14ac:dyDescent="0.2">
      <c r="A6043" s="208" t="s">
        <v>10848</v>
      </c>
      <c r="B6043" s="208" t="s">
        <v>10849</v>
      </c>
      <c r="C6043" s="208" t="s">
        <v>274</v>
      </c>
      <c r="D6043" s="213" t="s">
        <v>20605</v>
      </c>
    </row>
    <row r="6044" spans="1:4" x14ac:dyDescent="0.2">
      <c r="A6044" s="206"/>
      <c r="B6044" s="208" t="s">
        <v>10850</v>
      </c>
      <c r="C6044" s="206"/>
    </row>
    <row r="6045" spans="1:4" x14ac:dyDescent="0.2">
      <c r="A6045" s="208" t="s">
        <v>10851</v>
      </c>
      <c r="B6045" s="208" t="s">
        <v>10852</v>
      </c>
      <c r="C6045" s="208" t="s">
        <v>274</v>
      </c>
      <c r="D6045" s="213" t="s">
        <v>20606</v>
      </c>
    </row>
    <row r="6046" spans="1:4" x14ac:dyDescent="0.2">
      <c r="A6046" s="206"/>
      <c r="B6046" s="208" t="s">
        <v>10853</v>
      </c>
      <c r="C6046" s="206"/>
    </row>
    <row r="6047" spans="1:4" x14ac:dyDescent="0.2">
      <c r="A6047" s="208" t="s">
        <v>10854</v>
      </c>
      <c r="B6047" s="208" t="s">
        <v>10855</v>
      </c>
      <c r="C6047" s="208" t="s">
        <v>274</v>
      </c>
      <c r="D6047" s="213" t="s">
        <v>20607</v>
      </c>
    </row>
    <row r="6048" spans="1:4" x14ac:dyDescent="0.2">
      <c r="A6048" s="206"/>
      <c r="B6048" s="208" t="s">
        <v>10853</v>
      </c>
      <c r="C6048" s="206"/>
    </row>
    <row r="6049" spans="1:4" x14ac:dyDescent="0.2">
      <c r="A6049" s="208" t="s">
        <v>10856</v>
      </c>
      <c r="B6049" s="208" t="s">
        <v>10857</v>
      </c>
      <c r="C6049" s="208" t="s">
        <v>274</v>
      </c>
      <c r="D6049" s="213" t="s">
        <v>20608</v>
      </c>
    </row>
    <row r="6050" spans="1:4" x14ac:dyDescent="0.2">
      <c r="A6050" s="206"/>
      <c r="B6050" s="208" t="s">
        <v>10853</v>
      </c>
      <c r="C6050" s="206"/>
    </row>
    <row r="6051" spans="1:4" x14ac:dyDescent="0.2">
      <c r="A6051" s="208" t="s">
        <v>10858</v>
      </c>
      <c r="B6051" s="208" t="s">
        <v>10859</v>
      </c>
      <c r="C6051" s="208" t="s">
        <v>274</v>
      </c>
      <c r="D6051" s="213" t="s">
        <v>20609</v>
      </c>
    </row>
    <row r="6052" spans="1:4" x14ac:dyDescent="0.2">
      <c r="A6052" s="206"/>
      <c r="B6052" s="208" t="s">
        <v>10853</v>
      </c>
      <c r="C6052" s="206"/>
    </row>
    <row r="6053" spans="1:4" x14ac:dyDescent="0.2">
      <c r="A6053" s="208" t="s">
        <v>10860</v>
      </c>
      <c r="B6053" s="208" t="s">
        <v>10861</v>
      </c>
      <c r="C6053" s="208" t="s">
        <v>274</v>
      </c>
      <c r="D6053" s="213" t="s">
        <v>20610</v>
      </c>
    </row>
    <row r="6054" spans="1:4" x14ac:dyDescent="0.2">
      <c r="A6054" s="206"/>
      <c r="B6054" s="208" t="s">
        <v>10847</v>
      </c>
      <c r="C6054" s="206"/>
    </row>
    <row r="6055" spans="1:4" x14ac:dyDescent="0.2">
      <c r="A6055" s="208" t="s">
        <v>10862</v>
      </c>
      <c r="B6055" s="208" t="s">
        <v>10863</v>
      </c>
      <c r="C6055" s="208" t="s">
        <v>274</v>
      </c>
      <c r="D6055" s="213" t="s">
        <v>20611</v>
      </c>
    </row>
    <row r="6056" spans="1:4" x14ac:dyDescent="0.2">
      <c r="A6056" s="206"/>
      <c r="B6056" s="208" t="s">
        <v>10847</v>
      </c>
      <c r="C6056" s="206"/>
    </row>
    <row r="6057" spans="1:4" x14ac:dyDescent="0.2">
      <c r="A6057" s="208" t="s">
        <v>10864</v>
      </c>
      <c r="B6057" s="208" t="s">
        <v>10865</v>
      </c>
      <c r="C6057" s="208" t="s">
        <v>274</v>
      </c>
      <c r="D6057" s="213" t="s">
        <v>20612</v>
      </c>
    </row>
    <row r="6058" spans="1:4" x14ac:dyDescent="0.2">
      <c r="A6058" s="206"/>
      <c r="B6058" s="208" t="s">
        <v>10853</v>
      </c>
      <c r="C6058" s="206"/>
    </row>
    <row r="6059" spans="1:4" x14ac:dyDescent="0.2">
      <c r="A6059" s="208" t="s">
        <v>10866</v>
      </c>
      <c r="B6059" s="208" t="s">
        <v>10867</v>
      </c>
      <c r="C6059" s="208" t="s">
        <v>274</v>
      </c>
      <c r="D6059" s="213" t="s">
        <v>20613</v>
      </c>
    </row>
    <row r="6060" spans="1:4" x14ac:dyDescent="0.2">
      <c r="A6060" s="206"/>
      <c r="B6060" s="208" t="s">
        <v>10850</v>
      </c>
      <c r="C6060" s="206"/>
    </row>
    <row r="6061" spans="1:4" x14ac:dyDescent="0.2">
      <c r="A6061" s="208" t="s">
        <v>10868</v>
      </c>
      <c r="B6061" s="208" t="s">
        <v>10869</v>
      </c>
      <c r="C6061" s="206"/>
    </row>
    <row r="6062" spans="1:4" x14ac:dyDescent="0.2">
      <c r="A6062" s="211">
        <v>74027</v>
      </c>
      <c r="B6062" s="208" t="s">
        <v>10870</v>
      </c>
      <c r="C6062" s="206"/>
    </row>
    <row r="6063" spans="1:4" x14ac:dyDescent="0.2">
      <c r="A6063" s="208" t="s">
        <v>10871</v>
      </c>
      <c r="B6063" s="208" t="s">
        <v>10872</v>
      </c>
      <c r="C6063" s="208" t="s">
        <v>281</v>
      </c>
      <c r="D6063" s="212" t="s">
        <v>5422</v>
      </c>
    </row>
    <row r="6064" spans="1:4" x14ac:dyDescent="0.2">
      <c r="A6064" s="208" t="s">
        <v>10873</v>
      </c>
      <c r="B6064" s="208" t="s">
        <v>10874</v>
      </c>
      <c r="C6064" s="208" t="s">
        <v>281</v>
      </c>
      <c r="D6064" s="212" t="s">
        <v>17227</v>
      </c>
    </row>
    <row r="6065" spans="1:4" x14ac:dyDescent="0.2">
      <c r="A6065" s="208" t="s">
        <v>10875</v>
      </c>
      <c r="B6065" s="208" t="s">
        <v>10876</v>
      </c>
      <c r="C6065" s="208" t="s">
        <v>281</v>
      </c>
      <c r="D6065" s="212" t="s">
        <v>6023</v>
      </c>
    </row>
    <row r="6066" spans="1:4" x14ac:dyDescent="0.2">
      <c r="A6066" s="208" t="s">
        <v>10877</v>
      </c>
      <c r="B6066" s="208" t="s">
        <v>10878</v>
      </c>
      <c r="C6066" s="208" t="s">
        <v>209</v>
      </c>
      <c r="D6066" s="212" t="s">
        <v>20614</v>
      </c>
    </row>
    <row r="6067" spans="1:4" x14ac:dyDescent="0.2">
      <c r="A6067" s="208" t="s">
        <v>10879</v>
      </c>
      <c r="B6067" s="208" t="s">
        <v>10880</v>
      </c>
      <c r="C6067" s="208" t="s">
        <v>281</v>
      </c>
      <c r="D6067" s="212" t="s">
        <v>20615</v>
      </c>
    </row>
    <row r="6068" spans="1:4" x14ac:dyDescent="0.2">
      <c r="A6068" s="206"/>
      <c r="B6068" s="206"/>
      <c r="C6068" s="206"/>
    </row>
    <row r="6069" spans="1:4" x14ac:dyDescent="0.2">
      <c r="A6069" s="205" t="s">
        <v>7299</v>
      </c>
      <c r="B6069" s="206"/>
      <c r="C6069" s="206"/>
      <c r="D6069" s="207" t="s">
        <v>16199</v>
      </c>
    </row>
    <row r="6070" spans="1:4" x14ac:dyDescent="0.2">
      <c r="A6070" s="208" t="s">
        <v>7300</v>
      </c>
      <c r="B6070" s="206"/>
      <c r="C6070" s="208" t="s">
        <v>15391</v>
      </c>
    </row>
    <row r="6071" spans="1:4" x14ac:dyDescent="0.2">
      <c r="A6071" s="206"/>
      <c r="B6071" s="206"/>
      <c r="C6071" s="208" t="s">
        <v>15392</v>
      </c>
    </row>
    <row r="6072" spans="1:4" x14ac:dyDescent="0.2">
      <c r="A6072" s="208" t="s">
        <v>15393</v>
      </c>
      <c r="B6072" s="208" t="s">
        <v>15394</v>
      </c>
      <c r="C6072" s="206"/>
    </row>
    <row r="6073" spans="1:4" x14ac:dyDescent="0.2">
      <c r="A6073" s="208" t="s">
        <v>7301</v>
      </c>
      <c r="B6073" s="208" t="s">
        <v>7302</v>
      </c>
      <c r="C6073" s="206"/>
    </row>
    <row r="6074" spans="1:4" x14ac:dyDescent="0.2">
      <c r="A6074" s="208" t="s">
        <v>7303</v>
      </c>
      <c r="B6074" s="206"/>
      <c r="C6074" s="208" t="s">
        <v>7304</v>
      </c>
      <c r="D6074" s="207" t="s">
        <v>15395</v>
      </c>
    </row>
    <row r="6075" spans="1:4" x14ac:dyDescent="0.2">
      <c r="A6075" s="209" t="s">
        <v>40</v>
      </c>
      <c r="B6075" s="209" t="s">
        <v>7305</v>
      </c>
      <c r="C6075" s="209" t="s">
        <v>7306</v>
      </c>
      <c r="D6075" s="210" t="s">
        <v>7307</v>
      </c>
    </row>
    <row r="6076" spans="1:4" x14ac:dyDescent="0.2">
      <c r="A6076" s="208" t="s">
        <v>7308</v>
      </c>
      <c r="B6076" s="208" t="s">
        <v>7309</v>
      </c>
      <c r="C6076" s="206"/>
    </row>
    <row r="6077" spans="1:4" x14ac:dyDescent="0.2">
      <c r="A6077" s="211">
        <v>74028</v>
      </c>
      <c r="B6077" s="208" t="s">
        <v>10881</v>
      </c>
      <c r="C6077" s="206"/>
    </row>
    <row r="6078" spans="1:4" x14ac:dyDescent="0.2">
      <c r="A6078" s="208" t="s">
        <v>10882</v>
      </c>
      <c r="B6078" s="208" t="s">
        <v>10883</v>
      </c>
      <c r="C6078" s="208" t="s">
        <v>281</v>
      </c>
      <c r="D6078" s="212" t="s">
        <v>5782</v>
      </c>
    </row>
    <row r="6079" spans="1:4" x14ac:dyDescent="0.2">
      <c r="A6079" s="208" t="s">
        <v>10884</v>
      </c>
      <c r="B6079" s="208" t="s">
        <v>10885</v>
      </c>
      <c r="C6079" s="208" t="s">
        <v>281</v>
      </c>
      <c r="D6079" s="207" t="s">
        <v>14744</v>
      </c>
    </row>
    <row r="6080" spans="1:4" x14ac:dyDescent="0.2">
      <c r="A6080" s="208" t="s">
        <v>10886</v>
      </c>
      <c r="B6080" s="208" t="s">
        <v>10887</v>
      </c>
      <c r="C6080" s="208" t="s">
        <v>209</v>
      </c>
      <c r="D6080" s="212" t="s">
        <v>20616</v>
      </c>
    </row>
    <row r="6081" spans="1:4" x14ac:dyDescent="0.2">
      <c r="A6081" s="208" t="s">
        <v>10888</v>
      </c>
      <c r="B6081" s="208" t="s">
        <v>10889</v>
      </c>
      <c r="C6081" s="208" t="s">
        <v>281</v>
      </c>
      <c r="D6081" s="212" t="s">
        <v>11882</v>
      </c>
    </row>
    <row r="6082" spans="1:4" x14ac:dyDescent="0.2">
      <c r="A6082" s="208" t="s">
        <v>10890</v>
      </c>
      <c r="B6082" s="208" t="s">
        <v>10891</v>
      </c>
      <c r="C6082" s="206"/>
    </row>
    <row r="6083" spans="1:4" x14ac:dyDescent="0.2">
      <c r="A6083" s="211">
        <v>8260</v>
      </c>
      <c r="B6083" s="208" t="s">
        <v>10892</v>
      </c>
      <c r="C6083" s="208" t="s">
        <v>274</v>
      </c>
      <c r="D6083" s="215" t="s">
        <v>20617</v>
      </c>
    </row>
    <row r="6084" spans="1:4" x14ac:dyDescent="0.2">
      <c r="A6084" s="211">
        <v>68069</v>
      </c>
      <c r="B6084" s="208" t="s">
        <v>10893</v>
      </c>
      <c r="C6084" s="208" t="s">
        <v>281</v>
      </c>
      <c r="D6084" s="212" t="s">
        <v>20618</v>
      </c>
    </row>
    <row r="6085" spans="1:4" x14ac:dyDescent="0.2">
      <c r="A6085" s="211">
        <v>68070</v>
      </c>
      <c r="B6085" s="208" t="s">
        <v>10894</v>
      </c>
      <c r="C6085" s="208" t="s">
        <v>281</v>
      </c>
      <c r="D6085" s="212" t="s">
        <v>20619</v>
      </c>
    </row>
    <row r="6086" spans="1:4" x14ac:dyDescent="0.2">
      <c r="A6086" s="211">
        <v>72315</v>
      </c>
      <c r="B6086" s="208" t="s">
        <v>10895</v>
      </c>
      <c r="C6086" s="208" t="s">
        <v>281</v>
      </c>
      <c r="D6086" s="212" t="s">
        <v>10619</v>
      </c>
    </row>
    <row r="6087" spans="1:4" x14ac:dyDescent="0.2">
      <c r="A6087" s="211">
        <v>72927</v>
      </c>
      <c r="B6087" s="208" t="s">
        <v>10896</v>
      </c>
      <c r="C6087" s="208" t="s">
        <v>281</v>
      </c>
      <c r="D6087" s="212" t="s">
        <v>20620</v>
      </c>
    </row>
    <row r="6088" spans="1:4" x14ac:dyDescent="0.2">
      <c r="A6088" s="206"/>
      <c r="B6088" s="208" t="s">
        <v>9064</v>
      </c>
      <c r="C6088" s="206"/>
    </row>
    <row r="6089" spans="1:4" x14ac:dyDescent="0.2">
      <c r="A6089" s="211">
        <v>72928</v>
      </c>
      <c r="B6089" s="208" t="s">
        <v>10898</v>
      </c>
      <c r="C6089" s="208" t="s">
        <v>281</v>
      </c>
      <c r="D6089" s="212" t="s">
        <v>20621</v>
      </c>
    </row>
    <row r="6090" spans="1:4" x14ac:dyDescent="0.2">
      <c r="A6090" s="206"/>
      <c r="B6090" s="208" t="s">
        <v>9064</v>
      </c>
      <c r="C6090" s="206"/>
    </row>
    <row r="6091" spans="1:4" x14ac:dyDescent="0.2">
      <c r="A6091" s="211">
        <v>72929</v>
      </c>
      <c r="B6091" s="208" t="s">
        <v>10899</v>
      </c>
      <c r="C6091" s="208" t="s">
        <v>281</v>
      </c>
      <c r="D6091" s="212" t="s">
        <v>20622</v>
      </c>
    </row>
    <row r="6092" spans="1:4" x14ac:dyDescent="0.2">
      <c r="A6092" s="206"/>
      <c r="B6092" s="208" t="s">
        <v>9064</v>
      </c>
      <c r="C6092" s="206"/>
    </row>
    <row r="6093" spans="1:4" x14ac:dyDescent="0.2">
      <c r="A6093" s="211">
        <v>72930</v>
      </c>
      <c r="B6093" s="208" t="s">
        <v>10900</v>
      </c>
      <c r="C6093" s="208" t="s">
        <v>281</v>
      </c>
      <c r="D6093" s="212" t="s">
        <v>20618</v>
      </c>
    </row>
    <row r="6094" spans="1:4" x14ac:dyDescent="0.2">
      <c r="A6094" s="206"/>
      <c r="B6094" s="208" t="s">
        <v>9064</v>
      </c>
      <c r="C6094" s="206"/>
    </row>
    <row r="6095" spans="1:4" x14ac:dyDescent="0.2">
      <c r="A6095" s="211">
        <v>72931</v>
      </c>
      <c r="B6095" s="208" t="s">
        <v>10901</v>
      </c>
      <c r="C6095" s="208" t="s">
        <v>281</v>
      </c>
      <c r="D6095" s="212" t="s">
        <v>20623</v>
      </c>
    </row>
    <row r="6096" spans="1:4" x14ac:dyDescent="0.2">
      <c r="A6096" s="206"/>
      <c r="B6096" s="208" t="s">
        <v>9064</v>
      </c>
      <c r="C6096" s="206"/>
    </row>
    <row r="6097" spans="1:4" x14ac:dyDescent="0.2">
      <c r="A6097" s="211">
        <v>72932</v>
      </c>
      <c r="B6097" s="208" t="s">
        <v>10902</v>
      </c>
      <c r="C6097" s="208" t="s">
        <v>281</v>
      </c>
      <c r="D6097" s="212" t="s">
        <v>20624</v>
      </c>
    </row>
    <row r="6098" spans="1:4" x14ac:dyDescent="0.2">
      <c r="A6098" s="206"/>
      <c r="B6098" s="208" t="s">
        <v>9064</v>
      </c>
      <c r="C6098" s="206"/>
    </row>
    <row r="6099" spans="1:4" x14ac:dyDescent="0.2">
      <c r="A6099" s="211">
        <v>83483</v>
      </c>
      <c r="B6099" s="208" t="s">
        <v>10903</v>
      </c>
      <c r="C6099" s="208" t="s">
        <v>281</v>
      </c>
      <c r="D6099" s="212" t="s">
        <v>20625</v>
      </c>
    </row>
    <row r="6100" spans="1:4" x14ac:dyDescent="0.2">
      <c r="A6100" s="211">
        <v>83484</v>
      </c>
      <c r="B6100" s="208" t="s">
        <v>10904</v>
      </c>
      <c r="C6100" s="208" t="s">
        <v>281</v>
      </c>
      <c r="D6100" s="212" t="s">
        <v>20626</v>
      </c>
    </row>
    <row r="6101" spans="1:4" x14ac:dyDescent="0.2">
      <c r="A6101" s="211">
        <v>83485</v>
      </c>
      <c r="B6101" s="208" t="s">
        <v>10905</v>
      </c>
      <c r="C6101" s="208" t="s">
        <v>281</v>
      </c>
      <c r="D6101" s="212" t="s">
        <v>20627</v>
      </c>
    </row>
    <row r="6102" spans="1:4" x14ac:dyDescent="0.2">
      <c r="A6102" s="211">
        <v>83638</v>
      </c>
      <c r="B6102" s="208" t="s">
        <v>10906</v>
      </c>
      <c r="C6102" s="208" t="s">
        <v>281</v>
      </c>
      <c r="D6102" s="212" t="s">
        <v>20628</v>
      </c>
    </row>
    <row r="6103" spans="1:4" x14ac:dyDescent="0.2">
      <c r="A6103" s="206"/>
      <c r="B6103" s="208" t="s">
        <v>10907</v>
      </c>
      <c r="C6103" s="206"/>
    </row>
    <row r="6104" spans="1:4" x14ac:dyDescent="0.2">
      <c r="A6104" s="211">
        <v>83641</v>
      </c>
      <c r="B6104" s="208" t="s">
        <v>10908</v>
      </c>
      <c r="C6104" s="208" t="s">
        <v>281</v>
      </c>
      <c r="D6104" s="212" t="s">
        <v>20629</v>
      </c>
    </row>
    <row r="6105" spans="1:4" x14ac:dyDescent="0.2">
      <c r="A6105" s="206"/>
      <c r="B6105" s="206"/>
      <c r="C6105" s="206"/>
    </row>
    <row r="6106" spans="1:4" x14ac:dyDescent="0.2">
      <c r="A6106" s="205" t="s">
        <v>7299</v>
      </c>
      <c r="B6106" s="206"/>
      <c r="C6106" s="206"/>
      <c r="D6106" s="207" t="s">
        <v>16200</v>
      </c>
    </row>
    <row r="6107" spans="1:4" x14ac:dyDescent="0.2">
      <c r="A6107" s="208" t="s">
        <v>7300</v>
      </c>
      <c r="B6107" s="206"/>
      <c r="C6107" s="208" t="s">
        <v>15391</v>
      </c>
    </row>
    <row r="6108" spans="1:4" x14ac:dyDescent="0.2">
      <c r="A6108" s="206"/>
      <c r="B6108" s="206"/>
      <c r="C6108" s="208" t="s">
        <v>15392</v>
      </c>
    </row>
    <row r="6109" spans="1:4" x14ac:dyDescent="0.2">
      <c r="A6109" s="208" t="s">
        <v>15393</v>
      </c>
      <c r="B6109" s="208" t="s">
        <v>15394</v>
      </c>
      <c r="C6109" s="206"/>
    </row>
    <row r="6110" spans="1:4" x14ac:dyDescent="0.2">
      <c r="A6110" s="208" t="s">
        <v>7301</v>
      </c>
      <c r="B6110" s="208" t="s">
        <v>7302</v>
      </c>
      <c r="C6110" s="206"/>
    </row>
    <row r="6111" spans="1:4" x14ac:dyDescent="0.2">
      <c r="A6111" s="208" t="s">
        <v>7303</v>
      </c>
      <c r="B6111" s="206"/>
      <c r="C6111" s="208" t="s">
        <v>7304</v>
      </c>
      <c r="D6111" s="207" t="s">
        <v>15395</v>
      </c>
    </row>
    <row r="6112" spans="1:4" x14ac:dyDescent="0.2">
      <c r="A6112" s="209" t="s">
        <v>40</v>
      </c>
      <c r="B6112" s="209" t="s">
        <v>7305</v>
      </c>
      <c r="C6112" s="209" t="s">
        <v>7306</v>
      </c>
      <c r="D6112" s="210" t="s">
        <v>7307</v>
      </c>
    </row>
    <row r="6113" spans="1:4" x14ac:dyDescent="0.2">
      <c r="A6113" s="208" t="s">
        <v>7308</v>
      </c>
      <c r="B6113" s="208" t="s">
        <v>7309</v>
      </c>
      <c r="C6113" s="206"/>
    </row>
    <row r="6114" spans="1:4" x14ac:dyDescent="0.2">
      <c r="A6114" s="208" t="s">
        <v>10909</v>
      </c>
      <c r="B6114" s="208" t="s">
        <v>10910</v>
      </c>
      <c r="C6114" s="206"/>
    </row>
    <row r="6115" spans="1:4" x14ac:dyDescent="0.2">
      <c r="A6115" s="211">
        <v>9535</v>
      </c>
      <c r="B6115" s="208" t="s">
        <v>10911</v>
      </c>
      <c r="C6115" s="208" t="s">
        <v>281</v>
      </c>
      <c r="D6115" s="212" t="s">
        <v>20630</v>
      </c>
    </row>
    <row r="6116" spans="1:4" x14ac:dyDescent="0.2">
      <c r="A6116" s="206"/>
      <c r="B6116" s="208" t="s">
        <v>10623</v>
      </c>
      <c r="C6116" s="206"/>
    </row>
    <row r="6117" spans="1:4" x14ac:dyDescent="0.2">
      <c r="A6117" s="208" t="s">
        <v>10912</v>
      </c>
      <c r="B6117" s="208" t="s">
        <v>10913</v>
      </c>
      <c r="C6117" s="206"/>
    </row>
    <row r="6118" spans="1:4" x14ac:dyDescent="0.2">
      <c r="A6118" s="211">
        <v>72322</v>
      </c>
      <c r="B6118" s="208" t="s">
        <v>10914</v>
      </c>
      <c r="C6118" s="208" t="s">
        <v>274</v>
      </c>
      <c r="D6118" s="212" t="s">
        <v>20631</v>
      </c>
    </row>
    <row r="6119" spans="1:4" x14ac:dyDescent="0.2">
      <c r="A6119" s="206"/>
      <c r="B6119" s="208" t="s">
        <v>10915</v>
      </c>
      <c r="C6119" s="206"/>
    </row>
    <row r="6120" spans="1:4" x14ac:dyDescent="0.2">
      <c r="A6120" s="211">
        <v>72326</v>
      </c>
      <c r="B6120" s="208" t="s">
        <v>10916</v>
      </c>
      <c r="C6120" s="208" t="s">
        <v>274</v>
      </c>
      <c r="D6120" s="212" t="s">
        <v>20632</v>
      </c>
    </row>
    <row r="6121" spans="1:4" x14ac:dyDescent="0.2">
      <c r="A6121" s="206"/>
      <c r="B6121" s="208" t="s">
        <v>10917</v>
      </c>
      <c r="C6121" s="206"/>
    </row>
    <row r="6122" spans="1:4" x14ac:dyDescent="0.2">
      <c r="A6122" s="211">
        <v>72327</v>
      </c>
      <c r="B6122" s="208" t="s">
        <v>10918</v>
      </c>
      <c r="C6122" s="208" t="s">
        <v>281</v>
      </c>
      <c r="D6122" s="212" t="s">
        <v>20557</v>
      </c>
    </row>
    <row r="6123" spans="1:4" x14ac:dyDescent="0.2">
      <c r="A6123" s="206"/>
      <c r="B6123" s="208" t="s">
        <v>9064</v>
      </c>
      <c r="C6123" s="206"/>
    </row>
    <row r="6124" spans="1:4" x14ac:dyDescent="0.2">
      <c r="A6124" s="211">
        <v>72328</v>
      </c>
      <c r="B6124" s="208" t="s">
        <v>10919</v>
      </c>
      <c r="C6124" s="208" t="s">
        <v>281</v>
      </c>
      <c r="D6124" s="212" t="s">
        <v>7124</v>
      </c>
    </row>
    <row r="6125" spans="1:4" x14ac:dyDescent="0.2">
      <c r="A6125" s="206"/>
      <c r="B6125" s="208" t="s">
        <v>9037</v>
      </c>
      <c r="C6125" s="206"/>
    </row>
    <row r="6126" spans="1:4" x14ac:dyDescent="0.2">
      <c r="A6126" s="211">
        <v>72330</v>
      </c>
      <c r="B6126" s="208" t="s">
        <v>10920</v>
      </c>
      <c r="C6126" s="208" t="s">
        <v>281</v>
      </c>
      <c r="D6126" s="212" t="s">
        <v>6368</v>
      </c>
    </row>
    <row r="6127" spans="1:4" x14ac:dyDescent="0.2">
      <c r="A6127" s="211">
        <v>73780</v>
      </c>
      <c r="B6127" s="208" t="s">
        <v>10921</v>
      </c>
      <c r="C6127" s="206"/>
    </row>
    <row r="6128" spans="1:4" x14ac:dyDescent="0.2">
      <c r="A6128" s="208" t="s">
        <v>10922</v>
      </c>
      <c r="B6128" s="208" t="s">
        <v>10923</v>
      </c>
      <c r="C6128" s="208" t="s">
        <v>274</v>
      </c>
      <c r="D6128" s="212" t="s">
        <v>20633</v>
      </c>
    </row>
    <row r="6129" spans="1:4" x14ac:dyDescent="0.2">
      <c r="A6129" s="206"/>
      <c r="B6129" s="208" t="s">
        <v>10924</v>
      </c>
      <c r="C6129" s="206"/>
    </row>
    <row r="6130" spans="1:4" x14ac:dyDescent="0.2">
      <c r="A6130" s="208" t="s">
        <v>10925</v>
      </c>
      <c r="B6130" s="208" t="s">
        <v>10926</v>
      </c>
      <c r="C6130" s="208" t="s">
        <v>274</v>
      </c>
      <c r="D6130" s="212" t="s">
        <v>20634</v>
      </c>
    </row>
    <row r="6131" spans="1:4" x14ac:dyDescent="0.2">
      <c r="A6131" s="208" t="s">
        <v>10927</v>
      </c>
      <c r="B6131" s="208" t="s">
        <v>10928</v>
      </c>
      <c r="C6131" s="208" t="s">
        <v>274</v>
      </c>
      <c r="D6131" s="212" t="s">
        <v>20635</v>
      </c>
    </row>
    <row r="6132" spans="1:4" x14ac:dyDescent="0.2">
      <c r="A6132" s="208" t="s">
        <v>10929</v>
      </c>
      <c r="B6132" s="208" t="s">
        <v>10930</v>
      </c>
      <c r="C6132" s="208" t="s">
        <v>274</v>
      </c>
      <c r="D6132" s="212" t="s">
        <v>20636</v>
      </c>
    </row>
    <row r="6133" spans="1:4" x14ac:dyDescent="0.2">
      <c r="A6133" s="211">
        <v>83482</v>
      </c>
      <c r="B6133" s="208" t="s">
        <v>10931</v>
      </c>
      <c r="C6133" s="208" t="s">
        <v>281</v>
      </c>
      <c r="D6133" s="212" t="s">
        <v>20637</v>
      </c>
    </row>
    <row r="6134" spans="1:4" x14ac:dyDescent="0.2">
      <c r="A6134" s="211">
        <v>83487</v>
      </c>
      <c r="B6134" s="208" t="s">
        <v>10932</v>
      </c>
      <c r="C6134" s="208" t="s">
        <v>274</v>
      </c>
      <c r="D6134" s="212" t="s">
        <v>13487</v>
      </c>
    </row>
    <row r="6135" spans="1:4" x14ac:dyDescent="0.2">
      <c r="A6135" s="211">
        <v>83488</v>
      </c>
      <c r="B6135" s="208" t="s">
        <v>10933</v>
      </c>
      <c r="C6135" s="208" t="s">
        <v>274</v>
      </c>
      <c r="D6135" s="213" t="s">
        <v>20638</v>
      </c>
    </row>
    <row r="6136" spans="1:4" x14ac:dyDescent="0.2">
      <c r="A6136" s="206"/>
      <c r="B6136" s="208" t="s">
        <v>10934</v>
      </c>
      <c r="C6136" s="206"/>
    </row>
    <row r="6137" spans="1:4" x14ac:dyDescent="0.2">
      <c r="A6137" s="211">
        <v>83489</v>
      </c>
      <c r="B6137" s="208" t="s">
        <v>10935</v>
      </c>
      <c r="C6137" s="208" t="s">
        <v>274</v>
      </c>
      <c r="D6137" s="213" t="s">
        <v>20639</v>
      </c>
    </row>
    <row r="6138" spans="1:4" x14ac:dyDescent="0.2">
      <c r="A6138" s="206"/>
      <c r="B6138" s="208" t="s">
        <v>10828</v>
      </c>
      <c r="C6138" s="206"/>
    </row>
    <row r="6139" spans="1:4" x14ac:dyDescent="0.2">
      <c r="A6139" s="211">
        <v>83490</v>
      </c>
      <c r="B6139" s="208" t="s">
        <v>10936</v>
      </c>
      <c r="C6139" s="208" t="s">
        <v>274</v>
      </c>
      <c r="D6139" s="212" t="s">
        <v>20640</v>
      </c>
    </row>
    <row r="6140" spans="1:4" x14ac:dyDescent="0.2">
      <c r="A6140" s="211">
        <v>83491</v>
      </c>
      <c r="B6140" s="208" t="s">
        <v>10937</v>
      </c>
      <c r="C6140" s="208" t="s">
        <v>274</v>
      </c>
      <c r="D6140" s="212" t="s">
        <v>20641</v>
      </c>
    </row>
    <row r="6141" spans="1:4" x14ac:dyDescent="0.2">
      <c r="A6141" s="206"/>
      <c r="B6141" s="208" t="s">
        <v>9037</v>
      </c>
      <c r="C6141" s="206"/>
    </row>
    <row r="6142" spans="1:4" x14ac:dyDescent="0.2">
      <c r="A6142" s="206"/>
      <c r="B6142" s="206"/>
      <c r="C6142" s="206"/>
    </row>
    <row r="6143" spans="1:4" x14ac:dyDescent="0.2">
      <c r="A6143" s="205" t="s">
        <v>7299</v>
      </c>
      <c r="B6143" s="206"/>
      <c r="C6143" s="206"/>
      <c r="D6143" s="207" t="s">
        <v>16201</v>
      </c>
    </row>
    <row r="6144" spans="1:4" x14ac:dyDescent="0.2">
      <c r="A6144" s="208" t="s">
        <v>7300</v>
      </c>
      <c r="B6144" s="206"/>
      <c r="C6144" s="208" t="s">
        <v>15391</v>
      </c>
    </row>
    <row r="6145" spans="1:4" x14ac:dyDescent="0.2">
      <c r="A6145" s="206"/>
      <c r="B6145" s="206"/>
      <c r="C6145" s="208" t="s">
        <v>15392</v>
      </c>
    </row>
    <row r="6146" spans="1:4" x14ac:dyDescent="0.2">
      <c r="A6146" s="208" t="s">
        <v>15393</v>
      </c>
      <c r="B6146" s="208" t="s">
        <v>15394</v>
      </c>
      <c r="C6146" s="206"/>
    </row>
    <row r="6147" spans="1:4" x14ac:dyDescent="0.2">
      <c r="A6147" s="208" t="s">
        <v>7301</v>
      </c>
      <c r="B6147" s="208" t="s">
        <v>7302</v>
      </c>
      <c r="C6147" s="206"/>
    </row>
    <row r="6148" spans="1:4" x14ac:dyDescent="0.2">
      <c r="A6148" s="208" t="s">
        <v>7303</v>
      </c>
      <c r="B6148" s="206"/>
      <c r="C6148" s="208" t="s">
        <v>7304</v>
      </c>
      <c r="D6148" s="207" t="s">
        <v>15395</v>
      </c>
    </row>
    <row r="6149" spans="1:4" x14ac:dyDescent="0.2">
      <c r="A6149" s="209" t="s">
        <v>40</v>
      </c>
      <c r="B6149" s="209" t="s">
        <v>7305</v>
      </c>
      <c r="C6149" s="209" t="s">
        <v>7306</v>
      </c>
      <c r="D6149" s="210" t="s">
        <v>7307</v>
      </c>
    </row>
    <row r="6150" spans="1:4" x14ac:dyDescent="0.2">
      <c r="A6150" s="208" t="s">
        <v>7308</v>
      </c>
      <c r="B6150" s="208" t="s">
        <v>7309</v>
      </c>
      <c r="C6150" s="206"/>
    </row>
    <row r="6151" spans="1:4" x14ac:dyDescent="0.2">
      <c r="A6151" s="211">
        <v>83492</v>
      </c>
      <c r="B6151" s="208" t="s">
        <v>10938</v>
      </c>
      <c r="C6151" s="208" t="s">
        <v>274</v>
      </c>
      <c r="D6151" s="212" t="s">
        <v>20642</v>
      </c>
    </row>
    <row r="6152" spans="1:4" x14ac:dyDescent="0.2">
      <c r="A6152" s="206"/>
      <c r="B6152" s="208" t="s">
        <v>10310</v>
      </c>
      <c r="C6152" s="206"/>
    </row>
    <row r="6153" spans="1:4" x14ac:dyDescent="0.2">
      <c r="A6153" s="211">
        <v>83493</v>
      </c>
      <c r="B6153" s="208" t="s">
        <v>10939</v>
      </c>
      <c r="C6153" s="208" t="s">
        <v>281</v>
      </c>
      <c r="D6153" s="212" t="s">
        <v>6368</v>
      </c>
    </row>
    <row r="6154" spans="1:4" x14ac:dyDescent="0.2">
      <c r="A6154" s="211">
        <v>85195</v>
      </c>
      <c r="B6154" s="208" t="s">
        <v>10940</v>
      </c>
      <c r="C6154" s="208" t="s">
        <v>281</v>
      </c>
      <c r="D6154" s="212" t="s">
        <v>12819</v>
      </c>
    </row>
    <row r="6155" spans="1:4" x14ac:dyDescent="0.2">
      <c r="A6155" s="211">
        <v>88547</v>
      </c>
      <c r="B6155" s="208" t="s">
        <v>10941</v>
      </c>
      <c r="C6155" s="208" t="s">
        <v>281</v>
      </c>
      <c r="D6155" s="212" t="s">
        <v>20643</v>
      </c>
    </row>
    <row r="6156" spans="1:4" x14ac:dyDescent="0.2">
      <c r="A6156" s="208" t="s">
        <v>10942</v>
      </c>
      <c r="B6156" s="208" t="s">
        <v>10943</v>
      </c>
      <c r="C6156" s="206"/>
    </row>
    <row r="6157" spans="1:4" x14ac:dyDescent="0.2">
      <c r="A6157" s="208" t="s">
        <v>10944</v>
      </c>
      <c r="B6157" s="208" t="s">
        <v>2488</v>
      </c>
      <c r="C6157" s="206"/>
    </row>
    <row r="6158" spans="1:4" x14ac:dyDescent="0.2">
      <c r="A6158" s="211">
        <v>72283</v>
      </c>
      <c r="B6158" s="208" t="s">
        <v>10945</v>
      </c>
      <c r="C6158" s="208" t="s">
        <v>281</v>
      </c>
      <c r="D6158" s="213" t="s">
        <v>20644</v>
      </c>
    </row>
    <row r="6159" spans="1:4" x14ac:dyDescent="0.2">
      <c r="A6159" s="206"/>
      <c r="B6159" s="208" t="s">
        <v>10946</v>
      </c>
      <c r="C6159" s="206"/>
    </row>
    <row r="6160" spans="1:4" x14ac:dyDescent="0.2">
      <c r="A6160" s="206"/>
      <c r="B6160" s="208" t="s">
        <v>10947</v>
      </c>
      <c r="C6160" s="206"/>
    </row>
    <row r="6161" spans="1:4" x14ac:dyDescent="0.2">
      <c r="A6161" s="211">
        <v>72284</v>
      </c>
      <c r="B6161" s="208" t="s">
        <v>10948</v>
      </c>
      <c r="C6161" s="208" t="s">
        <v>281</v>
      </c>
      <c r="D6161" s="213" t="s">
        <v>20645</v>
      </c>
    </row>
    <row r="6162" spans="1:4" x14ac:dyDescent="0.2">
      <c r="A6162" s="206"/>
      <c r="B6162" s="208" t="s">
        <v>10949</v>
      </c>
      <c r="C6162" s="206"/>
    </row>
    <row r="6163" spans="1:4" x14ac:dyDescent="0.2">
      <c r="A6163" s="206"/>
      <c r="B6163" s="208" t="s">
        <v>10947</v>
      </c>
      <c r="C6163" s="206"/>
    </row>
    <row r="6164" spans="1:4" x14ac:dyDescent="0.2">
      <c r="A6164" s="211">
        <v>72287</v>
      </c>
      <c r="B6164" s="208" t="s">
        <v>10950</v>
      </c>
      <c r="C6164" s="208" t="s">
        <v>281</v>
      </c>
      <c r="D6164" s="212" t="s">
        <v>20646</v>
      </c>
    </row>
    <row r="6165" spans="1:4" x14ac:dyDescent="0.2">
      <c r="A6165" s="211">
        <v>72288</v>
      </c>
      <c r="B6165" s="208" t="s">
        <v>10951</v>
      </c>
      <c r="C6165" s="208" t="s">
        <v>281</v>
      </c>
      <c r="D6165" s="212" t="s">
        <v>20647</v>
      </c>
    </row>
    <row r="6166" spans="1:4" x14ac:dyDescent="0.2">
      <c r="A6166" s="211">
        <v>72553</v>
      </c>
      <c r="B6166" s="208" t="s">
        <v>10952</v>
      </c>
      <c r="C6166" s="208" t="s">
        <v>281</v>
      </c>
      <c r="D6166" s="212" t="s">
        <v>20648</v>
      </c>
    </row>
    <row r="6167" spans="1:4" x14ac:dyDescent="0.2">
      <c r="A6167" s="211">
        <v>72554</v>
      </c>
      <c r="B6167" s="208" t="s">
        <v>10953</v>
      </c>
      <c r="C6167" s="208" t="s">
        <v>281</v>
      </c>
      <c r="D6167" s="212" t="s">
        <v>20649</v>
      </c>
    </row>
    <row r="6168" spans="1:4" x14ac:dyDescent="0.2">
      <c r="A6168" s="211">
        <v>73775</v>
      </c>
      <c r="B6168" s="208" t="s">
        <v>10954</v>
      </c>
      <c r="C6168" s="206"/>
    </row>
    <row r="6169" spans="1:4" x14ac:dyDescent="0.2">
      <c r="A6169" s="208" t="s">
        <v>10955</v>
      </c>
      <c r="B6169" s="208" t="s">
        <v>10956</v>
      </c>
      <c r="C6169" s="208" t="s">
        <v>281</v>
      </c>
      <c r="D6169" s="212" t="s">
        <v>20650</v>
      </c>
    </row>
    <row r="6170" spans="1:4" x14ac:dyDescent="0.2">
      <c r="A6170" s="208" t="s">
        <v>10957</v>
      </c>
      <c r="B6170" s="208" t="s">
        <v>10958</v>
      </c>
      <c r="C6170" s="208" t="s">
        <v>281</v>
      </c>
      <c r="D6170" s="212" t="s">
        <v>20651</v>
      </c>
    </row>
    <row r="6171" spans="1:4" x14ac:dyDescent="0.2">
      <c r="A6171" s="206"/>
      <c r="B6171" s="208" t="s">
        <v>10959</v>
      </c>
      <c r="C6171" s="206"/>
    </row>
    <row r="6172" spans="1:4" x14ac:dyDescent="0.2">
      <c r="A6172" s="211">
        <v>83633</v>
      </c>
      <c r="B6172" s="208" t="s">
        <v>10960</v>
      </c>
      <c r="C6172" s="208" t="s">
        <v>281</v>
      </c>
      <c r="D6172" s="215" t="s">
        <v>20652</v>
      </c>
    </row>
    <row r="6173" spans="1:4" x14ac:dyDescent="0.2">
      <c r="A6173" s="211">
        <v>83634</v>
      </c>
      <c r="B6173" s="208" t="s">
        <v>10961</v>
      </c>
      <c r="C6173" s="208" t="s">
        <v>281</v>
      </c>
      <c r="D6173" s="212" t="s">
        <v>20653</v>
      </c>
    </row>
    <row r="6174" spans="1:4" x14ac:dyDescent="0.2">
      <c r="A6174" s="206"/>
      <c r="B6174" s="208" t="s">
        <v>10316</v>
      </c>
      <c r="C6174" s="206"/>
    </row>
    <row r="6175" spans="1:4" x14ac:dyDescent="0.2">
      <c r="A6175" s="211">
        <v>83635</v>
      </c>
      <c r="B6175" s="208" t="s">
        <v>10962</v>
      </c>
      <c r="C6175" s="208" t="s">
        <v>281</v>
      </c>
      <c r="D6175" s="212" t="s">
        <v>20654</v>
      </c>
    </row>
    <row r="6176" spans="1:4" x14ac:dyDescent="0.2">
      <c r="A6176" s="208" t="s">
        <v>10963</v>
      </c>
      <c r="B6176" s="208" t="s">
        <v>4451</v>
      </c>
      <c r="C6176" s="206"/>
    </row>
    <row r="6177" spans="1:4" x14ac:dyDescent="0.2">
      <c r="A6177" s="211">
        <v>72337</v>
      </c>
      <c r="B6177" s="208" t="s">
        <v>10964</v>
      </c>
      <c r="C6177" s="208" t="s">
        <v>281</v>
      </c>
      <c r="D6177" s="212" t="s">
        <v>5291</v>
      </c>
    </row>
    <row r="6178" spans="1:4" x14ac:dyDescent="0.2">
      <c r="A6178" s="206"/>
      <c r="B6178" s="208" t="s">
        <v>10316</v>
      </c>
      <c r="C6178" s="206"/>
    </row>
    <row r="6179" spans="1:4" x14ac:dyDescent="0.2">
      <c r="A6179" s="206"/>
      <c r="B6179" s="206"/>
      <c r="C6179" s="206"/>
    </row>
    <row r="6180" spans="1:4" x14ac:dyDescent="0.2">
      <c r="A6180" s="205" t="s">
        <v>7299</v>
      </c>
      <c r="B6180" s="206"/>
      <c r="C6180" s="206"/>
      <c r="D6180" s="207" t="s">
        <v>16202</v>
      </c>
    </row>
    <row r="6181" spans="1:4" x14ac:dyDescent="0.2">
      <c r="A6181" s="208" t="s">
        <v>7300</v>
      </c>
      <c r="B6181" s="206"/>
      <c r="C6181" s="208" t="s">
        <v>15391</v>
      </c>
    </row>
    <row r="6182" spans="1:4" x14ac:dyDescent="0.2">
      <c r="A6182" s="206"/>
      <c r="B6182" s="206"/>
      <c r="C6182" s="208" t="s">
        <v>15392</v>
      </c>
    </row>
    <row r="6183" spans="1:4" x14ac:dyDescent="0.2">
      <c r="A6183" s="208" t="s">
        <v>15393</v>
      </c>
      <c r="B6183" s="208" t="s">
        <v>15394</v>
      </c>
      <c r="C6183" s="206"/>
    </row>
    <row r="6184" spans="1:4" x14ac:dyDescent="0.2">
      <c r="A6184" s="208" t="s">
        <v>7301</v>
      </c>
      <c r="B6184" s="208" t="s">
        <v>7302</v>
      </c>
      <c r="C6184" s="206"/>
    </row>
    <row r="6185" spans="1:4" x14ac:dyDescent="0.2">
      <c r="A6185" s="208" t="s">
        <v>7303</v>
      </c>
      <c r="B6185" s="206"/>
      <c r="C6185" s="208" t="s">
        <v>7304</v>
      </c>
      <c r="D6185" s="207" t="s">
        <v>15395</v>
      </c>
    </row>
    <row r="6186" spans="1:4" x14ac:dyDescent="0.2">
      <c r="A6186" s="209" t="s">
        <v>40</v>
      </c>
      <c r="B6186" s="209" t="s">
        <v>7305</v>
      </c>
      <c r="C6186" s="209" t="s">
        <v>7306</v>
      </c>
      <c r="D6186" s="210" t="s">
        <v>7307</v>
      </c>
    </row>
    <row r="6187" spans="1:4" x14ac:dyDescent="0.2">
      <c r="A6187" s="208" t="s">
        <v>7308</v>
      </c>
      <c r="B6187" s="208" t="s">
        <v>7309</v>
      </c>
      <c r="C6187" s="206"/>
    </row>
    <row r="6188" spans="1:4" x14ac:dyDescent="0.2">
      <c r="A6188" s="211">
        <v>73688</v>
      </c>
      <c r="B6188" s="208" t="s">
        <v>10965</v>
      </c>
      <c r="C6188" s="208" t="s">
        <v>281</v>
      </c>
      <c r="D6188" s="212" t="s">
        <v>9924</v>
      </c>
    </row>
    <row r="6189" spans="1:4" x14ac:dyDescent="0.2">
      <c r="A6189" s="206"/>
      <c r="B6189" s="208" t="s">
        <v>10357</v>
      </c>
      <c r="C6189" s="206"/>
    </row>
    <row r="6190" spans="1:4" x14ac:dyDescent="0.2">
      <c r="A6190" s="211">
        <v>73689</v>
      </c>
      <c r="B6190" s="208" t="s">
        <v>10966</v>
      </c>
      <c r="C6190" s="208" t="s">
        <v>281</v>
      </c>
      <c r="D6190" s="212" t="s">
        <v>6758</v>
      </c>
    </row>
    <row r="6191" spans="1:4" x14ac:dyDescent="0.2">
      <c r="A6191" s="206"/>
      <c r="B6191" s="208" t="s">
        <v>10357</v>
      </c>
      <c r="C6191" s="206"/>
    </row>
    <row r="6192" spans="1:4" x14ac:dyDescent="0.2">
      <c r="A6192" s="211">
        <v>73690</v>
      </c>
      <c r="B6192" s="208" t="s">
        <v>10967</v>
      </c>
      <c r="C6192" s="208" t="s">
        <v>281</v>
      </c>
      <c r="D6192" s="212" t="s">
        <v>6731</v>
      </c>
    </row>
    <row r="6193" spans="1:4" x14ac:dyDescent="0.2">
      <c r="A6193" s="206"/>
      <c r="B6193" s="208" t="s">
        <v>10357</v>
      </c>
      <c r="C6193" s="206"/>
    </row>
    <row r="6194" spans="1:4" x14ac:dyDescent="0.2">
      <c r="A6194" s="211">
        <v>73749</v>
      </c>
      <c r="B6194" s="208" t="s">
        <v>10968</v>
      </c>
      <c r="C6194" s="206"/>
    </row>
    <row r="6195" spans="1:4" x14ac:dyDescent="0.2">
      <c r="A6195" s="208" t="s">
        <v>10969</v>
      </c>
      <c r="B6195" s="208" t="s">
        <v>10970</v>
      </c>
      <c r="C6195" s="208" t="s">
        <v>274</v>
      </c>
      <c r="D6195" s="212" t="s">
        <v>20655</v>
      </c>
    </row>
    <row r="6196" spans="1:4" x14ac:dyDescent="0.2">
      <c r="A6196" s="206"/>
      <c r="B6196" s="208" t="s">
        <v>10971</v>
      </c>
      <c r="C6196" s="206"/>
    </row>
    <row r="6197" spans="1:4" x14ac:dyDescent="0.2">
      <c r="A6197" s="208" t="s">
        <v>10972</v>
      </c>
      <c r="B6197" s="208" t="s">
        <v>10973</v>
      </c>
      <c r="C6197" s="208" t="s">
        <v>274</v>
      </c>
      <c r="D6197" s="212" t="s">
        <v>20656</v>
      </c>
    </row>
    <row r="6198" spans="1:4" x14ac:dyDescent="0.2">
      <c r="A6198" s="206"/>
      <c r="B6198" s="208" t="s">
        <v>10971</v>
      </c>
      <c r="C6198" s="206"/>
    </row>
    <row r="6199" spans="1:4" x14ac:dyDescent="0.2">
      <c r="A6199" s="208" t="s">
        <v>10974</v>
      </c>
      <c r="B6199" s="208" t="s">
        <v>10975</v>
      </c>
      <c r="C6199" s="208" t="s">
        <v>274</v>
      </c>
      <c r="D6199" s="212" t="s">
        <v>20657</v>
      </c>
    </row>
    <row r="6200" spans="1:4" x14ac:dyDescent="0.2">
      <c r="A6200" s="206"/>
      <c r="B6200" s="208" t="s">
        <v>10971</v>
      </c>
      <c r="C6200" s="206"/>
    </row>
    <row r="6201" spans="1:4" x14ac:dyDescent="0.2">
      <c r="A6201" s="211">
        <v>73768</v>
      </c>
      <c r="B6201" s="208" t="s">
        <v>10976</v>
      </c>
      <c r="C6201" s="206"/>
    </row>
    <row r="6202" spans="1:4" x14ac:dyDescent="0.2">
      <c r="A6202" s="208" t="s">
        <v>10977</v>
      </c>
      <c r="B6202" s="208" t="s">
        <v>10978</v>
      </c>
      <c r="C6202" s="208" t="s">
        <v>281</v>
      </c>
      <c r="D6202" s="212" t="s">
        <v>5487</v>
      </c>
    </row>
    <row r="6203" spans="1:4" x14ac:dyDescent="0.2">
      <c r="A6203" s="206"/>
      <c r="B6203" s="208" t="s">
        <v>10319</v>
      </c>
      <c r="C6203" s="206"/>
    </row>
    <row r="6204" spans="1:4" x14ac:dyDescent="0.2">
      <c r="A6204" s="208" t="s">
        <v>10979</v>
      </c>
      <c r="B6204" s="208" t="s">
        <v>10980</v>
      </c>
      <c r="C6204" s="208" t="s">
        <v>281</v>
      </c>
      <c r="D6204" s="212" t="s">
        <v>5683</v>
      </c>
    </row>
    <row r="6205" spans="1:4" x14ac:dyDescent="0.2">
      <c r="A6205" s="206"/>
      <c r="B6205" s="208" t="s">
        <v>10462</v>
      </c>
      <c r="C6205" s="206"/>
    </row>
    <row r="6206" spans="1:4" x14ac:dyDescent="0.2">
      <c r="A6206" s="208" t="s">
        <v>10982</v>
      </c>
      <c r="B6206" s="208" t="s">
        <v>10983</v>
      </c>
      <c r="C6206" s="208" t="s">
        <v>281</v>
      </c>
      <c r="D6206" s="212" t="s">
        <v>8469</v>
      </c>
    </row>
    <row r="6207" spans="1:4" x14ac:dyDescent="0.2">
      <c r="A6207" s="206"/>
      <c r="B6207" s="208" t="s">
        <v>10528</v>
      </c>
      <c r="C6207" s="206"/>
    </row>
    <row r="6208" spans="1:4" x14ac:dyDescent="0.2">
      <c r="A6208" s="208" t="s">
        <v>10984</v>
      </c>
      <c r="B6208" s="208" t="s">
        <v>10985</v>
      </c>
      <c r="C6208" s="208" t="s">
        <v>281</v>
      </c>
      <c r="D6208" s="212" t="s">
        <v>20658</v>
      </c>
    </row>
    <row r="6209" spans="1:4" x14ac:dyDescent="0.2">
      <c r="A6209" s="206"/>
      <c r="B6209" s="208" t="s">
        <v>7895</v>
      </c>
      <c r="C6209" s="206"/>
    </row>
    <row r="6210" spans="1:4" x14ac:dyDescent="0.2">
      <c r="A6210" s="208" t="s">
        <v>10986</v>
      </c>
      <c r="B6210" s="208" t="s">
        <v>10987</v>
      </c>
      <c r="C6210" s="208" t="s">
        <v>281</v>
      </c>
      <c r="D6210" s="212" t="s">
        <v>6619</v>
      </c>
    </row>
    <row r="6211" spans="1:4" x14ac:dyDescent="0.2">
      <c r="A6211" s="206"/>
      <c r="B6211" s="208" t="s">
        <v>7895</v>
      </c>
      <c r="C6211" s="206"/>
    </row>
    <row r="6212" spans="1:4" x14ac:dyDescent="0.2">
      <c r="A6212" s="208" t="s">
        <v>10988</v>
      </c>
      <c r="B6212" s="208" t="s">
        <v>10989</v>
      </c>
      <c r="C6212" s="208" t="s">
        <v>281</v>
      </c>
      <c r="D6212" s="212" t="s">
        <v>20659</v>
      </c>
    </row>
    <row r="6213" spans="1:4" x14ac:dyDescent="0.2">
      <c r="A6213" s="206"/>
      <c r="B6213" s="208" t="s">
        <v>7895</v>
      </c>
      <c r="C6213" s="206"/>
    </row>
    <row r="6214" spans="1:4" x14ac:dyDescent="0.2">
      <c r="A6214" s="208" t="s">
        <v>10990</v>
      </c>
      <c r="B6214" s="208" t="s">
        <v>10991</v>
      </c>
      <c r="C6214" s="208" t="s">
        <v>281</v>
      </c>
      <c r="D6214" s="212" t="s">
        <v>17388</v>
      </c>
    </row>
    <row r="6215" spans="1:4" x14ac:dyDescent="0.2">
      <c r="A6215" s="206"/>
      <c r="B6215" s="208" t="s">
        <v>10528</v>
      </c>
      <c r="C6215" s="206"/>
    </row>
    <row r="6216" spans="1:4" x14ac:dyDescent="0.2">
      <c r="A6216" s="206"/>
      <c r="B6216" s="206"/>
      <c r="C6216" s="206"/>
    </row>
    <row r="6217" spans="1:4" x14ac:dyDescent="0.2">
      <c r="A6217" s="205" t="s">
        <v>7299</v>
      </c>
      <c r="B6217" s="206"/>
      <c r="C6217" s="206"/>
      <c r="D6217" s="207" t="s">
        <v>16203</v>
      </c>
    </row>
    <row r="6218" spans="1:4" x14ac:dyDescent="0.2">
      <c r="A6218" s="208" t="s">
        <v>7300</v>
      </c>
      <c r="B6218" s="206"/>
      <c r="C6218" s="208" t="s">
        <v>15391</v>
      </c>
    </row>
    <row r="6219" spans="1:4" x14ac:dyDescent="0.2">
      <c r="A6219" s="206"/>
      <c r="B6219" s="206"/>
      <c r="C6219" s="208" t="s">
        <v>15392</v>
      </c>
    </row>
    <row r="6220" spans="1:4" x14ac:dyDescent="0.2">
      <c r="A6220" s="208" t="s">
        <v>15393</v>
      </c>
      <c r="B6220" s="208" t="s">
        <v>15394</v>
      </c>
      <c r="C6220" s="206"/>
    </row>
    <row r="6221" spans="1:4" x14ac:dyDescent="0.2">
      <c r="A6221" s="208" t="s">
        <v>7301</v>
      </c>
      <c r="B6221" s="208" t="s">
        <v>7302</v>
      </c>
      <c r="C6221" s="206"/>
    </row>
    <row r="6222" spans="1:4" x14ac:dyDescent="0.2">
      <c r="A6222" s="208" t="s">
        <v>7303</v>
      </c>
      <c r="B6222" s="206"/>
      <c r="C6222" s="208" t="s">
        <v>7304</v>
      </c>
      <c r="D6222" s="207" t="s">
        <v>15395</v>
      </c>
    </row>
    <row r="6223" spans="1:4" x14ac:dyDescent="0.2">
      <c r="A6223" s="209" t="s">
        <v>40</v>
      </c>
      <c r="B6223" s="209" t="s">
        <v>7305</v>
      </c>
      <c r="C6223" s="209" t="s">
        <v>7306</v>
      </c>
      <c r="D6223" s="210" t="s">
        <v>7307</v>
      </c>
    </row>
    <row r="6224" spans="1:4" x14ac:dyDescent="0.2">
      <c r="A6224" s="208" t="s">
        <v>7308</v>
      </c>
      <c r="B6224" s="208" t="s">
        <v>7309</v>
      </c>
      <c r="C6224" s="206"/>
    </row>
    <row r="6225" spans="1:4" x14ac:dyDescent="0.2">
      <c r="A6225" s="208" t="s">
        <v>10992</v>
      </c>
      <c r="B6225" s="208" t="s">
        <v>10993</v>
      </c>
      <c r="C6225" s="208" t="s">
        <v>281</v>
      </c>
      <c r="D6225" s="212" t="s">
        <v>20660</v>
      </c>
    </row>
    <row r="6226" spans="1:4" x14ac:dyDescent="0.2">
      <c r="A6226" s="206"/>
      <c r="B6226" s="208" t="s">
        <v>8212</v>
      </c>
      <c r="C6226" s="206"/>
    </row>
    <row r="6227" spans="1:4" x14ac:dyDescent="0.2">
      <c r="A6227" s="208" t="s">
        <v>10994</v>
      </c>
      <c r="B6227" s="208" t="s">
        <v>10995</v>
      </c>
      <c r="C6227" s="208" t="s">
        <v>281</v>
      </c>
      <c r="D6227" s="207" t="s">
        <v>7057</v>
      </c>
    </row>
    <row r="6228" spans="1:4" x14ac:dyDescent="0.2">
      <c r="A6228" s="208" t="s">
        <v>10996</v>
      </c>
      <c r="B6228" s="208" t="s">
        <v>10997</v>
      </c>
      <c r="C6228" s="208" t="s">
        <v>281</v>
      </c>
      <c r="D6228" s="212" t="s">
        <v>5453</v>
      </c>
    </row>
    <row r="6229" spans="1:4" x14ac:dyDescent="0.2">
      <c r="A6229" s="206"/>
      <c r="B6229" s="208" t="s">
        <v>10528</v>
      </c>
      <c r="C6229" s="206"/>
    </row>
    <row r="6230" spans="1:4" x14ac:dyDescent="0.2">
      <c r="A6230" s="208" t="s">
        <v>10998</v>
      </c>
      <c r="B6230" s="208" t="s">
        <v>10999</v>
      </c>
      <c r="C6230" s="208" t="s">
        <v>281</v>
      </c>
      <c r="D6230" s="212" t="s">
        <v>6618</v>
      </c>
    </row>
    <row r="6231" spans="1:4" x14ac:dyDescent="0.2">
      <c r="A6231" s="206"/>
      <c r="B6231" s="208" t="s">
        <v>10528</v>
      </c>
      <c r="C6231" s="206"/>
    </row>
    <row r="6232" spans="1:4" x14ac:dyDescent="0.2">
      <c r="A6232" s="208" t="s">
        <v>11000</v>
      </c>
      <c r="B6232" s="208" t="s">
        <v>11001</v>
      </c>
      <c r="C6232" s="208" t="s">
        <v>281</v>
      </c>
      <c r="D6232" s="212" t="s">
        <v>5711</v>
      </c>
    </row>
    <row r="6233" spans="1:4" x14ac:dyDescent="0.2">
      <c r="A6233" s="206"/>
      <c r="B6233" s="208" t="s">
        <v>10528</v>
      </c>
      <c r="C6233" s="206"/>
    </row>
    <row r="6234" spans="1:4" x14ac:dyDescent="0.2">
      <c r="A6234" s="208" t="s">
        <v>11002</v>
      </c>
      <c r="B6234" s="208" t="s">
        <v>11003</v>
      </c>
      <c r="C6234" s="208" t="s">
        <v>281</v>
      </c>
      <c r="D6234" s="212" t="s">
        <v>5684</v>
      </c>
    </row>
    <row r="6235" spans="1:4" x14ac:dyDescent="0.2">
      <c r="A6235" s="206"/>
      <c r="B6235" s="208" t="s">
        <v>10528</v>
      </c>
      <c r="C6235" s="206"/>
    </row>
    <row r="6236" spans="1:4" x14ac:dyDescent="0.2">
      <c r="A6236" s="208" t="s">
        <v>11004</v>
      </c>
      <c r="B6236" s="208" t="s">
        <v>11005</v>
      </c>
      <c r="C6236" s="208" t="s">
        <v>281</v>
      </c>
      <c r="D6236" s="212" t="s">
        <v>5738</v>
      </c>
    </row>
    <row r="6237" spans="1:4" x14ac:dyDescent="0.2">
      <c r="A6237" s="206"/>
      <c r="B6237" s="208" t="s">
        <v>8212</v>
      </c>
      <c r="C6237" s="206"/>
    </row>
    <row r="6238" spans="1:4" x14ac:dyDescent="0.2">
      <c r="A6238" s="211">
        <v>83366</v>
      </c>
      <c r="B6238" s="208" t="s">
        <v>11006</v>
      </c>
      <c r="C6238" s="208" t="s">
        <v>281</v>
      </c>
      <c r="D6238" s="212" t="s">
        <v>20661</v>
      </c>
    </row>
    <row r="6239" spans="1:4" x14ac:dyDescent="0.2">
      <c r="A6239" s="206"/>
      <c r="B6239" s="208" t="s">
        <v>10357</v>
      </c>
      <c r="C6239" s="206"/>
    </row>
    <row r="6240" spans="1:4" x14ac:dyDescent="0.2">
      <c r="A6240" s="211">
        <v>83367</v>
      </c>
      <c r="B6240" s="208" t="s">
        <v>11007</v>
      </c>
      <c r="C6240" s="208" t="s">
        <v>281</v>
      </c>
      <c r="D6240" s="212" t="s">
        <v>20662</v>
      </c>
    </row>
    <row r="6241" spans="1:4" x14ac:dyDescent="0.2">
      <c r="A6241" s="206"/>
      <c r="B6241" s="208" t="s">
        <v>10319</v>
      </c>
      <c r="C6241" s="206"/>
    </row>
    <row r="6242" spans="1:4" x14ac:dyDescent="0.2">
      <c r="A6242" s="211">
        <v>83368</v>
      </c>
      <c r="B6242" s="208" t="s">
        <v>11008</v>
      </c>
      <c r="C6242" s="208" t="s">
        <v>281</v>
      </c>
      <c r="D6242" s="213" t="s">
        <v>20663</v>
      </c>
    </row>
    <row r="6243" spans="1:4" x14ac:dyDescent="0.2">
      <c r="A6243" s="206"/>
      <c r="B6243" s="208" t="s">
        <v>10462</v>
      </c>
      <c r="C6243" s="206"/>
    </row>
    <row r="6244" spans="1:4" x14ac:dyDescent="0.2">
      <c r="A6244" s="211">
        <v>83369</v>
      </c>
      <c r="B6244" s="208" t="s">
        <v>11009</v>
      </c>
      <c r="C6244" s="208" t="s">
        <v>281</v>
      </c>
      <c r="D6244" s="212" t="s">
        <v>20664</v>
      </c>
    </row>
    <row r="6245" spans="1:4" x14ac:dyDescent="0.2">
      <c r="A6245" s="206"/>
      <c r="B6245" s="208" t="s">
        <v>11010</v>
      </c>
      <c r="C6245" s="206"/>
    </row>
    <row r="6246" spans="1:4" x14ac:dyDescent="0.2">
      <c r="A6246" s="206"/>
      <c r="B6246" s="208" t="s">
        <v>10528</v>
      </c>
      <c r="C6246" s="206"/>
    </row>
    <row r="6247" spans="1:4" x14ac:dyDescent="0.2">
      <c r="A6247" s="211">
        <v>83370</v>
      </c>
      <c r="B6247" s="208" t="s">
        <v>11011</v>
      </c>
      <c r="C6247" s="208" t="s">
        <v>281</v>
      </c>
      <c r="D6247" s="212" t="s">
        <v>20665</v>
      </c>
    </row>
    <row r="6248" spans="1:4" x14ac:dyDescent="0.2">
      <c r="A6248" s="206"/>
      <c r="B6248" s="208" t="s">
        <v>11010</v>
      </c>
      <c r="C6248" s="206"/>
    </row>
    <row r="6249" spans="1:4" x14ac:dyDescent="0.2">
      <c r="A6249" s="206"/>
      <c r="B6249" s="208" t="s">
        <v>10528</v>
      </c>
      <c r="C6249" s="206"/>
    </row>
    <row r="6250" spans="1:4" x14ac:dyDescent="0.2">
      <c r="A6250" s="211">
        <v>83371</v>
      </c>
      <c r="B6250" s="208" t="s">
        <v>11012</v>
      </c>
      <c r="C6250" s="208" t="s">
        <v>281</v>
      </c>
      <c r="D6250" s="212" t="s">
        <v>20666</v>
      </c>
    </row>
    <row r="6251" spans="1:4" x14ac:dyDescent="0.2">
      <c r="A6251" s="206"/>
      <c r="B6251" s="208" t="s">
        <v>11010</v>
      </c>
      <c r="C6251" s="206"/>
    </row>
    <row r="6252" spans="1:4" x14ac:dyDescent="0.2">
      <c r="A6252" s="206"/>
      <c r="B6252" s="208" t="s">
        <v>10528</v>
      </c>
      <c r="C6252" s="206"/>
    </row>
    <row r="6253" spans="1:4" x14ac:dyDescent="0.2">
      <c r="A6253" s="206"/>
      <c r="B6253" s="206"/>
      <c r="C6253" s="206"/>
    </row>
    <row r="6254" spans="1:4" x14ac:dyDescent="0.2">
      <c r="A6254" s="205" t="s">
        <v>7299</v>
      </c>
      <c r="B6254" s="206"/>
      <c r="C6254" s="206"/>
      <c r="D6254" s="207" t="s">
        <v>16204</v>
      </c>
    </row>
    <row r="6255" spans="1:4" x14ac:dyDescent="0.2">
      <c r="A6255" s="208" t="s">
        <v>7300</v>
      </c>
      <c r="B6255" s="206"/>
      <c r="C6255" s="208" t="s">
        <v>15391</v>
      </c>
    </row>
    <row r="6256" spans="1:4" x14ac:dyDescent="0.2">
      <c r="A6256" s="206"/>
      <c r="B6256" s="206"/>
      <c r="C6256" s="208" t="s">
        <v>15392</v>
      </c>
    </row>
    <row r="6257" spans="1:4" x14ac:dyDescent="0.2">
      <c r="A6257" s="208" t="s">
        <v>15393</v>
      </c>
      <c r="B6257" s="208" t="s">
        <v>15394</v>
      </c>
      <c r="C6257" s="206"/>
    </row>
    <row r="6258" spans="1:4" x14ac:dyDescent="0.2">
      <c r="A6258" s="208" t="s">
        <v>7301</v>
      </c>
      <c r="B6258" s="208" t="s">
        <v>7302</v>
      </c>
      <c r="C6258" s="206"/>
    </row>
    <row r="6259" spans="1:4" x14ac:dyDescent="0.2">
      <c r="A6259" s="208" t="s">
        <v>7303</v>
      </c>
      <c r="B6259" s="206"/>
      <c r="C6259" s="208" t="s">
        <v>7304</v>
      </c>
      <c r="D6259" s="207" t="s">
        <v>15395</v>
      </c>
    </row>
    <row r="6260" spans="1:4" x14ac:dyDescent="0.2">
      <c r="A6260" s="209" t="s">
        <v>40</v>
      </c>
      <c r="B6260" s="209" t="s">
        <v>7305</v>
      </c>
      <c r="C6260" s="209" t="s">
        <v>7306</v>
      </c>
      <c r="D6260" s="210" t="s">
        <v>7307</v>
      </c>
    </row>
    <row r="6261" spans="1:4" x14ac:dyDescent="0.2">
      <c r="A6261" s="208" t="s">
        <v>7308</v>
      </c>
      <c r="B6261" s="208" t="s">
        <v>7309</v>
      </c>
      <c r="C6261" s="206"/>
    </row>
    <row r="6262" spans="1:4" x14ac:dyDescent="0.2">
      <c r="A6262" s="211">
        <v>83639</v>
      </c>
      <c r="B6262" s="208" t="s">
        <v>11013</v>
      </c>
      <c r="C6262" s="208" t="s">
        <v>281</v>
      </c>
      <c r="D6262" s="212" t="s">
        <v>19848</v>
      </c>
    </row>
    <row r="6263" spans="1:4" x14ac:dyDescent="0.2">
      <c r="A6263" s="206"/>
      <c r="B6263" s="208" t="s">
        <v>10357</v>
      </c>
      <c r="C6263" s="206"/>
    </row>
    <row r="6264" spans="1:4" x14ac:dyDescent="0.2">
      <c r="A6264" s="211">
        <v>84676</v>
      </c>
      <c r="B6264" s="208" t="s">
        <v>11015</v>
      </c>
      <c r="C6264" s="208" t="s">
        <v>281</v>
      </c>
      <c r="D6264" s="212" t="s">
        <v>20667</v>
      </c>
    </row>
    <row r="6265" spans="1:4" x14ac:dyDescent="0.2">
      <c r="A6265" s="206"/>
      <c r="B6265" s="208" t="s">
        <v>11016</v>
      </c>
      <c r="C6265" s="206"/>
    </row>
    <row r="6266" spans="1:4" x14ac:dyDescent="0.2">
      <c r="A6266" s="211">
        <v>84796</v>
      </c>
      <c r="B6266" s="208" t="s">
        <v>11017</v>
      </c>
      <c r="C6266" s="208" t="s">
        <v>281</v>
      </c>
      <c r="D6266" s="212" t="s">
        <v>20668</v>
      </c>
    </row>
    <row r="6267" spans="1:4" x14ac:dyDescent="0.2">
      <c r="A6267" s="206"/>
      <c r="B6267" s="208" t="s">
        <v>10623</v>
      </c>
      <c r="C6267" s="206"/>
    </row>
    <row r="6268" spans="1:4" x14ac:dyDescent="0.2">
      <c r="A6268" s="211">
        <v>84798</v>
      </c>
      <c r="B6268" s="208" t="s">
        <v>11018</v>
      </c>
      <c r="C6268" s="208" t="s">
        <v>281</v>
      </c>
      <c r="D6268" s="212" t="s">
        <v>20669</v>
      </c>
    </row>
    <row r="6269" spans="1:4" x14ac:dyDescent="0.2">
      <c r="A6269" s="206"/>
      <c r="B6269" s="208" t="s">
        <v>10623</v>
      </c>
      <c r="C6269" s="206"/>
    </row>
    <row r="6270" spans="1:4" x14ac:dyDescent="0.2">
      <c r="A6270" s="208" t="s">
        <v>11019</v>
      </c>
      <c r="B6270" s="208" t="s">
        <v>11020</v>
      </c>
      <c r="C6270" s="206"/>
    </row>
    <row r="6271" spans="1:4" x14ac:dyDescent="0.2">
      <c r="A6271" s="211">
        <v>83636</v>
      </c>
      <c r="B6271" s="208" t="s">
        <v>11021</v>
      </c>
      <c r="C6271" s="208" t="s">
        <v>281</v>
      </c>
      <c r="D6271" s="212" t="s">
        <v>6798</v>
      </c>
    </row>
    <row r="6272" spans="1:4" x14ac:dyDescent="0.2">
      <c r="A6272" s="211">
        <v>83637</v>
      </c>
      <c r="B6272" s="208" t="s">
        <v>11023</v>
      </c>
      <c r="C6272" s="208" t="s">
        <v>281</v>
      </c>
      <c r="D6272" s="212" t="s">
        <v>20670</v>
      </c>
    </row>
    <row r="6273" spans="1:4" x14ac:dyDescent="0.2">
      <c r="A6273" s="208" t="s">
        <v>11024</v>
      </c>
      <c r="B6273" s="208" t="s">
        <v>11025</v>
      </c>
      <c r="C6273" s="206"/>
    </row>
    <row r="6274" spans="1:4" x14ac:dyDescent="0.2">
      <c r="A6274" s="211">
        <v>74003</v>
      </c>
      <c r="B6274" s="208" t="s">
        <v>11026</v>
      </c>
      <c r="C6274" s="206"/>
    </row>
    <row r="6275" spans="1:4" x14ac:dyDescent="0.2">
      <c r="A6275" s="208" t="s">
        <v>11027</v>
      </c>
      <c r="B6275" s="208" t="s">
        <v>11028</v>
      </c>
      <c r="C6275" s="208" t="s">
        <v>274</v>
      </c>
      <c r="D6275" s="213" t="s">
        <v>20671</v>
      </c>
    </row>
    <row r="6276" spans="1:4" x14ac:dyDescent="0.2">
      <c r="A6276" s="206"/>
      <c r="B6276" s="208" t="s">
        <v>11029</v>
      </c>
      <c r="C6276" s="206"/>
    </row>
    <row r="6277" spans="1:4" x14ac:dyDescent="0.2">
      <c r="A6277" s="211">
        <v>85120</v>
      </c>
      <c r="B6277" s="208" t="s">
        <v>11030</v>
      </c>
      <c r="C6277" s="208" t="s">
        <v>274</v>
      </c>
      <c r="D6277" s="212" t="s">
        <v>20672</v>
      </c>
    </row>
    <row r="6278" spans="1:4" x14ac:dyDescent="0.2">
      <c r="A6278" s="206"/>
      <c r="B6278" s="208" t="s">
        <v>11031</v>
      </c>
      <c r="C6278" s="206"/>
    </row>
    <row r="6279" spans="1:4" x14ac:dyDescent="0.2">
      <c r="A6279" s="208" t="s">
        <v>11032</v>
      </c>
      <c r="B6279" s="208" t="s">
        <v>11033</v>
      </c>
      <c r="C6279" s="206"/>
    </row>
    <row r="6280" spans="1:4" x14ac:dyDescent="0.2">
      <c r="A6280" s="211">
        <v>83486</v>
      </c>
      <c r="B6280" s="208" t="s">
        <v>11034</v>
      </c>
      <c r="C6280" s="208" t="s">
        <v>281</v>
      </c>
      <c r="D6280" s="212" t="s">
        <v>20673</v>
      </c>
    </row>
    <row r="6281" spans="1:4" x14ac:dyDescent="0.2">
      <c r="A6281" s="211">
        <v>83643</v>
      </c>
      <c r="B6281" s="208" t="s">
        <v>11035</v>
      </c>
      <c r="C6281" s="208" t="s">
        <v>281</v>
      </c>
      <c r="D6281" s="213" t="s">
        <v>20674</v>
      </c>
    </row>
    <row r="6282" spans="1:4" x14ac:dyDescent="0.2">
      <c r="A6282" s="206"/>
      <c r="B6282" s="208" t="s">
        <v>11036</v>
      </c>
      <c r="C6282" s="206"/>
    </row>
    <row r="6283" spans="1:4" x14ac:dyDescent="0.2">
      <c r="A6283" s="211">
        <v>83644</v>
      </c>
      <c r="B6283" s="208" t="s">
        <v>11037</v>
      </c>
      <c r="C6283" s="208" t="s">
        <v>281</v>
      </c>
      <c r="D6283" s="213" t="s">
        <v>20675</v>
      </c>
    </row>
    <row r="6284" spans="1:4" x14ac:dyDescent="0.2">
      <c r="A6284" s="211">
        <v>83645</v>
      </c>
      <c r="B6284" s="208" t="s">
        <v>11038</v>
      </c>
      <c r="C6284" s="208" t="s">
        <v>281</v>
      </c>
      <c r="D6284" s="213" t="s">
        <v>20676</v>
      </c>
    </row>
    <row r="6285" spans="1:4" x14ac:dyDescent="0.2">
      <c r="A6285" s="211">
        <v>83646</v>
      </c>
      <c r="B6285" s="208" t="s">
        <v>11039</v>
      </c>
      <c r="C6285" s="208" t="s">
        <v>281</v>
      </c>
      <c r="D6285" s="213" t="s">
        <v>20677</v>
      </c>
    </row>
    <row r="6286" spans="1:4" x14ac:dyDescent="0.2">
      <c r="A6286" s="211">
        <v>83647</v>
      </c>
      <c r="B6286" s="208" t="s">
        <v>11040</v>
      </c>
      <c r="C6286" s="208" t="s">
        <v>281</v>
      </c>
      <c r="D6286" s="212" t="s">
        <v>20678</v>
      </c>
    </row>
    <row r="6287" spans="1:4" x14ac:dyDescent="0.2">
      <c r="A6287" s="211">
        <v>83648</v>
      </c>
      <c r="B6287" s="208" t="s">
        <v>11041</v>
      </c>
      <c r="C6287" s="208" t="s">
        <v>281</v>
      </c>
      <c r="D6287" s="212" t="s">
        <v>20679</v>
      </c>
    </row>
    <row r="6288" spans="1:4" x14ac:dyDescent="0.2">
      <c r="A6288" s="211">
        <v>83649</v>
      </c>
      <c r="B6288" s="208" t="s">
        <v>11042</v>
      </c>
      <c r="C6288" s="208" t="s">
        <v>274</v>
      </c>
      <c r="D6288" s="213" t="s">
        <v>20680</v>
      </c>
    </row>
    <row r="6289" spans="1:4" x14ac:dyDescent="0.2">
      <c r="A6289" s="211">
        <v>83650</v>
      </c>
      <c r="B6289" s="208" t="s">
        <v>11043</v>
      </c>
      <c r="C6289" s="208" t="s">
        <v>274</v>
      </c>
      <c r="D6289" s="213" t="s">
        <v>20681</v>
      </c>
    </row>
    <row r="6290" spans="1:4" x14ac:dyDescent="0.2">
      <c r="A6290" s="206"/>
      <c r="B6290" s="206"/>
      <c r="C6290" s="206"/>
    </row>
    <row r="6291" spans="1:4" x14ac:dyDescent="0.2">
      <c r="A6291" s="205" t="s">
        <v>7299</v>
      </c>
      <c r="B6291" s="206"/>
      <c r="C6291" s="206"/>
      <c r="D6291" s="207" t="s">
        <v>16205</v>
      </c>
    </row>
    <row r="6292" spans="1:4" x14ac:dyDescent="0.2">
      <c r="A6292" s="208" t="s">
        <v>7300</v>
      </c>
      <c r="B6292" s="206"/>
      <c r="C6292" s="208" t="s">
        <v>15391</v>
      </c>
    </row>
    <row r="6293" spans="1:4" x14ac:dyDescent="0.2">
      <c r="A6293" s="206"/>
      <c r="B6293" s="206"/>
      <c r="C6293" s="208" t="s">
        <v>15392</v>
      </c>
    </row>
    <row r="6294" spans="1:4" x14ac:dyDescent="0.2">
      <c r="A6294" s="208" t="s">
        <v>15393</v>
      </c>
      <c r="B6294" s="208" t="s">
        <v>15394</v>
      </c>
      <c r="C6294" s="206"/>
    </row>
    <row r="6295" spans="1:4" x14ac:dyDescent="0.2">
      <c r="A6295" s="208" t="s">
        <v>7301</v>
      </c>
      <c r="B6295" s="208" t="s">
        <v>7302</v>
      </c>
      <c r="C6295" s="206"/>
    </row>
    <row r="6296" spans="1:4" x14ac:dyDescent="0.2">
      <c r="A6296" s="208" t="s">
        <v>7303</v>
      </c>
      <c r="B6296" s="206"/>
      <c r="C6296" s="208" t="s">
        <v>7304</v>
      </c>
      <c r="D6296" s="207" t="s">
        <v>15395</v>
      </c>
    </row>
    <row r="6297" spans="1:4" x14ac:dyDescent="0.2">
      <c r="A6297" s="209" t="s">
        <v>40</v>
      </c>
      <c r="B6297" s="209" t="s">
        <v>7305</v>
      </c>
      <c r="C6297" s="209" t="s">
        <v>7306</v>
      </c>
      <c r="D6297" s="210" t="s">
        <v>7307</v>
      </c>
    </row>
    <row r="6298" spans="1:4" x14ac:dyDescent="0.2">
      <c r="A6298" s="208" t="s">
        <v>7308</v>
      </c>
      <c r="B6298" s="208" t="s">
        <v>7309</v>
      </c>
      <c r="C6298" s="206"/>
    </row>
    <row r="6299" spans="1:4" x14ac:dyDescent="0.2">
      <c r="A6299" s="208" t="s">
        <v>11044</v>
      </c>
      <c r="B6299" s="208" t="s">
        <v>11045</v>
      </c>
      <c r="C6299" s="206"/>
    </row>
    <row r="6300" spans="1:4" x14ac:dyDescent="0.2">
      <c r="A6300" s="208" t="s">
        <v>11046</v>
      </c>
      <c r="B6300" s="208" t="s">
        <v>11047</v>
      </c>
      <c r="C6300" s="206"/>
    </row>
    <row r="6301" spans="1:4" x14ac:dyDescent="0.2">
      <c r="A6301" s="211">
        <v>73976</v>
      </c>
      <c r="B6301" s="208" t="s">
        <v>11048</v>
      </c>
      <c r="C6301" s="206"/>
    </row>
    <row r="6302" spans="1:4" x14ac:dyDescent="0.2">
      <c r="A6302" s="208" t="s">
        <v>11049</v>
      </c>
      <c r="B6302" s="208" t="s">
        <v>11050</v>
      </c>
      <c r="C6302" s="208" t="s">
        <v>281</v>
      </c>
      <c r="D6302" s="212" t="s">
        <v>5472</v>
      </c>
    </row>
    <row r="6303" spans="1:4" x14ac:dyDescent="0.2">
      <c r="A6303" s="206"/>
      <c r="B6303" s="208" t="s">
        <v>11051</v>
      </c>
      <c r="C6303" s="206"/>
    </row>
    <row r="6304" spans="1:4" x14ac:dyDescent="0.2">
      <c r="A6304" s="208" t="s">
        <v>11052</v>
      </c>
      <c r="B6304" s="208" t="s">
        <v>11053</v>
      </c>
      <c r="C6304" s="208" t="s">
        <v>281</v>
      </c>
      <c r="D6304" s="212" t="s">
        <v>17674</v>
      </c>
    </row>
    <row r="6305" spans="1:4" x14ac:dyDescent="0.2">
      <c r="A6305" s="206"/>
      <c r="B6305" s="208" t="s">
        <v>11051</v>
      </c>
      <c r="C6305" s="206"/>
    </row>
    <row r="6306" spans="1:4" x14ac:dyDescent="0.2">
      <c r="A6306" s="208" t="s">
        <v>11054</v>
      </c>
      <c r="B6306" s="208" t="s">
        <v>11055</v>
      </c>
      <c r="C6306" s="208" t="s">
        <v>281</v>
      </c>
      <c r="D6306" s="212" t="s">
        <v>6516</v>
      </c>
    </row>
    <row r="6307" spans="1:4" x14ac:dyDescent="0.2">
      <c r="A6307" s="206"/>
      <c r="B6307" s="208" t="s">
        <v>10579</v>
      </c>
      <c r="C6307" s="206"/>
    </row>
    <row r="6308" spans="1:4" x14ac:dyDescent="0.2">
      <c r="A6308" s="208" t="s">
        <v>11056</v>
      </c>
      <c r="B6308" s="208" t="s">
        <v>11057</v>
      </c>
      <c r="C6308" s="208" t="s">
        <v>281</v>
      </c>
      <c r="D6308" s="212" t="s">
        <v>20682</v>
      </c>
    </row>
    <row r="6309" spans="1:4" x14ac:dyDescent="0.2">
      <c r="A6309" s="206"/>
      <c r="B6309" s="208" t="s">
        <v>10828</v>
      </c>
      <c r="C6309" s="206"/>
    </row>
    <row r="6310" spans="1:4" x14ac:dyDescent="0.2">
      <c r="A6310" s="208" t="s">
        <v>11058</v>
      </c>
      <c r="B6310" s="208" t="s">
        <v>11059</v>
      </c>
      <c r="C6310" s="208" t="s">
        <v>281</v>
      </c>
      <c r="D6310" s="212" t="s">
        <v>20393</v>
      </c>
    </row>
    <row r="6311" spans="1:4" x14ac:dyDescent="0.2">
      <c r="A6311" s="206"/>
      <c r="B6311" s="208" t="s">
        <v>10828</v>
      </c>
      <c r="C6311" s="206"/>
    </row>
    <row r="6312" spans="1:4" x14ac:dyDescent="0.2">
      <c r="A6312" s="208" t="s">
        <v>11060</v>
      </c>
      <c r="B6312" s="208" t="s">
        <v>11061</v>
      </c>
      <c r="C6312" s="208" t="s">
        <v>281</v>
      </c>
      <c r="D6312" s="212" t="s">
        <v>6530</v>
      </c>
    </row>
    <row r="6313" spans="1:4" x14ac:dyDescent="0.2">
      <c r="A6313" s="206"/>
      <c r="B6313" s="208" t="s">
        <v>10579</v>
      </c>
      <c r="C6313" s="206"/>
    </row>
    <row r="6314" spans="1:4" x14ac:dyDescent="0.2">
      <c r="A6314" s="208" t="s">
        <v>11062</v>
      </c>
      <c r="B6314" s="208" t="s">
        <v>11063</v>
      </c>
      <c r="C6314" s="208" t="s">
        <v>281</v>
      </c>
      <c r="D6314" s="212" t="s">
        <v>20683</v>
      </c>
    </row>
    <row r="6315" spans="1:4" x14ac:dyDescent="0.2">
      <c r="A6315" s="206"/>
      <c r="B6315" s="208" t="s">
        <v>10828</v>
      </c>
      <c r="C6315" s="206"/>
    </row>
    <row r="6316" spans="1:4" x14ac:dyDescent="0.2">
      <c r="A6316" s="208" t="s">
        <v>11064</v>
      </c>
      <c r="B6316" s="208" t="s">
        <v>11065</v>
      </c>
      <c r="C6316" s="208" t="s">
        <v>281</v>
      </c>
      <c r="D6316" s="212" t="s">
        <v>20684</v>
      </c>
    </row>
    <row r="6317" spans="1:4" x14ac:dyDescent="0.2">
      <c r="A6317" s="206"/>
      <c r="B6317" s="208" t="s">
        <v>10579</v>
      </c>
      <c r="C6317" s="206"/>
    </row>
    <row r="6318" spans="1:4" x14ac:dyDescent="0.2">
      <c r="A6318" s="208" t="s">
        <v>11066</v>
      </c>
      <c r="B6318" s="208" t="s">
        <v>11067</v>
      </c>
      <c r="C6318" s="208" t="s">
        <v>281</v>
      </c>
      <c r="D6318" s="212" t="s">
        <v>20685</v>
      </c>
    </row>
    <row r="6319" spans="1:4" x14ac:dyDescent="0.2">
      <c r="A6319" s="206"/>
      <c r="B6319" s="208" t="s">
        <v>11068</v>
      </c>
      <c r="C6319" s="206"/>
    </row>
    <row r="6320" spans="1:4" x14ac:dyDescent="0.2">
      <c r="A6320" s="208" t="s">
        <v>11069</v>
      </c>
      <c r="B6320" s="208" t="s">
        <v>11070</v>
      </c>
      <c r="C6320" s="208" t="s">
        <v>281</v>
      </c>
      <c r="D6320" s="212" t="s">
        <v>20686</v>
      </c>
    </row>
    <row r="6321" spans="1:4" x14ac:dyDescent="0.2">
      <c r="A6321" s="206"/>
      <c r="B6321" s="208" t="s">
        <v>11071</v>
      </c>
      <c r="C6321" s="206"/>
    </row>
    <row r="6322" spans="1:4" x14ac:dyDescent="0.2">
      <c r="A6322" s="211">
        <v>74061</v>
      </c>
      <c r="B6322" s="208" t="s">
        <v>11072</v>
      </c>
      <c r="C6322" s="206"/>
    </row>
    <row r="6323" spans="1:4" x14ac:dyDescent="0.2">
      <c r="A6323" s="208" t="s">
        <v>11073</v>
      </c>
      <c r="B6323" s="208" t="s">
        <v>11074</v>
      </c>
      <c r="C6323" s="208" t="s">
        <v>281</v>
      </c>
      <c r="D6323" s="212" t="s">
        <v>9689</v>
      </c>
    </row>
    <row r="6324" spans="1:4" x14ac:dyDescent="0.2">
      <c r="A6324" s="208" t="s">
        <v>11075</v>
      </c>
      <c r="B6324" s="208" t="s">
        <v>11076</v>
      </c>
      <c r="C6324" s="208" t="s">
        <v>281</v>
      </c>
      <c r="D6324" s="212" t="s">
        <v>11537</v>
      </c>
    </row>
    <row r="6325" spans="1:4" x14ac:dyDescent="0.2">
      <c r="A6325" s="208" t="s">
        <v>11078</v>
      </c>
      <c r="B6325" s="208" t="s">
        <v>11079</v>
      </c>
      <c r="C6325" s="208" t="s">
        <v>281</v>
      </c>
      <c r="D6325" s="212" t="s">
        <v>6221</v>
      </c>
    </row>
    <row r="6326" spans="1:4" x14ac:dyDescent="0.2">
      <c r="A6326" s="208" t="s">
        <v>11080</v>
      </c>
      <c r="B6326" s="208" t="s">
        <v>11081</v>
      </c>
      <c r="C6326" s="208" t="s">
        <v>281</v>
      </c>
      <c r="D6326" s="212" t="s">
        <v>20687</v>
      </c>
    </row>
    <row r="6327" spans="1:4" x14ac:dyDescent="0.2">
      <c r="A6327" s="206"/>
      <c r="B6327" s="206"/>
      <c r="C6327" s="206"/>
    </row>
    <row r="6328" spans="1:4" x14ac:dyDescent="0.2">
      <c r="A6328" s="205" t="s">
        <v>7299</v>
      </c>
      <c r="B6328" s="206"/>
      <c r="C6328" s="206"/>
      <c r="D6328" s="207" t="s">
        <v>16206</v>
      </c>
    </row>
    <row r="6329" spans="1:4" x14ac:dyDescent="0.2">
      <c r="A6329" s="208" t="s">
        <v>7300</v>
      </c>
      <c r="B6329" s="206"/>
      <c r="C6329" s="208" t="s">
        <v>15391</v>
      </c>
    </row>
    <row r="6330" spans="1:4" x14ac:dyDescent="0.2">
      <c r="A6330" s="206"/>
      <c r="B6330" s="206"/>
      <c r="C6330" s="208" t="s">
        <v>15392</v>
      </c>
    </row>
    <row r="6331" spans="1:4" x14ac:dyDescent="0.2">
      <c r="A6331" s="208" t="s">
        <v>15393</v>
      </c>
      <c r="B6331" s="208" t="s">
        <v>15394</v>
      </c>
      <c r="C6331" s="206"/>
    </row>
    <row r="6332" spans="1:4" x14ac:dyDescent="0.2">
      <c r="A6332" s="208" t="s">
        <v>7301</v>
      </c>
      <c r="B6332" s="208" t="s">
        <v>7302</v>
      </c>
      <c r="C6332" s="206"/>
    </row>
    <row r="6333" spans="1:4" x14ac:dyDescent="0.2">
      <c r="A6333" s="208" t="s">
        <v>7303</v>
      </c>
      <c r="B6333" s="206"/>
      <c r="C6333" s="208" t="s">
        <v>7304</v>
      </c>
      <c r="D6333" s="207" t="s">
        <v>15395</v>
      </c>
    </row>
    <row r="6334" spans="1:4" x14ac:dyDescent="0.2">
      <c r="A6334" s="209" t="s">
        <v>40</v>
      </c>
      <c r="B6334" s="209" t="s">
        <v>7305</v>
      </c>
      <c r="C6334" s="209" t="s">
        <v>7306</v>
      </c>
      <c r="D6334" s="210" t="s">
        <v>7307</v>
      </c>
    </row>
    <row r="6335" spans="1:4" x14ac:dyDescent="0.2">
      <c r="A6335" s="208" t="s">
        <v>7308</v>
      </c>
      <c r="B6335" s="208" t="s">
        <v>7309</v>
      </c>
      <c r="C6335" s="206"/>
    </row>
    <row r="6336" spans="1:4" x14ac:dyDescent="0.2">
      <c r="A6336" s="208" t="s">
        <v>11082</v>
      </c>
      <c r="B6336" s="208" t="s">
        <v>11083</v>
      </c>
      <c r="C6336" s="208" t="s">
        <v>281</v>
      </c>
      <c r="D6336" s="212" t="s">
        <v>5925</v>
      </c>
    </row>
    <row r="6337" spans="1:4" x14ac:dyDescent="0.2">
      <c r="A6337" s="208" t="s">
        <v>11084</v>
      </c>
      <c r="B6337" s="208" t="s">
        <v>11085</v>
      </c>
      <c r="C6337" s="208" t="s">
        <v>281</v>
      </c>
      <c r="D6337" s="212" t="s">
        <v>20688</v>
      </c>
    </row>
    <row r="6338" spans="1:4" x14ac:dyDescent="0.2">
      <c r="A6338" s="208" t="s">
        <v>11086</v>
      </c>
      <c r="B6338" s="208" t="s">
        <v>11087</v>
      </c>
      <c r="C6338" s="208" t="s">
        <v>281</v>
      </c>
      <c r="D6338" s="212" t="s">
        <v>20404</v>
      </c>
    </row>
    <row r="6339" spans="1:4" x14ac:dyDescent="0.2">
      <c r="A6339" s="208" t="s">
        <v>11088</v>
      </c>
      <c r="B6339" s="208" t="s">
        <v>11089</v>
      </c>
      <c r="C6339" s="208" t="s">
        <v>281</v>
      </c>
      <c r="D6339" s="212" t="s">
        <v>20689</v>
      </c>
    </row>
    <row r="6340" spans="1:4" x14ac:dyDescent="0.2">
      <c r="A6340" s="208" t="s">
        <v>11090</v>
      </c>
      <c r="B6340" s="208" t="s">
        <v>11091</v>
      </c>
      <c r="C6340" s="208" t="s">
        <v>281</v>
      </c>
      <c r="D6340" s="212" t="s">
        <v>20690</v>
      </c>
    </row>
    <row r="6341" spans="1:4" x14ac:dyDescent="0.2">
      <c r="A6341" s="211">
        <v>75027</v>
      </c>
      <c r="B6341" s="208" t="s">
        <v>11092</v>
      </c>
      <c r="C6341" s="206"/>
    </row>
    <row r="6342" spans="1:4" x14ac:dyDescent="0.2">
      <c r="A6342" s="208" t="s">
        <v>11093</v>
      </c>
      <c r="B6342" s="208" t="s">
        <v>11094</v>
      </c>
      <c r="C6342" s="208" t="s">
        <v>281</v>
      </c>
      <c r="D6342" s="212" t="s">
        <v>20691</v>
      </c>
    </row>
    <row r="6343" spans="1:4" x14ac:dyDescent="0.2">
      <c r="A6343" s="206"/>
      <c r="B6343" s="208" t="s">
        <v>11095</v>
      </c>
      <c r="C6343" s="206"/>
    </row>
    <row r="6344" spans="1:4" x14ac:dyDescent="0.2">
      <c r="A6344" s="208" t="s">
        <v>11096</v>
      </c>
      <c r="B6344" s="208" t="s">
        <v>11097</v>
      </c>
      <c r="C6344" s="208" t="s">
        <v>281</v>
      </c>
      <c r="D6344" s="212" t="s">
        <v>20692</v>
      </c>
    </row>
    <row r="6345" spans="1:4" x14ac:dyDescent="0.2">
      <c r="A6345" s="206"/>
      <c r="B6345" s="208" t="s">
        <v>11098</v>
      </c>
      <c r="C6345" s="206"/>
    </row>
    <row r="6346" spans="1:4" x14ac:dyDescent="0.2">
      <c r="A6346" s="208" t="s">
        <v>11099</v>
      </c>
      <c r="B6346" s="208" t="s">
        <v>11100</v>
      </c>
      <c r="C6346" s="208" t="s">
        <v>281</v>
      </c>
      <c r="D6346" s="212" t="s">
        <v>20693</v>
      </c>
    </row>
    <row r="6347" spans="1:4" x14ac:dyDescent="0.2">
      <c r="A6347" s="206"/>
      <c r="B6347" s="208" t="s">
        <v>11095</v>
      </c>
      <c r="C6347" s="206"/>
    </row>
    <row r="6348" spans="1:4" x14ac:dyDescent="0.2">
      <c r="A6348" s="208" t="s">
        <v>11101</v>
      </c>
      <c r="B6348" s="208" t="s">
        <v>11102</v>
      </c>
      <c r="C6348" s="208" t="s">
        <v>281</v>
      </c>
      <c r="D6348" s="212" t="s">
        <v>20694</v>
      </c>
    </row>
    <row r="6349" spans="1:4" x14ac:dyDescent="0.2">
      <c r="A6349" s="206"/>
      <c r="B6349" s="208" t="s">
        <v>11095</v>
      </c>
      <c r="C6349" s="206"/>
    </row>
    <row r="6350" spans="1:4" x14ac:dyDescent="0.2">
      <c r="A6350" s="208" t="s">
        <v>11103</v>
      </c>
      <c r="B6350" s="208" t="s">
        <v>11104</v>
      </c>
      <c r="C6350" s="208" t="s">
        <v>281</v>
      </c>
      <c r="D6350" s="212" t="s">
        <v>20695</v>
      </c>
    </row>
    <row r="6351" spans="1:4" x14ac:dyDescent="0.2">
      <c r="A6351" s="206"/>
      <c r="B6351" s="208" t="s">
        <v>11105</v>
      </c>
      <c r="C6351" s="206"/>
    </row>
    <row r="6352" spans="1:4" x14ac:dyDescent="0.2">
      <c r="A6352" s="211">
        <v>83727</v>
      </c>
      <c r="B6352" s="208" t="s">
        <v>11106</v>
      </c>
      <c r="C6352" s="208" t="s">
        <v>274</v>
      </c>
      <c r="D6352" s="212" t="s">
        <v>6324</v>
      </c>
    </row>
    <row r="6353" spans="1:4" x14ac:dyDescent="0.2">
      <c r="A6353" s="211">
        <v>89355</v>
      </c>
      <c r="B6353" s="208" t="s">
        <v>11107</v>
      </c>
      <c r="C6353" s="208" t="s">
        <v>281</v>
      </c>
      <c r="D6353" s="212" t="s">
        <v>6667</v>
      </c>
    </row>
    <row r="6354" spans="1:4" x14ac:dyDescent="0.2">
      <c r="A6354" s="206"/>
      <c r="B6354" s="208" t="s">
        <v>11109</v>
      </c>
      <c r="C6354" s="206"/>
    </row>
    <row r="6355" spans="1:4" x14ac:dyDescent="0.2">
      <c r="A6355" s="211">
        <v>89356</v>
      </c>
      <c r="B6355" s="208" t="s">
        <v>11110</v>
      </c>
      <c r="C6355" s="208" t="s">
        <v>281</v>
      </c>
      <c r="D6355" s="212" t="s">
        <v>11138</v>
      </c>
    </row>
    <row r="6356" spans="1:4" x14ac:dyDescent="0.2">
      <c r="A6356" s="206"/>
      <c r="B6356" s="208" t="s">
        <v>11111</v>
      </c>
      <c r="C6356" s="206"/>
    </row>
    <row r="6357" spans="1:4" x14ac:dyDescent="0.2">
      <c r="A6357" s="211">
        <v>89357</v>
      </c>
      <c r="B6357" s="208" t="s">
        <v>11112</v>
      </c>
      <c r="C6357" s="208" t="s">
        <v>281</v>
      </c>
      <c r="D6357" s="212" t="s">
        <v>7211</v>
      </c>
    </row>
    <row r="6358" spans="1:4" x14ac:dyDescent="0.2">
      <c r="A6358" s="206"/>
      <c r="B6358" s="208" t="s">
        <v>11111</v>
      </c>
      <c r="C6358" s="206"/>
    </row>
    <row r="6359" spans="1:4" x14ac:dyDescent="0.2">
      <c r="A6359" s="211">
        <v>89401</v>
      </c>
      <c r="B6359" s="208" t="s">
        <v>11114</v>
      </c>
      <c r="C6359" s="208" t="s">
        <v>281</v>
      </c>
      <c r="D6359" s="212" t="s">
        <v>6270</v>
      </c>
    </row>
    <row r="6360" spans="1:4" x14ac:dyDescent="0.2">
      <c r="A6360" s="206"/>
      <c r="B6360" s="208" t="s">
        <v>11115</v>
      </c>
      <c r="C6360" s="206"/>
    </row>
    <row r="6361" spans="1:4" x14ac:dyDescent="0.2">
      <c r="A6361" s="211">
        <v>89402</v>
      </c>
      <c r="B6361" s="208" t="s">
        <v>11116</v>
      </c>
      <c r="C6361" s="208" t="s">
        <v>281</v>
      </c>
      <c r="D6361" s="212" t="s">
        <v>6019</v>
      </c>
    </row>
    <row r="6362" spans="1:4" x14ac:dyDescent="0.2">
      <c r="A6362" s="206"/>
      <c r="B6362" s="208" t="s">
        <v>11115</v>
      </c>
      <c r="C6362" s="206"/>
    </row>
    <row r="6363" spans="1:4" x14ac:dyDescent="0.2">
      <c r="A6363" s="211">
        <v>89403</v>
      </c>
      <c r="B6363" s="208" t="s">
        <v>11117</v>
      </c>
      <c r="C6363" s="208" t="s">
        <v>281</v>
      </c>
      <c r="D6363" s="212" t="s">
        <v>5644</v>
      </c>
    </row>
    <row r="6364" spans="1:4" x14ac:dyDescent="0.2">
      <c r="A6364" s="206"/>
      <c r="B6364" s="206"/>
      <c r="C6364" s="206"/>
    </row>
    <row r="6365" spans="1:4" x14ac:dyDescent="0.2">
      <c r="A6365" s="205" t="s">
        <v>7299</v>
      </c>
      <c r="B6365" s="206"/>
      <c r="C6365" s="206"/>
      <c r="D6365" s="207" t="s">
        <v>16207</v>
      </c>
    </row>
    <row r="6366" spans="1:4" x14ac:dyDescent="0.2">
      <c r="A6366" s="208" t="s">
        <v>7300</v>
      </c>
      <c r="B6366" s="206"/>
      <c r="C6366" s="208" t="s">
        <v>15391</v>
      </c>
    </row>
    <row r="6367" spans="1:4" x14ac:dyDescent="0.2">
      <c r="A6367" s="206"/>
      <c r="B6367" s="206"/>
      <c r="C6367" s="208" t="s">
        <v>15392</v>
      </c>
    </row>
    <row r="6368" spans="1:4" x14ac:dyDescent="0.2">
      <c r="A6368" s="208" t="s">
        <v>15393</v>
      </c>
      <c r="B6368" s="208" t="s">
        <v>15394</v>
      </c>
      <c r="C6368" s="206"/>
    </row>
    <row r="6369" spans="1:4" x14ac:dyDescent="0.2">
      <c r="A6369" s="208" t="s">
        <v>7301</v>
      </c>
      <c r="B6369" s="208" t="s">
        <v>7302</v>
      </c>
      <c r="C6369" s="206"/>
    </row>
    <row r="6370" spans="1:4" x14ac:dyDescent="0.2">
      <c r="A6370" s="208" t="s">
        <v>7303</v>
      </c>
      <c r="B6370" s="206"/>
      <c r="C6370" s="208" t="s">
        <v>7304</v>
      </c>
      <c r="D6370" s="207" t="s">
        <v>15395</v>
      </c>
    </row>
    <row r="6371" spans="1:4" x14ac:dyDescent="0.2">
      <c r="A6371" s="209" t="s">
        <v>40</v>
      </c>
      <c r="B6371" s="209" t="s">
        <v>7305</v>
      </c>
      <c r="C6371" s="209" t="s">
        <v>7306</v>
      </c>
      <c r="D6371" s="210" t="s">
        <v>7307</v>
      </c>
    </row>
    <row r="6372" spans="1:4" x14ac:dyDescent="0.2">
      <c r="A6372" s="208" t="s">
        <v>7476</v>
      </c>
      <c r="B6372" s="208" t="s">
        <v>7477</v>
      </c>
      <c r="C6372" s="206"/>
    </row>
    <row r="6373" spans="1:4" x14ac:dyDescent="0.2">
      <c r="A6373" s="206"/>
      <c r="B6373" s="208" t="s">
        <v>11115</v>
      </c>
      <c r="C6373" s="206"/>
    </row>
    <row r="6374" spans="1:4" x14ac:dyDescent="0.2">
      <c r="A6374" s="211">
        <v>89446</v>
      </c>
      <c r="B6374" s="208" t="s">
        <v>11119</v>
      </c>
      <c r="C6374" s="208" t="s">
        <v>281</v>
      </c>
      <c r="D6374" s="212" t="s">
        <v>6844</v>
      </c>
    </row>
    <row r="6375" spans="1:4" x14ac:dyDescent="0.2">
      <c r="A6375" s="206"/>
      <c r="B6375" s="208" t="s">
        <v>11120</v>
      </c>
      <c r="C6375" s="206"/>
    </row>
    <row r="6376" spans="1:4" x14ac:dyDescent="0.2">
      <c r="A6376" s="211">
        <v>89447</v>
      </c>
      <c r="B6376" s="208" t="s">
        <v>11121</v>
      </c>
      <c r="C6376" s="208" t="s">
        <v>281</v>
      </c>
      <c r="D6376" s="212" t="s">
        <v>5578</v>
      </c>
    </row>
    <row r="6377" spans="1:4" x14ac:dyDescent="0.2">
      <c r="A6377" s="206"/>
      <c r="B6377" s="208" t="s">
        <v>11120</v>
      </c>
      <c r="C6377" s="206"/>
    </row>
    <row r="6378" spans="1:4" x14ac:dyDescent="0.2">
      <c r="A6378" s="211">
        <v>89448</v>
      </c>
      <c r="B6378" s="208" t="s">
        <v>11122</v>
      </c>
      <c r="C6378" s="208" t="s">
        <v>281</v>
      </c>
      <c r="D6378" s="212" t="s">
        <v>11503</v>
      </c>
    </row>
    <row r="6379" spans="1:4" x14ac:dyDescent="0.2">
      <c r="A6379" s="206"/>
      <c r="B6379" s="208" t="s">
        <v>11120</v>
      </c>
      <c r="C6379" s="206"/>
    </row>
    <row r="6380" spans="1:4" x14ac:dyDescent="0.2">
      <c r="A6380" s="211">
        <v>89449</v>
      </c>
      <c r="B6380" s="208" t="s">
        <v>11123</v>
      </c>
      <c r="C6380" s="208" t="s">
        <v>281</v>
      </c>
      <c r="D6380" s="212" t="s">
        <v>5432</v>
      </c>
    </row>
    <row r="6381" spans="1:4" x14ac:dyDescent="0.2">
      <c r="A6381" s="206"/>
      <c r="B6381" s="208" t="s">
        <v>11120</v>
      </c>
      <c r="C6381" s="206"/>
    </row>
    <row r="6382" spans="1:4" x14ac:dyDescent="0.2">
      <c r="A6382" s="211">
        <v>89450</v>
      </c>
      <c r="B6382" s="208" t="s">
        <v>11125</v>
      </c>
      <c r="C6382" s="208" t="s">
        <v>281</v>
      </c>
      <c r="D6382" s="212" t="s">
        <v>11113</v>
      </c>
    </row>
    <row r="6383" spans="1:4" x14ac:dyDescent="0.2">
      <c r="A6383" s="206"/>
      <c r="B6383" s="208" t="s">
        <v>11120</v>
      </c>
      <c r="C6383" s="206"/>
    </row>
    <row r="6384" spans="1:4" x14ac:dyDescent="0.2">
      <c r="A6384" s="211">
        <v>89451</v>
      </c>
      <c r="B6384" s="208" t="s">
        <v>11126</v>
      </c>
      <c r="C6384" s="208" t="s">
        <v>281</v>
      </c>
      <c r="D6384" s="212" t="s">
        <v>20696</v>
      </c>
    </row>
    <row r="6385" spans="1:4" x14ac:dyDescent="0.2">
      <c r="A6385" s="206"/>
      <c r="B6385" s="208" t="s">
        <v>11120</v>
      </c>
      <c r="C6385" s="206"/>
    </row>
    <row r="6386" spans="1:4" x14ac:dyDescent="0.2">
      <c r="A6386" s="211">
        <v>89452</v>
      </c>
      <c r="B6386" s="208" t="s">
        <v>11127</v>
      </c>
      <c r="C6386" s="208" t="s">
        <v>281</v>
      </c>
      <c r="D6386" s="212" t="s">
        <v>20002</v>
      </c>
    </row>
    <row r="6387" spans="1:4" x14ac:dyDescent="0.2">
      <c r="A6387" s="206"/>
      <c r="B6387" s="208" t="s">
        <v>11120</v>
      </c>
      <c r="C6387" s="206"/>
    </row>
    <row r="6388" spans="1:4" x14ac:dyDescent="0.2">
      <c r="A6388" s="211">
        <v>89508</v>
      </c>
      <c r="B6388" s="208" t="s">
        <v>11129</v>
      </c>
      <c r="C6388" s="208" t="s">
        <v>281</v>
      </c>
      <c r="D6388" s="212" t="s">
        <v>12402</v>
      </c>
    </row>
    <row r="6389" spans="1:4" x14ac:dyDescent="0.2">
      <c r="A6389" s="206"/>
      <c r="B6389" s="208" t="s">
        <v>11131</v>
      </c>
      <c r="C6389" s="206"/>
    </row>
    <row r="6390" spans="1:4" x14ac:dyDescent="0.2">
      <c r="A6390" s="211">
        <v>89509</v>
      </c>
      <c r="B6390" s="208" t="s">
        <v>11132</v>
      </c>
      <c r="C6390" s="208" t="s">
        <v>281</v>
      </c>
      <c r="D6390" s="212" t="s">
        <v>15644</v>
      </c>
    </row>
    <row r="6391" spans="1:4" x14ac:dyDescent="0.2">
      <c r="A6391" s="206"/>
      <c r="B6391" s="208" t="s">
        <v>11131</v>
      </c>
      <c r="C6391" s="206"/>
    </row>
    <row r="6392" spans="1:4" x14ac:dyDescent="0.2">
      <c r="A6392" s="211">
        <v>89511</v>
      </c>
      <c r="B6392" s="208" t="s">
        <v>11133</v>
      </c>
      <c r="C6392" s="208" t="s">
        <v>281</v>
      </c>
      <c r="D6392" s="212" t="s">
        <v>7018</v>
      </c>
    </row>
    <row r="6393" spans="1:4" x14ac:dyDescent="0.2">
      <c r="A6393" s="206"/>
      <c r="B6393" s="208" t="s">
        <v>11131</v>
      </c>
      <c r="C6393" s="206"/>
    </row>
    <row r="6394" spans="1:4" x14ac:dyDescent="0.2">
      <c r="A6394" s="211">
        <v>89512</v>
      </c>
      <c r="B6394" s="208" t="s">
        <v>11134</v>
      </c>
      <c r="C6394" s="208" t="s">
        <v>281</v>
      </c>
      <c r="D6394" s="212" t="s">
        <v>6929</v>
      </c>
    </row>
    <row r="6395" spans="1:4" x14ac:dyDescent="0.2">
      <c r="A6395" s="206"/>
      <c r="B6395" s="208" t="s">
        <v>11136</v>
      </c>
      <c r="C6395" s="206"/>
    </row>
    <row r="6396" spans="1:4" x14ac:dyDescent="0.2">
      <c r="A6396" s="211">
        <v>89576</v>
      </c>
      <c r="B6396" s="208" t="s">
        <v>11137</v>
      </c>
      <c r="C6396" s="208" t="s">
        <v>281</v>
      </c>
      <c r="D6396" s="212" t="s">
        <v>17353</v>
      </c>
    </row>
    <row r="6397" spans="1:4" x14ac:dyDescent="0.2">
      <c r="A6397" s="206"/>
      <c r="B6397" s="208" t="s">
        <v>11139</v>
      </c>
      <c r="C6397" s="206"/>
    </row>
    <row r="6398" spans="1:4" x14ac:dyDescent="0.2">
      <c r="A6398" s="211">
        <v>89578</v>
      </c>
      <c r="B6398" s="208" t="s">
        <v>11140</v>
      </c>
      <c r="C6398" s="208" t="s">
        <v>281</v>
      </c>
      <c r="D6398" s="212" t="s">
        <v>6627</v>
      </c>
    </row>
    <row r="6399" spans="1:4" x14ac:dyDescent="0.2">
      <c r="A6399" s="206"/>
      <c r="B6399" s="208" t="s">
        <v>11141</v>
      </c>
      <c r="C6399" s="206"/>
    </row>
    <row r="6400" spans="1:4" x14ac:dyDescent="0.2">
      <c r="A6400" s="211">
        <v>89580</v>
      </c>
      <c r="B6400" s="208" t="s">
        <v>11142</v>
      </c>
      <c r="C6400" s="208" t="s">
        <v>281</v>
      </c>
      <c r="D6400" s="212" t="s">
        <v>20697</v>
      </c>
    </row>
    <row r="6401" spans="1:4" x14ac:dyDescent="0.2">
      <c r="A6401" s="206"/>
      <c r="B6401" s="206"/>
      <c r="C6401" s="206"/>
    </row>
    <row r="6402" spans="1:4" x14ac:dyDescent="0.2">
      <c r="A6402" s="205" t="s">
        <v>7299</v>
      </c>
      <c r="B6402" s="206"/>
      <c r="C6402" s="206"/>
      <c r="D6402" s="207" t="s">
        <v>16208</v>
      </c>
    </row>
    <row r="6403" spans="1:4" x14ac:dyDescent="0.2">
      <c r="A6403" s="208" t="s">
        <v>7300</v>
      </c>
      <c r="B6403" s="206"/>
      <c r="C6403" s="208" t="s">
        <v>15391</v>
      </c>
    </row>
    <row r="6404" spans="1:4" x14ac:dyDescent="0.2">
      <c r="A6404" s="206"/>
      <c r="B6404" s="206"/>
      <c r="C6404" s="208" t="s">
        <v>15392</v>
      </c>
    </row>
    <row r="6405" spans="1:4" x14ac:dyDescent="0.2">
      <c r="A6405" s="208" t="s">
        <v>15393</v>
      </c>
      <c r="B6405" s="208" t="s">
        <v>15394</v>
      </c>
      <c r="C6405" s="206"/>
    </row>
    <row r="6406" spans="1:4" x14ac:dyDescent="0.2">
      <c r="A6406" s="208" t="s">
        <v>7301</v>
      </c>
      <c r="B6406" s="208" t="s">
        <v>7302</v>
      </c>
      <c r="C6406" s="206"/>
    </row>
    <row r="6407" spans="1:4" x14ac:dyDescent="0.2">
      <c r="A6407" s="208" t="s">
        <v>7303</v>
      </c>
      <c r="B6407" s="206"/>
      <c r="C6407" s="208" t="s">
        <v>7304</v>
      </c>
      <c r="D6407" s="207" t="s">
        <v>15395</v>
      </c>
    </row>
    <row r="6408" spans="1:4" x14ac:dyDescent="0.2">
      <c r="A6408" s="209" t="s">
        <v>40</v>
      </c>
      <c r="B6408" s="209" t="s">
        <v>7305</v>
      </c>
      <c r="C6408" s="209" t="s">
        <v>7306</v>
      </c>
      <c r="D6408" s="210" t="s">
        <v>7307</v>
      </c>
    </row>
    <row r="6409" spans="1:4" x14ac:dyDescent="0.2">
      <c r="A6409" s="208" t="s">
        <v>7476</v>
      </c>
      <c r="B6409" s="208" t="s">
        <v>7477</v>
      </c>
      <c r="C6409" s="206"/>
    </row>
    <row r="6410" spans="1:4" x14ac:dyDescent="0.2">
      <c r="A6410" s="206"/>
      <c r="B6410" s="208" t="s">
        <v>11141</v>
      </c>
      <c r="C6410" s="206"/>
    </row>
    <row r="6411" spans="1:4" x14ac:dyDescent="0.2">
      <c r="A6411" s="211">
        <v>89633</v>
      </c>
      <c r="B6411" s="208" t="s">
        <v>11144</v>
      </c>
      <c r="C6411" s="208" t="s">
        <v>281</v>
      </c>
      <c r="D6411" s="212" t="s">
        <v>10508</v>
      </c>
    </row>
    <row r="6412" spans="1:4" x14ac:dyDescent="0.2">
      <c r="A6412" s="206"/>
      <c r="B6412" s="208" t="s">
        <v>11145</v>
      </c>
      <c r="C6412" s="206"/>
    </row>
    <row r="6413" spans="1:4" x14ac:dyDescent="0.2">
      <c r="A6413" s="211">
        <v>89634</v>
      </c>
      <c r="B6413" s="208" t="s">
        <v>11146</v>
      </c>
      <c r="C6413" s="208" t="s">
        <v>281</v>
      </c>
      <c r="D6413" s="212" t="s">
        <v>20698</v>
      </c>
    </row>
    <row r="6414" spans="1:4" x14ac:dyDescent="0.2">
      <c r="A6414" s="206"/>
      <c r="B6414" s="208" t="s">
        <v>11147</v>
      </c>
      <c r="C6414" s="206"/>
    </row>
    <row r="6415" spans="1:4" x14ac:dyDescent="0.2">
      <c r="A6415" s="211">
        <v>89635</v>
      </c>
      <c r="B6415" s="208" t="s">
        <v>11148</v>
      </c>
      <c r="C6415" s="208" t="s">
        <v>281</v>
      </c>
      <c r="D6415" s="212" t="s">
        <v>6446</v>
      </c>
    </row>
    <row r="6416" spans="1:4" x14ac:dyDescent="0.2">
      <c r="A6416" s="206"/>
      <c r="B6416" s="208" t="s">
        <v>11145</v>
      </c>
      <c r="C6416" s="206"/>
    </row>
    <row r="6417" spans="1:4" x14ac:dyDescent="0.2">
      <c r="A6417" s="211">
        <v>89711</v>
      </c>
      <c r="B6417" s="208" t="s">
        <v>11149</v>
      </c>
      <c r="C6417" s="208" t="s">
        <v>281</v>
      </c>
      <c r="D6417" s="212" t="s">
        <v>12980</v>
      </c>
    </row>
    <row r="6418" spans="1:4" x14ac:dyDescent="0.2">
      <c r="A6418" s="206"/>
      <c r="B6418" s="208" t="s">
        <v>11150</v>
      </c>
      <c r="C6418" s="206"/>
    </row>
    <row r="6419" spans="1:4" x14ac:dyDescent="0.2">
      <c r="A6419" s="211">
        <v>89712</v>
      </c>
      <c r="B6419" s="208" t="s">
        <v>11151</v>
      </c>
      <c r="C6419" s="208" t="s">
        <v>281</v>
      </c>
      <c r="D6419" s="212" t="s">
        <v>6249</v>
      </c>
    </row>
    <row r="6420" spans="1:4" x14ac:dyDescent="0.2">
      <c r="A6420" s="206"/>
      <c r="B6420" s="208" t="s">
        <v>11150</v>
      </c>
      <c r="C6420" s="206"/>
    </row>
    <row r="6421" spans="1:4" x14ac:dyDescent="0.2">
      <c r="A6421" s="211">
        <v>89713</v>
      </c>
      <c r="B6421" s="208" t="s">
        <v>11152</v>
      </c>
      <c r="C6421" s="208" t="s">
        <v>281</v>
      </c>
      <c r="D6421" s="212" t="s">
        <v>6033</v>
      </c>
    </row>
    <row r="6422" spans="1:4" x14ac:dyDescent="0.2">
      <c r="A6422" s="206"/>
      <c r="B6422" s="208" t="s">
        <v>11150</v>
      </c>
      <c r="C6422" s="206"/>
    </row>
    <row r="6423" spans="1:4" x14ac:dyDescent="0.2">
      <c r="A6423" s="211">
        <v>89714</v>
      </c>
      <c r="B6423" s="208" t="s">
        <v>11153</v>
      </c>
      <c r="C6423" s="208" t="s">
        <v>281</v>
      </c>
      <c r="D6423" s="212" t="s">
        <v>20699</v>
      </c>
    </row>
    <row r="6424" spans="1:4" x14ac:dyDescent="0.2">
      <c r="A6424" s="206"/>
      <c r="B6424" s="208" t="s">
        <v>11155</v>
      </c>
      <c r="C6424" s="206"/>
    </row>
    <row r="6425" spans="1:4" x14ac:dyDescent="0.2">
      <c r="A6425" s="211">
        <v>89716</v>
      </c>
      <c r="B6425" s="208" t="s">
        <v>11156</v>
      </c>
      <c r="C6425" s="208" t="s">
        <v>281</v>
      </c>
      <c r="D6425" s="212" t="s">
        <v>5297</v>
      </c>
    </row>
    <row r="6426" spans="1:4" x14ac:dyDescent="0.2">
      <c r="A6426" s="206"/>
      <c r="B6426" s="208" t="s">
        <v>11157</v>
      </c>
      <c r="C6426" s="206"/>
    </row>
    <row r="6427" spans="1:4" x14ac:dyDescent="0.2">
      <c r="A6427" s="211">
        <v>89717</v>
      </c>
      <c r="B6427" s="208" t="s">
        <v>11158</v>
      </c>
      <c r="C6427" s="208" t="s">
        <v>281</v>
      </c>
      <c r="D6427" s="212" t="s">
        <v>20700</v>
      </c>
    </row>
    <row r="6428" spans="1:4" x14ac:dyDescent="0.2">
      <c r="A6428" s="206"/>
      <c r="B6428" s="208" t="s">
        <v>11157</v>
      </c>
      <c r="C6428" s="206"/>
    </row>
    <row r="6429" spans="1:4" x14ac:dyDescent="0.2">
      <c r="A6429" s="211">
        <v>89798</v>
      </c>
      <c r="B6429" s="208" t="s">
        <v>11151</v>
      </c>
      <c r="C6429" s="208" t="s">
        <v>281</v>
      </c>
      <c r="D6429" s="212" t="s">
        <v>6726</v>
      </c>
    </row>
    <row r="6430" spans="1:4" x14ac:dyDescent="0.2">
      <c r="A6430" s="206"/>
      <c r="B6430" s="208" t="s">
        <v>11161</v>
      </c>
      <c r="C6430" s="206"/>
    </row>
    <row r="6431" spans="1:4" x14ac:dyDescent="0.2">
      <c r="A6431" s="211">
        <v>89799</v>
      </c>
      <c r="B6431" s="208" t="s">
        <v>11152</v>
      </c>
      <c r="C6431" s="208" t="s">
        <v>281</v>
      </c>
      <c r="D6431" s="212" t="s">
        <v>5432</v>
      </c>
    </row>
    <row r="6432" spans="1:4" x14ac:dyDescent="0.2">
      <c r="A6432" s="206"/>
      <c r="B6432" s="208" t="s">
        <v>11161</v>
      </c>
      <c r="C6432" s="206"/>
    </row>
    <row r="6433" spans="1:4" x14ac:dyDescent="0.2">
      <c r="A6433" s="211">
        <v>89800</v>
      </c>
      <c r="B6433" s="208" t="s">
        <v>11153</v>
      </c>
      <c r="C6433" s="208" t="s">
        <v>281</v>
      </c>
      <c r="D6433" s="212" t="s">
        <v>20701</v>
      </c>
    </row>
    <row r="6434" spans="1:4" x14ac:dyDescent="0.2">
      <c r="A6434" s="206"/>
      <c r="B6434" s="208" t="s">
        <v>11162</v>
      </c>
      <c r="C6434" s="206"/>
    </row>
    <row r="6435" spans="1:4" x14ac:dyDescent="0.2">
      <c r="A6435" s="211">
        <v>89848</v>
      </c>
      <c r="B6435" s="208" t="s">
        <v>11153</v>
      </c>
      <c r="C6435" s="208" t="s">
        <v>281</v>
      </c>
      <c r="D6435" s="212" t="s">
        <v>5983</v>
      </c>
    </row>
    <row r="6436" spans="1:4" x14ac:dyDescent="0.2">
      <c r="A6436" s="206"/>
      <c r="B6436" s="208" t="s">
        <v>11163</v>
      </c>
      <c r="C6436" s="206"/>
    </row>
    <row r="6437" spans="1:4" x14ac:dyDescent="0.2">
      <c r="A6437" s="211">
        <v>89849</v>
      </c>
      <c r="B6437" s="208" t="s">
        <v>11164</v>
      </c>
      <c r="C6437" s="208" t="s">
        <v>281</v>
      </c>
      <c r="D6437" s="212" t="s">
        <v>18712</v>
      </c>
    </row>
    <row r="6438" spans="1:4" x14ac:dyDescent="0.2">
      <c r="A6438" s="206"/>
      <c r="B6438" s="206"/>
      <c r="C6438" s="206"/>
    </row>
    <row r="6439" spans="1:4" x14ac:dyDescent="0.2">
      <c r="A6439" s="205" t="s">
        <v>7299</v>
      </c>
      <c r="B6439" s="206"/>
      <c r="C6439" s="206"/>
      <c r="D6439" s="207" t="s">
        <v>16209</v>
      </c>
    </row>
    <row r="6440" spans="1:4" x14ac:dyDescent="0.2">
      <c r="A6440" s="208" t="s">
        <v>7300</v>
      </c>
      <c r="B6440" s="206"/>
      <c r="C6440" s="208" t="s">
        <v>15391</v>
      </c>
    </row>
    <row r="6441" spans="1:4" x14ac:dyDescent="0.2">
      <c r="A6441" s="206"/>
      <c r="B6441" s="206"/>
      <c r="C6441" s="208" t="s">
        <v>15392</v>
      </c>
    </row>
    <row r="6442" spans="1:4" x14ac:dyDescent="0.2">
      <c r="A6442" s="208" t="s">
        <v>15393</v>
      </c>
      <c r="B6442" s="208" t="s">
        <v>15394</v>
      </c>
      <c r="C6442" s="206"/>
    </row>
    <row r="6443" spans="1:4" x14ac:dyDescent="0.2">
      <c r="A6443" s="208" t="s">
        <v>7301</v>
      </c>
      <c r="B6443" s="208" t="s">
        <v>7302</v>
      </c>
      <c r="C6443" s="206"/>
    </row>
    <row r="6444" spans="1:4" x14ac:dyDescent="0.2">
      <c r="A6444" s="208" t="s">
        <v>7303</v>
      </c>
      <c r="B6444" s="206"/>
      <c r="C6444" s="208" t="s">
        <v>7304</v>
      </c>
      <c r="D6444" s="207" t="s">
        <v>15395</v>
      </c>
    </row>
    <row r="6445" spans="1:4" x14ac:dyDescent="0.2">
      <c r="A6445" s="209" t="s">
        <v>40</v>
      </c>
      <c r="B6445" s="209" t="s">
        <v>7305</v>
      </c>
      <c r="C6445" s="209" t="s">
        <v>7306</v>
      </c>
      <c r="D6445" s="210" t="s">
        <v>7307</v>
      </c>
    </row>
    <row r="6446" spans="1:4" x14ac:dyDescent="0.2">
      <c r="A6446" s="208" t="s">
        <v>7476</v>
      </c>
      <c r="B6446" s="208" t="s">
        <v>7477</v>
      </c>
      <c r="C6446" s="206"/>
    </row>
    <row r="6447" spans="1:4" x14ac:dyDescent="0.2">
      <c r="A6447" s="206"/>
      <c r="B6447" s="208" t="s">
        <v>11163</v>
      </c>
      <c r="C6447" s="206"/>
    </row>
    <row r="6448" spans="1:4" x14ac:dyDescent="0.2">
      <c r="A6448" s="211">
        <v>89865</v>
      </c>
      <c r="B6448" s="208" t="s">
        <v>11165</v>
      </c>
      <c r="C6448" s="208" t="s">
        <v>281</v>
      </c>
      <c r="D6448" s="212" t="s">
        <v>5781</v>
      </c>
    </row>
    <row r="6449" spans="1:4" x14ac:dyDescent="0.2">
      <c r="A6449" s="206"/>
      <c r="B6449" s="208" t="s">
        <v>11109</v>
      </c>
      <c r="C6449" s="206"/>
    </row>
    <row r="6450" spans="1:4" x14ac:dyDescent="0.2">
      <c r="A6450" s="208" t="s">
        <v>11166</v>
      </c>
      <c r="B6450" s="208" t="s">
        <v>10346</v>
      </c>
      <c r="C6450" s="206"/>
    </row>
    <row r="6451" spans="1:4" x14ac:dyDescent="0.2">
      <c r="A6451" s="211">
        <v>72293</v>
      </c>
      <c r="B6451" s="208" t="s">
        <v>11167</v>
      </c>
      <c r="C6451" s="208" t="s">
        <v>281</v>
      </c>
      <c r="D6451" s="212" t="s">
        <v>17126</v>
      </c>
    </row>
    <row r="6452" spans="1:4" x14ac:dyDescent="0.2">
      <c r="A6452" s="211">
        <v>72294</v>
      </c>
      <c r="B6452" s="208" t="s">
        <v>11168</v>
      </c>
      <c r="C6452" s="208" t="s">
        <v>281</v>
      </c>
      <c r="D6452" s="212" t="s">
        <v>17133</v>
      </c>
    </row>
    <row r="6453" spans="1:4" x14ac:dyDescent="0.2">
      <c r="A6453" s="211">
        <v>72295</v>
      </c>
      <c r="B6453" s="208" t="s">
        <v>11169</v>
      </c>
      <c r="C6453" s="208" t="s">
        <v>281</v>
      </c>
      <c r="D6453" s="212" t="s">
        <v>11170</v>
      </c>
    </row>
    <row r="6454" spans="1:4" x14ac:dyDescent="0.2">
      <c r="A6454" s="211">
        <v>72297</v>
      </c>
      <c r="B6454" s="208" t="s">
        <v>11171</v>
      </c>
      <c r="C6454" s="208" t="s">
        <v>281</v>
      </c>
      <c r="D6454" s="212" t="s">
        <v>20702</v>
      </c>
    </row>
    <row r="6455" spans="1:4" x14ac:dyDescent="0.2">
      <c r="A6455" s="211">
        <v>72298</v>
      </c>
      <c r="B6455" s="208" t="s">
        <v>11172</v>
      </c>
      <c r="C6455" s="208" t="s">
        <v>281</v>
      </c>
      <c r="D6455" s="212" t="s">
        <v>20703</v>
      </c>
    </row>
    <row r="6456" spans="1:4" x14ac:dyDescent="0.2">
      <c r="A6456" s="211">
        <v>72300</v>
      </c>
      <c r="B6456" s="208" t="s">
        <v>11174</v>
      </c>
      <c r="C6456" s="208" t="s">
        <v>281</v>
      </c>
      <c r="D6456" s="212" t="s">
        <v>18128</v>
      </c>
    </row>
    <row r="6457" spans="1:4" x14ac:dyDescent="0.2">
      <c r="A6457" s="211">
        <v>72301</v>
      </c>
      <c r="B6457" s="208" t="s">
        <v>11175</v>
      </c>
      <c r="C6457" s="208" t="s">
        <v>281</v>
      </c>
      <c r="D6457" s="212" t="s">
        <v>7122</v>
      </c>
    </row>
    <row r="6458" spans="1:4" x14ac:dyDescent="0.2">
      <c r="A6458" s="211">
        <v>72302</v>
      </c>
      <c r="B6458" s="208" t="s">
        <v>11176</v>
      </c>
      <c r="C6458" s="208" t="s">
        <v>281</v>
      </c>
      <c r="D6458" s="212" t="s">
        <v>7045</v>
      </c>
    </row>
    <row r="6459" spans="1:4" x14ac:dyDescent="0.2">
      <c r="A6459" s="211">
        <v>72303</v>
      </c>
      <c r="B6459" s="208" t="s">
        <v>11177</v>
      </c>
      <c r="C6459" s="208" t="s">
        <v>281</v>
      </c>
      <c r="D6459" s="212" t="s">
        <v>20704</v>
      </c>
    </row>
    <row r="6460" spans="1:4" x14ac:dyDescent="0.2">
      <c r="A6460" s="211">
        <v>72304</v>
      </c>
      <c r="B6460" s="208" t="s">
        <v>11178</v>
      </c>
      <c r="C6460" s="208" t="s">
        <v>281</v>
      </c>
      <c r="D6460" s="212" t="s">
        <v>20705</v>
      </c>
    </row>
    <row r="6461" spans="1:4" x14ac:dyDescent="0.2">
      <c r="A6461" s="211">
        <v>72305</v>
      </c>
      <c r="B6461" s="208" t="s">
        <v>11179</v>
      </c>
      <c r="C6461" s="208" t="s">
        <v>281</v>
      </c>
      <c r="D6461" s="212" t="s">
        <v>7122</v>
      </c>
    </row>
    <row r="6462" spans="1:4" x14ac:dyDescent="0.2">
      <c r="A6462" s="211">
        <v>72306</v>
      </c>
      <c r="B6462" s="208" t="s">
        <v>11181</v>
      </c>
      <c r="C6462" s="208" t="s">
        <v>281</v>
      </c>
      <c r="D6462" s="212" t="s">
        <v>20706</v>
      </c>
    </row>
    <row r="6463" spans="1:4" x14ac:dyDescent="0.2">
      <c r="A6463" s="211">
        <v>72307</v>
      </c>
      <c r="B6463" s="208" t="s">
        <v>11182</v>
      </c>
      <c r="C6463" s="208" t="s">
        <v>281</v>
      </c>
      <c r="D6463" s="212" t="s">
        <v>20707</v>
      </c>
    </row>
    <row r="6464" spans="1:4" x14ac:dyDescent="0.2">
      <c r="A6464" s="211">
        <v>72313</v>
      </c>
      <c r="B6464" s="208" t="s">
        <v>11183</v>
      </c>
      <c r="C6464" s="208" t="s">
        <v>281</v>
      </c>
      <c r="D6464" s="212" t="s">
        <v>20708</v>
      </c>
    </row>
    <row r="6465" spans="1:4" x14ac:dyDescent="0.2">
      <c r="A6465" s="211">
        <v>72314</v>
      </c>
      <c r="B6465" s="208" t="s">
        <v>11184</v>
      </c>
      <c r="C6465" s="208" t="s">
        <v>281</v>
      </c>
      <c r="D6465" s="212" t="s">
        <v>11517</v>
      </c>
    </row>
    <row r="6466" spans="1:4" x14ac:dyDescent="0.2">
      <c r="A6466" s="211">
        <v>72317</v>
      </c>
      <c r="B6466" s="208" t="s">
        <v>11186</v>
      </c>
      <c r="C6466" s="208" t="s">
        <v>281</v>
      </c>
      <c r="D6466" s="212" t="s">
        <v>6780</v>
      </c>
    </row>
    <row r="6467" spans="1:4" x14ac:dyDescent="0.2">
      <c r="A6467" s="211">
        <v>72318</v>
      </c>
      <c r="B6467" s="208" t="s">
        <v>11187</v>
      </c>
      <c r="C6467" s="208" t="s">
        <v>281</v>
      </c>
      <c r="D6467" s="212" t="s">
        <v>20709</v>
      </c>
    </row>
    <row r="6468" spans="1:4" x14ac:dyDescent="0.2">
      <c r="A6468" s="211">
        <v>72320</v>
      </c>
      <c r="B6468" s="208" t="s">
        <v>11188</v>
      </c>
      <c r="C6468" s="208" t="s">
        <v>281</v>
      </c>
      <c r="D6468" s="212" t="s">
        <v>20710</v>
      </c>
    </row>
    <row r="6469" spans="1:4" x14ac:dyDescent="0.2">
      <c r="A6469" s="211">
        <v>72474</v>
      </c>
      <c r="B6469" s="208" t="s">
        <v>11189</v>
      </c>
      <c r="C6469" s="208" t="s">
        <v>281</v>
      </c>
      <c r="D6469" s="212" t="s">
        <v>5707</v>
      </c>
    </row>
    <row r="6470" spans="1:4" x14ac:dyDescent="0.2">
      <c r="A6470" s="211">
        <v>72475</v>
      </c>
      <c r="B6470" s="208" t="s">
        <v>11190</v>
      </c>
      <c r="C6470" s="208" t="s">
        <v>281</v>
      </c>
      <c r="D6470" s="212" t="s">
        <v>15372</v>
      </c>
    </row>
    <row r="6471" spans="1:4" x14ac:dyDescent="0.2">
      <c r="A6471" s="211">
        <v>72476</v>
      </c>
      <c r="B6471" s="208" t="s">
        <v>11191</v>
      </c>
      <c r="C6471" s="208" t="s">
        <v>281</v>
      </c>
      <c r="D6471" s="212" t="s">
        <v>8337</v>
      </c>
    </row>
    <row r="6472" spans="1:4" x14ac:dyDescent="0.2">
      <c r="A6472" s="211">
        <v>72477</v>
      </c>
      <c r="B6472" s="208" t="s">
        <v>11193</v>
      </c>
      <c r="C6472" s="208" t="s">
        <v>281</v>
      </c>
      <c r="D6472" s="212" t="s">
        <v>6063</v>
      </c>
    </row>
    <row r="6473" spans="1:4" x14ac:dyDescent="0.2">
      <c r="A6473" s="211">
        <v>72478</v>
      </c>
      <c r="B6473" s="208" t="s">
        <v>11194</v>
      </c>
      <c r="C6473" s="208" t="s">
        <v>281</v>
      </c>
      <c r="D6473" s="212" t="s">
        <v>20711</v>
      </c>
    </row>
    <row r="6474" spans="1:4" x14ac:dyDescent="0.2">
      <c r="A6474" s="211">
        <v>72479</v>
      </c>
      <c r="B6474" s="208" t="s">
        <v>11195</v>
      </c>
      <c r="C6474" s="208" t="s">
        <v>281</v>
      </c>
      <c r="D6474" s="212" t="s">
        <v>20712</v>
      </c>
    </row>
    <row r="6475" spans="1:4" x14ac:dyDescent="0.2">
      <c r="A6475" s="206"/>
      <c r="B6475" s="206"/>
      <c r="C6475" s="206"/>
    </row>
    <row r="6476" spans="1:4" x14ac:dyDescent="0.2">
      <c r="A6476" s="205" t="s">
        <v>7299</v>
      </c>
      <c r="B6476" s="206"/>
      <c r="C6476" s="206"/>
      <c r="D6476" s="207" t="s">
        <v>16210</v>
      </c>
    </row>
    <row r="6477" spans="1:4" x14ac:dyDescent="0.2">
      <c r="A6477" s="208" t="s">
        <v>7300</v>
      </c>
      <c r="B6477" s="206"/>
      <c r="C6477" s="208" t="s">
        <v>15391</v>
      </c>
    </row>
    <row r="6478" spans="1:4" x14ac:dyDescent="0.2">
      <c r="A6478" s="206"/>
      <c r="B6478" s="206"/>
      <c r="C6478" s="208" t="s">
        <v>15392</v>
      </c>
    </row>
    <row r="6479" spans="1:4" x14ac:dyDescent="0.2">
      <c r="A6479" s="208" t="s">
        <v>15393</v>
      </c>
      <c r="B6479" s="208" t="s">
        <v>15394</v>
      </c>
      <c r="C6479" s="206"/>
    </row>
    <row r="6480" spans="1:4" x14ac:dyDescent="0.2">
      <c r="A6480" s="208" t="s">
        <v>7301</v>
      </c>
      <c r="B6480" s="208" t="s">
        <v>7302</v>
      </c>
      <c r="C6480" s="206"/>
    </row>
    <row r="6481" spans="1:4" x14ac:dyDescent="0.2">
      <c r="A6481" s="208" t="s">
        <v>7303</v>
      </c>
      <c r="B6481" s="206"/>
      <c r="C6481" s="208" t="s">
        <v>7304</v>
      </c>
      <c r="D6481" s="207" t="s">
        <v>15395</v>
      </c>
    </row>
    <row r="6482" spans="1:4" x14ac:dyDescent="0.2">
      <c r="A6482" s="209" t="s">
        <v>40</v>
      </c>
      <c r="B6482" s="209" t="s">
        <v>7305</v>
      </c>
      <c r="C6482" s="209" t="s">
        <v>7306</v>
      </c>
      <c r="D6482" s="210" t="s">
        <v>7307</v>
      </c>
    </row>
    <row r="6483" spans="1:4" x14ac:dyDescent="0.2">
      <c r="A6483" s="208" t="s">
        <v>7476</v>
      </c>
      <c r="B6483" s="208" t="s">
        <v>7477</v>
      </c>
      <c r="C6483" s="206"/>
    </row>
    <row r="6484" spans="1:4" x14ac:dyDescent="0.2">
      <c r="A6484" s="211">
        <v>72480</v>
      </c>
      <c r="B6484" s="208" t="s">
        <v>11197</v>
      </c>
      <c r="C6484" s="208" t="s">
        <v>281</v>
      </c>
      <c r="D6484" s="212" t="s">
        <v>20713</v>
      </c>
    </row>
    <row r="6485" spans="1:4" x14ac:dyDescent="0.2">
      <c r="A6485" s="211">
        <v>72481</v>
      </c>
      <c r="B6485" s="208" t="s">
        <v>11198</v>
      </c>
      <c r="C6485" s="208" t="s">
        <v>281</v>
      </c>
      <c r="D6485" s="212" t="s">
        <v>20714</v>
      </c>
    </row>
    <row r="6486" spans="1:4" x14ac:dyDescent="0.2">
      <c r="A6486" s="211">
        <v>72482</v>
      </c>
      <c r="B6486" s="208" t="s">
        <v>11200</v>
      </c>
      <c r="C6486" s="208" t="s">
        <v>281</v>
      </c>
      <c r="D6486" s="212" t="s">
        <v>20715</v>
      </c>
    </row>
    <row r="6487" spans="1:4" x14ac:dyDescent="0.2">
      <c r="A6487" s="211">
        <v>72611</v>
      </c>
      <c r="B6487" s="208" t="s">
        <v>11201</v>
      </c>
      <c r="C6487" s="208" t="s">
        <v>281</v>
      </c>
      <c r="D6487" s="212" t="s">
        <v>20716</v>
      </c>
    </row>
    <row r="6488" spans="1:4" x14ac:dyDescent="0.2">
      <c r="A6488" s="211">
        <v>72612</v>
      </c>
      <c r="B6488" s="208" t="s">
        <v>11202</v>
      </c>
      <c r="C6488" s="208" t="s">
        <v>281</v>
      </c>
      <c r="D6488" s="212" t="s">
        <v>5885</v>
      </c>
    </row>
    <row r="6489" spans="1:4" x14ac:dyDescent="0.2">
      <c r="A6489" s="211">
        <v>72613</v>
      </c>
      <c r="B6489" s="208" t="s">
        <v>11204</v>
      </c>
      <c r="C6489" s="208" t="s">
        <v>281</v>
      </c>
      <c r="D6489" s="212" t="s">
        <v>20717</v>
      </c>
    </row>
    <row r="6490" spans="1:4" x14ac:dyDescent="0.2">
      <c r="A6490" s="211">
        <v>72614</v>
      </c>
      <c r="B6490" s="208" t="s">
        <v>11206</v>
      </c>
      <c r="C6490" s="208" t="s">
        <v>281</v>
      </c>
      <c r="D6490" s="212" t="s">
        <v>6040</v>
      </c>
    </row>
    <row r="6491" spans="1:4" x14ac:dyDescent="0.2">
      <c r="A6491" s="211">
        <v>72615</v>
      </c>
      <c r="B6491" s="208" t="s">
        <v>11208</v>
      </c>
      <c r="C6491" s="208" t="s">
        <v>281</v>
      </c>
      <c r="D6491" s="212" t="s">
        <v>18152</v>
      </c>
    </row>
    <row r="6492" spans="1:4" x14ac:dyDescent="0.2">
      <c r="A6492" s="211">
        <v>72616</v>
      </c>
      <c r="B6492" s="208" t="s">
        <v>11209</v>
      </c>
      <c r="C6492" s="208" t="s">
        <v>281</v>
      </c>
      <c r="D6492" s="212" t="s">
        <v>6927</v>
      </c>
    </row>
    <row r="6493" spans="1:4" x14ac:dyDescent="0.2">
      <c r="A6493" s="211">
        <v>72617</v>
      </c>
      <c r="B6493" s="208" t="s">
        <v>11211</v>
      </c>
      <c r="C6493" s="208" t="s">
        <v>281</v>
      </c>
      <c r="D6493" s="212" t="s">
        <v>20718</v>
      </c>
    </row>
    <row r="6494" spans="1:4" x14ac:dyDescent="0.2">
      <c r="A6494" s="211">
        <v>72618</v>
      </c>
      <c r="B6494" s="208" t="s">
        <v>11213</v>
      </c>
      <c r="C6494" s="208" t="s">
        <v>281</v>
      </c>
      <c r="D6494" s="212" t="s">
        <v>6610</v>
      </c>
    </row>
    <row r="6495" spans="1:4" x14ac:dyDescent="0.2">
      <c r="A6495" s="211">
        <v>72619</v>
      </c>
      <c r="B6495" s="208" t="s">
        <v>11214</v>
      </c>
      <c r="C6495" s="208" t="s">
        <v>281</v>
      </c>
      <c r="D6495" s="212" t="s">
        <v>20719</v>
      </c>
    </row>
    <row r="6496" spans="1:4" x14ac:dyDescent="0.2">
      <c r="A6496" s="211">
        <v>72620</v>
      </c>
      <c r="B6496" s="208" t="s">
        <v>11215</v>
      </c>
      <c r="C6496" s="208" t="s">
        <v>281</v>
      </c>
      <c r="D6496" s="212" t="s">
        <v>20720</v>
      </c>
    </row>
    <row r="6497" spans="1:4" x14ac:dyDescent="0.2">
      <c r="A6497" s="211">
        <v>72621</v>
      </c>
      <c r="B6497" s="208" t="s">
        <v>11216</v>
      </c>
      <c r="C6497" s="208" t="s">
        <v>281</v>
      </c>
      <c r="D6497" s="212" t="s">
        <v>20721</v>
      </c>
    </row>
    <row r="6498" spans="1:4" x14ac:dyDescent="0.2">
      <c r="A6498" s="211">
        <v>72622</v>
      </c>
      <c r="B6498" s="208" t="s">
        <v>16211</v>
      </c>
      <c r="C6498" s="208" t="s">
        <v>281</v>
      </c>
      <c r="D6498" s="212" t="s">
        <v>5755</v>
      </c>
    </row>
    <row r="6499" spans="1:4" x14ac:dyDescent="0.2">
      <c r="A6499" s="211">
        <v>72623</v>
      </c>
      <c r="B6499" s="208" t="s">
        <v>16212</v>
      </c>
      <c r="C6499" s="208" t="s">
        <v>281</v>
      </c>
      <c r="D6499" s="212" t="s">
        <v>6604</v>
      </c>
    </row>
    <row r="6500" spans="1:4" x14ac:dyDescent="0.2">
      <c r="A6500" s="211">
        <v>72624</v>
      </c>
      <c r="B6500" s="208" t="s">
        <v>16213</v>
      </c>
      <c r="C6500" s="208" t="s">
        <v>281</v>
      </c>
      <c r="D6500" s="212" t="s">
        <v>20722</v>
      </c>
    </row>
    <row r="6501" spans="1:4" x14ac:dyDescent="0.2">
      <c r="A6501" s="211">
        <v>72625</v>
      </c>
      <c r="B6501" s="208" t="s">
        <v>16214</v>
      </c>
      <c r="C6501" s="208" t="s">
        <v>281</v>
      </c>
      <c r="D6501" s="212" t="s">
        <v>20723</v>
      </c>
    </row>
    <row r="6502" spans="1:4" x14ac:dyDescent="0.2">
      <c r="A6502" s="211">
        <v>72626</v>
      </c>
      <c r="B6502" s="208" t="s">
        <v>16215</v>
      </c>
      <c r="C6502" s="208" t="s">
        <v>281</v>
      </c>
      <c r="D6502" s="212" t="s">
        <v>12776</v>
      </c>
    </row>
    <row r="6503" spans="1:4" x14ac:dyDescent="0.2">
      <c r="A6503" s="211">
        <v>72627</v>
      </c>
      <c r="B6503" s="208" t="s">
        <v>16216</v>
      </c>
      <c r="C6503" s="208" t="s">
        <v>281</v>
      </c>
      <c r="D6503" s="212" t="s">
        <v>20724</v>
      </c>
    </row>
    <row r="6504" spans="1:4" x14ac:dyDescent="0.2">
      <c r="A6504" s="211">
        <v>72650</v>
      </c>
      <c r="B6504" s="208" t="s">
        <v>16217</v>
      </c>
      <c r="C6504" s="208" t="s">
        <v>281</v>
      </c>
      <c r="D6504" s="212" t="s">
        <v>13790</v>
      </c>
    </row>
    <row r="6505" spans="1:4" x14ac:dyDescent="0.2">
      <c r="A6505" s="211">
        <v>72651</v>
      </c>
      <c r="B6505" s="208" t="s">
        <v>16218</v>
      </c>
      <c r="C6505" s="208" t="s">
        <v>281</v>
      </c>
      <c r="D6505" s="212" t="s">
        <v>17756</v>
      </c>
    </row>
    <row r="6506" spans="1:4" x14ac:dyDescent="0.2">
      <c r="A6506" s="211">
        <v>72652</v>
      </c>
      <c r="B6506" s="208" t="s">
        <v>16219</v>
      </c>
      <c r="C6506" s="208" t="s">
        <v>281</v>
      </c>
      <c r="D6506" s="212" t="s">
        <v>6870</v>
      </c>
    </row>
    <row r="6507" spans="1:4" x14ac:dyDescent="0.2">
      <c r="A6507" s="211">
        <v>72653</v>
      </c>
      <c r="B6507" s="208" t="s">
        <v>16220</v>
      </c>
      <c r="C6507" s="208" t="s">
        <v>281</v>
      </c>
      <c r="D6507" s="212" t="s">
        <v>10625</v>
      </c>
    </row>
    <row r="6508" spans="1:4" x14ac:dyDescent="0.2">
      <c r="A6508" s="211">
        <v>72654</v>
      </c>
      <c r="B6508" s="208" t="s">
        <v>16221</v>
      </c>
      <c r="C6508" s="208" t="s">
        <v>281</v>
      </c>
      <c r="D6508" s="212" t="s">
        <v>17398</v>
      </c>
    </row>
    <row r="6509" spans="1:4" x14ac:dyDescent="0.2">
      <c r="A6509" s="211">
        <v>72655</v>
      </c>
      <c r="B6509" s="208" t="s">
        <v>16222</v>
      </c>
      <c r="C6509" s="208" t="s">
        <v>281</v>
      </c>
      <c r="D6509" s="212" t="s">
        <v>18991</v>
      </c>
    </row>
    <row r="6510" spans="1:4" x14ac:dyDescent="0.2">
      <c r="A6510" s="211">
        <v>72656</v>
      </c>
      <c r="B6510" s="208" t="s">
        <v>16223</v>
      </c>
      <c r="C6510" s="208" t="s">
        <v>281</v>
      </c>
      <c r="D6510" s="212" t="s">
        <v>20725</v>
      </c>
    </row>
    <row r="6511" spans="1:4" x14ac:dyDescent="0.2">
      <c r="A6511" s="211">
        <v>72657</v>
      </c>
      <c r="B6511" s="208" t="s">
        <v>16224</v>
      </c>
      <c r="C6511" s="208" t="s">
        <v>281</v>
      </c>
      <c r="D6511" s="212" t="s">
        <v>11363</v>
      </c>
    </row>
    <row r="6512" spans="1:4" x14ac:dyDescent="0.2">
      <c r="A6512" s="206"/>
      <c r="B6512" s="206"/>
      <c r="C6512" s="206"/>
    </row>
    <row r="6513" spans="1:4" x14ac:dyDescent="0.2">
      <c r="A6513" s="205" t="s">
        <v>7299</v>
      </c>
      <c r="B6513" s="206"/>
      <c r="C6513" s="206"/>
      <c r="D6513" s="207" t="s">
        <v>16225</v>
      </c>
    </row>
    <row r="6514" spans="1:4" x14ac:dyDescent="0.2">
      <c r="A6514" s="208" t="s">
        <v>7300</v>
      </c>
      <c r="B6514" s="206"/>
      <c r="C6514" s="208" t="s">
        <v>15391</v>
      </c>
    </row>
    <row r="6515" spans="1:4" x14ac:dyDescent="0.2">
      <c r="A6515" s="206"/>
      <c r="B6515" s="206"/>
      <c r="C6515" s="208" t="s">
        <v>15392</v>
      </c>
    </row>
    <row r="6516" spans="1:4" x14ac:dyDescent="0.2">
      <c r="A6516" s="208" t="s">
        <v>15393</v>
      </c>
      <c r="B6516" s="208" t="s">
        <v>15394</v>
      </c>
      <c r="C6516" s="206"/>
    </row>
    <row r="6517" spans="1:4" x14ac:dyDescent="0.2">
      <c r="A6517" s="208" t="s">
        <v>7301</v>
      </c>
      <c r="B6517" s="208" t="s">
        <v>7302</v>
      </c>
      <c r="C6517" s="206"/>
    </row>
    <row r="6518" spans="1:4" x14ac:dyDescent="0.2">
      <c r="A6518" s="208" t="s">
        <v>7303</v>
      </c>
      <c r="B6518" s="206"/>
      <c r="C6518" s="208" t="s">
        <v>7304</v>
      </c>
      <c r="D6518" s="207" t="s">
        <v>15395</v>
      </c>
    </row>
    <row r="6519" spans="1:4" x14ac:dyDescent="0.2">
      <c r="A6519" s="209" t="s">
        <v>40</v>
      </c>
      <c r="B6519" s="209" t="s">
        <v>7305</v>
      </c>
      <c r="C6519" s="209" t="s">
        <v>7306</v>
      </c>
      <c r="D6519" s="210" t="s">
        <v>7307</v>
      </c>
    </row>
    <row r="6520" spans="1:4" x14ac:dyDescent="0.2">
      <c r="A6520" s="208" t="s">
        <v>7476</v>
      </c>
      <c r="B6520" s="208" t="s">
        <v>7477</v>
      </c>
      <c r="C6520" s="206"/>
    </row>
    <row r="6521" spans="1:4" x14ac:dyDescent="0.2">
      <c r="A6521" s="211">
        <v>72658</v>
      </c>
      <c r="B6521" s="208" t="s">
        <v>16226</v>
      </c>
      <c r="C6521" s="208" t="s">
        <v>281</v>
      </c>
      <c r="D6521" s="212" t="s">
        <v>20726</v>
      </c>
    </row>
    <row r="6522" spans="1:4" x14ac:dyDescent="0.2">
      <c r="A6522" s="211">
        <v>72659</v>
      </c>
      <c r="B6522" s="208" t="s">
        <v>16227</v>
      </c>
      <c r="C6522" s="208" t="s">
        <v>281</v>
      </c>
      <c r="D6522" s="212" t="s">
        <v>18862</v>
      </c>
    </row>
    <row r="6523" spans="1:4" x14ac:dyDescent="0.2">
      <c r="A6523" s="211">
        <v>72660</v>
      </c>
      <c r="B6523" s="208" t="s">
        <v>16228</v>
      </c>
      <c r="C6523" s="208" t="s">
        <v>281</v>
      </c>
      <c r="D6523" s="212" t="s">
        <v>18430</v>
      </c>
    </row>
    <row r="6524" spans="1:4" x14ac:dyDescent="0.2">
      <c r="A6524" s="211">
        <v>72661</v>
      </c>
      <c r="B6524" s="208" t="s">
        <v>16229</v>
      </c>
      <c r="C6524" s="208" t="s">
        <v>281</v>
      </c>
      <c r="D6524" s="212" t="s">
        <v>20727</v>
      </c>
    </row>
    <row r="6525" spans="1:4" x14ac:dyDescent="0.2">
      <c r="A6525" s="211">
        <v>72662</v>
      </c>
      <c r="B6525" s="208" t="s">
        <v>16230</v>
      </c>
      <c r="C6525" s="208" t="s">
        <v>281</v>
      </c>
      <c r="D6525" s="212" t="s">
        <v>20728</v>
      </c>
    </row>
    <row r="6526" spans="1:4" x14ac:dyDescent="0.2">
      <c r="A6526" s="211">
        <v>72663</v>
      </c>
      <c r="B6526" s="208" t="s">
        <v>16231</v>
      </c>
      <c r="C6526" s="208" t="s">
        <v>281</v>
      </c>
      <c r="D6526" s="212" t="s">
        <v>15668</v>
      </c>
    </row>
    <row r="6527" spans="1:4" x14ac:dyDescent="0.2">
      <c r="A6527" s="211">
        <v>72664</v>
      </c>
      <c r="B6527" s="208" t="s">
        <v>16232</v>
      </c>
      <c r="C6527" s="208" t="s">
        <v>281</v>
      </c>
      <c r="D6527" s="212" t="s">
        <v>20729</v>
      </c>
    </row>
    <row r="6528" spans="1:4" x14ac:dyDescent="0.2">
      <c r="A6528" s="211">
        <v>72665</v>
      </c>
      <c r="B6528" s="208" t="s">
        <v>16233</v>
      </c>
      <c r="C6528" s="208" t="s">
        <v>281</v>
      </c>
      <c r="D6528" s="212" t="s">
        <v>20730</v>
      </c>
    </row>
    <row r="6529" spans="1:4" x14ac:dyDescent="0.2">
      <c r="A6529" s="211">
        <v>72666</v>
      </c>
      <c r="B6529" s="208" t="s">
        <v>16234</v>
      </c>
      <c r="C6529" s="208" t="s">
        <v>281</v>
      </c>
      <c r="D6529" s="212" t="s">
        <v>20731</v>
      </c>
    </row>
    <row r="6530" spans="1:4" x14ac:dyDescent="0.2">
      <c r="A6530" s="211">
        <v>72667</v>
      </c>
      <c r="B6530" s="208" t="s">
        <v>16235</v>
      </c>
      <c r="C6530" s="208" t="s">
        <v>281</v>
      </c>
      <c r="D6530" s="212" t="s">
        <v>14160</v>
      </c>
    </row>
    <row r="6531" spans="1:4" x14ac:dyDescent="0.2">
      <c r="A6531" s="211">
        <v>72668</v>
      </c>
      <c r="B6531" s="208" t="s">
        <v>16236</v>
      </c>
      <c r="C6531" s="208" t="s">
        <v>281</v>
      </c>
      <c r="D6531" s="212" t="s">
        <v>20732</v>
      </c>
    </row>
    <row r="6532" spans="1:4" x14ac:dyDescent="0.2">
      <c r="A6532" s="211">
        <v>72669</v>
      </c>
      <c r="B6532" s="208" t="s">
        <v>16237</v>
      </c>
      <c r="C6532" s="208" t="s">
        <v>281</v>
      </c>
      <c r="D6532" s="212" t="s">
        <v>20733</v>
      </c>
    </row>
    <row r="6533" spans="1:4" x14ac:dyDescent="0.2">
      <c r="A6533" s="211">
        <v>72673</v>
      </c>
      <c r="B6533" s="208" t="s">
        <v>11225</v>
      </c>
      <c r="C6533" s="208" t="s">
        <v>281</v>
      </c>
      <c r="D6533" s="212" t="s">
        <v>9731</v>
      </c>
    </row>
    <row r="6534" spans="1:4" x14ac:dyDescent="0.2">
      <c r="A6534" s="211">
        <v>72674</v>
      </c>
      <c r="B6534" s="208" t="s">
        <v>11226</v>
      </c>
      <c r="C6534" s="208" t="s">
        <v>281</v>
      </c>
      <c r="D6534" s="212" t="s">
        <v>17397</v>
      </c>
    </row>
    <row r="6535" spans="1:4" x14ac:dyDescent="0.2">
      <c r="A6535" s="211">
        <v>72675</v>
      </c>
      <c r="B6535" s="208" t="s">
        <v>11227</v>
      </c>
      <c r="C6535" s="208" t="s">
        <v>281</v>
      </c>
      <c r="D6535" s="212" t="s">
        <v>11124</v>
      </c>
    </row>
    <row r="6536" spans="1:4" x14ac:dyDescent="0.2">
      <c r="A6536" s="211">
        <v>72676</v>
      </c>
      <c r="B6536" s="208" t="s">
        <v>11228</v>
      </c>
      <c r="C6536" s="208" t="s">
        <v>281</v>
      </c>
      <c r="D6536" s="212" t="s">
        <v>6397</v>
      </c>
    </row>
    <row r="6537" spans="1:4" x14ac:dyDescent="0.2">
      <c r="A6537" s="211">
        <v>72677</v>
      </c>
      <c r="B6537" s="208" t="s">
        <v>11229</v>
      </c>
      <c r="C6537" s="208" t="s">
        <v>281</v>
      </c>
      <c r="D6537" s="212" t="s">
        <v>20734</v>
      </c>
    </row>
    <row r="6538" spans="1:4" x14ac:dyDescent="0.2">
      <c r="A6538" s="211">
        <v>72678</v>
      </c>
      <c r="B6538" s="208" t="s">
        <v>11230</v>
      </c>
      <c r="C6538" s="208" t="s">
        <v>281</v>
      </c>
      <c r="D6538" s="212" t="s">
        <v>6119</v>
      </c>
    </row>
    <row r="6539" spans="1:4" x14ac:dyDescent="0.2">
      <c r="A6539" s="211">
        <v>72679</v>
      </c>
      <c r="B6539" s="208" t="s">
        <v>11232</v>
      </c>
      <c r="C6539" s="208" t="s">
        <v>281</v>
      </c>
      <c r="D6539" s="212" t="s">
        <v>14107</v>
      </c>
    </row>
    <row r="6540" spans="1:4" x14ac:dyDescent="0.2">
      <c r="A6540" s="211">
        <v>72680</v>
      </c>
      <c r="B6540" s="208" t="s">
        <v>11233</v>
      </c>
      <c r="C6540" s="208" t="s">
        <v>281</v>
      </c>
      <c r="D6540" s="212" t="s">
        <v>16952</v>
      </c>
    </row>
    <row r="6541" spans="1:4" x14ac:dyDescent="0.2">
      <c r="A6541" s="211">
        <v>72681</v>
      </c>
      <c r="B6541" s="208" t="s">
        <v>11234</v>
      </c>
      <c r="C6541" s="208" t="s">
        <v>281</v>
      </c>
      <c r="D6541" s="212" t="s">
        <v>20735</v>
      </c>
    </row>
    <row r="6542" spans="1:4" x14ac:dyDescent="0.2">
      <c r="A6542" s="211">
        <v>72682</v>
      </c>
      <c r="B6542" s="208" t="s">
        <v>11235</v>
      </c>
      <c r="C6542" s="208" t="s">
        <v>281</v>
      </c>
      <c r="D6542" s="212" t="s">
        <v>20736</v>
      </c>
    </row>
    <row r="6543" spans="1:4" x14ac:dyDescent="0.2">
      <c r="A6543" s="211">
        <v>72683</v>
      </c>
      <c r="B6543" s="208" t="s">
        <v>11236</v>
      </c>
      <c r="C6543" s="208" t="s">
        <v>281</v>
      </c>
      <c r="D6543" s="212" t="s">
        <v>20737</v>
      </c>
    </row>
    <row r="6544" spans="1:4" x14ac:dyDescent="0.2">
      <c r="A6544" s="211">
        <v>72712</v>
      </c>
      <c r="B6544" s="208" t="s">
        <v>11237</v>
      </c>
      <c r="C6544" s="208" t="s">
        <v>281</v>
      </c>
      <c r="D6544" s="212" t="s">
        <v>6487</v>
      </c>
    </row>
    <row r="6545" spans="1:4" x14ac:dyDescent="0.2">
      <c r="A6545" s="211">
        <v>72713</v>
      </c>
      <c r="B6545" s="208" t="s">
        <v>11238</v>
      </c>
      <c r="C6545" s="208" t="s">
        <v>281</v>
      </c>
      <c r="D6545" s="212" t="s">
        <v>20738</v>
      </c>
    </row>
    <row r="6546" spans="1:4" x14ac:dyDescent="0.2">
      <c r="A6546" s="211">
        <v>72714</v>
      </c>
      <c r="B6546" s="208" t="s">
        <v>11239</v>
      </c>
      <c r="C6546" s="208" t="s">
        <v>281</v>
      </c>
      <c r="D6546" s="212" t="s">
        <v>18937</v>
      </c>
    </row>
    <row r="6547" spans="1:4" x14ac:dyDescent="0.2">
      <c r="A6547" s="211">
        <v>72715</v>
      </c>
      <c r="B6547" s="208" t="s">
        <v>11240</v>
      </c>
      <c r="C6547" s="208" t="s">
        <v>281</v>
      </c>
      <c r="D6547" s="212" t="s">
        <v>20739</v>
      </c>
    </row>
    <row r="6548" spans="1:4" x14ac:dyDescent="0.2">
      <c r="A6548" s="211">
        <v>72716</v>
      </c>
      <c r="B6548" s="208" t="s">
        <v>11241</v>
      </c>
      <c r="C6548" s="208" t="s">
        <v>281</v>
      </c>
      <c r="D6548" s="212" t="s">
        <v>7453</v>
      </c>
    </row>
    <row r="6549" spans="1:4" x14ac:dyDescent="0.2">
      <c r="A6549" s="206"/>
      <c r="B6549" s="206"/>
      <c r="C6549" s="206"/>
    </row>
    <row r="6550" spans="1:4" x14ac:dyDescent="0.2">
      <c r="A6550" s="205" t="s">
        <v>7299</v>
      </c>
      <c r="B6550" s="206"/>
      <c r="C6550" s="206"/>
      <c r="D6550" s="207" t="s">
        <v>16238</v>
      </c>
    </row>
    <row r="6551" spans="1:4" x14ac:dyDescent="0.2">
      <c r="A6551" s="208" t="s">
        <v>7300</v>
      </c>
      <c r="B6551" s="206"/>
      <c r="C6551" s="208" t="s">
        <v>15391</v>
      </c>
    </row>
    <row r="6552" spans="1:4" x14ac:dyDescent="0.2">
      <c r="A6552" s="206"/>
      <c r="B6552" s="206"/>
      <c r="C6552" s="208" t="s">
        <v>15392</v>
      </c>
    </row>
    <row r="6553" spans="1:4" x14ac:dyDescent="0.2">
      <c r="A6553" s="208" t="s">
        <v>15393</v>
      </c>
      <c r="B6553" s="208" t="s">
        <v>15394</v>
      </c>
      <c r="C6553" s="206"/>
    </row>
    <row r="6554" spans="1:4" x14ac:dyDescent="0.2">
      <c r="A6554" s="208" t="s">
        <v>7301</v>
      </c>
      <c r="B6554" s="208" t="s">
        <v>7302</v>
      </c>
      <c r="C6554" s="206"/>
    </row>
    <row r="6555" spans="1:4" x14ac:dyDescent="0.2">
      <c r="A6555" s="208" t="s">
        <v>7303</v>
      </c>
      <c r="B6555" s="206"/>
      <c r="C6555" s="208" t="s">
        <v>7304</v>
      </c>
      <c r="D6555" s="207" t="s">
        <v>15395</v>
      </c>
    </row>
    <row r="6556" spans="1:4" x14ac:dyDescent="0.2">
      <c r="A6556" s="209" t="s">
        <v>40</v>
      </c>
      <c r="B6556" s="209" t="s">
        <v>7305</v>
      </c>
      <c r="C6556" s="209" t="s">
        <v>7306</v>
      </c>
      <c r="D6556" s="210" t="s">
        <v>7307</v>
      </c>
    </row>
    <row r="6557" spans="1:4" x14ac:dyDescent="0.2">
      <c r="A6557" s="208" t="s">
        <v>7476</v>
      </c>
      <c r="B6557" s="208" t="s">
        <v>7477</v>
      </c>
      <c r="C6557" s="206"/>
    </row>
    <row r="6558" spans="1:4" x14ac:dyDescent="0.2">
      <c r="A6558" s="211">
        <v>72717</v>
      </c>
      <c r="B6558" s="208" t="s">
        <v>11243</v>
      </c>
      <c r="C6558" s="208" t="s">
        <v>281</v>
      </c>
      <c r="D6558" s="212" t="s">
        <v>20740</v>
      </c>
    </row>
    <row r="6559" spans="1:4" x14ac:dyDescent="0.2">
      <c r="A6559" s="211">
        <v>72718</v>
      </c>
      <c r="B6559" s="208" t="s">
        <v>11245</v>
      </c>
      <c r="C6559" s="208" t="s">
        <v>281</v>
      </c>
      <c r="D6559" s="212" t="s">
        <v>5405</v>
      </c>
    </row>
    <row r="6560" spans="1:4" x14ac:dyDescent="0.2">
      <c r="A6560" s="211">
        <v>72719</v>
      </c>
      <c r="B6560" s="208" t="s">
        <v>11247</v>
      </c>
      <c r="C6560" s="208" t="s">
        <v>281</v>
      </c>
      <c r="D6560" s="212" t="s">
        <v>20741</v>
      </c>
    </row>
    <row r="6561" spans="1:4" x14ac:dyDescent="0.2">
      <c r="A6561" s="211">
        <v>72720</v>
      </c>
      <c r="B6561" s="208" t="s">
        <v>11249</v>
      </c>
      <c r="C6561" s="208" t="s">
        <v>281</v>
      </c>
      <c r="D6561" s="212" t="s">
        <v>20742</v>
      </c>
    </row>
    <row r="6562" spans="1:4" x14ac:dyDescent="0.2">
      <c r="A6562" s="211">
        <v>72721</v>
      </c>
      <c r="B6562" s="208" t="s">
        <v>11250</v>
      </c>
      <c r="C6562" s="208" t="s">
        <v>281</v>
      </c>
      <c r="D6562" s="212" t="s">
        <v>20743</v>
      </c>
    </row>
    <row r="6563" spans="1:4" x14ac:dyDescent="0.2">
      <c r="A6563" s="211">
        <v>72722</v>
      </c>
      <c r="B6563" s="208" t="s">
        <v>11251</v>
      </c>
      <c r="C6563" s="208" t="s">
        <v>281</v>
      </c>
      <c r="D6563" s="212" t="s">
        <v>6268</v>
      </c>
    </row>
    <row r="6564" spans="1:4" x14ac:dyDescent="0.2">
      <c r="A6564" s="211">
        <v>72723</v>
      </c>
      <c r="B6564" s="208" t="s">
        <v>11253</v>
      </c>
      <c r="C6564" s="208" t="s">
        <v>281</v>
      </c>
      <c r="D6564" s="212" t="s">
        <v>5490</v>
      </c>
    </row>
    <row r="6565" spans="1:4" x14ac:dyDescent="0.2">
      <c r="A6565" s="211">
        <v>72724</v>
      </c>
      <c r="B6565" s="208" t="s">
        <v>11254</v>
      </c>
      <c r="C6565" s="208" t="s">
        <v>281</v>
      </c>
      <c r="D6565" s="212" t="s">
        <v>6070</v>
      </c>
    </row>
    <row r="6566" spans="1:4" x14ac:dyDescent="0.2">
      <c r="A6566" s="211">
        <v>72725</v>
      </c>
      <c r="B6566" s="208" t="s">
        <v>11255</v>
      </c>
      <c r="C6566" s="208" t="s">
        <v>281</v>
      </c>
      <c r="D6566" s="212" t="s">
        <v>18666</v>
      </c>
    </row>
    <row r="6567" spans="1:4" x14ac:dyDescent="0.2">
      <c r="A6567" s="211">
        <v>72726</v>
      </c>
      <c r="B6567" s="208" t="s">
        <v>11256</v>
      </c>
      <c r="C6567" s="208" t="s">
        <v>281</v>
      </c>
      <c r="D6567" s="212" t="s">
        <v>19848</v>
      </c>
    </row>
    <row r="6568" spans="1:4" x14ac:dyDescent="0.2">
      <c r="A6568" s="211">
        <v>72727</v>
      </c>
      <c r="B6568" s="208" t="s">
        <v>11257</v>
      </c>
      <c r="C6568" s="208" t="s">
        <v>281</v>
      </c>
      <c r="D6568" s="212" t="s">
        <v>20744</v>
      </c>
    </row>
    <row r="6569" spans="1:4" x14ac:dyDescent="0.2">
      <c r="A6569" s="211">
        <v>72728</v>
      </c>
      <c r="B6569" s="208" t="s">
        <v>11258</v>
      </c>
      <c r="C6569" s="208" t="s">
        <v>281</v>
      </c>
      <c r="D6569" s="212" t="s">
        <v>20745</v>
      </c>
    </row>
    <row r="6570" spans="1:4" x14ac:dyDescent="0.2">
      <c r="A6570" s="211">
        <v>72729</v>
      </c>
      <c r="B6570" s="208" t="s">
        <v>11259</v>
      </c>
      <c r="C6570" s="208" t="s">
        <v>281</v>
      </c>
      <c r="D6570" s="212" t="s">
        <v>20746</v>
      </c>
    </row>
    <row r="6571" spans="1:4" x14ac:dyDescent="0.2">
      <c r="A6571" s="211">
        <v>72783</v>
      </c>
      <c r="B6571" s="208" t="s">
        <v>16239</v>
      </c>
      <c r="C6571" s="208" t="s">
        <v>281</v>
      </c>
      <c r="D6571" s="212" t="s">
        <v>8136</v>
      </c>
    </row>
    <row r="6572" spans="1:4" x14ac:dyDescent="0.2">
      <c r="A6572" s="206"/>
      <c r="B6572" s="208" t="s">
        <v>10828</v>
      </c>
      <c r="C6572" s="206"/>
    </row>
    <row r="6573" spans="1:4" x14ac:dyDescent="0.2">
      <c r="A6573" s="211">
        <v>72784</v>
      </c>
      <c r="B6573" s="208" t="s">
        <v>11260</v>
      </c>
      <c r="C6573" s="208" t="s">
        <v>281</v>
      </c>
      <c r="D6573" s="212" t="s">
        <v>8105</v>
      </c>
    </row>
    <row r="6574" spans="1:4" x14ac:dyDescent="0.2">
      <c r="A6574" s="206"/>
      <c r="B6574" s="208" t="s">
        <v>10828</v>
      </c>
      <c r="C6574" s="206"/>
    </row>
    <row r="6575" spans="1:4" x14ac:dyDescent="0.2">
      <c r="A6575" s="211">
        <v>72785</v>
      </c>
      <c r="B6575" s="208" t="s">
        <v>11262</v>
      </c>
      <c r="C6575" s="208" t="s">
        <v>281</v>
      </c>
      <c r="D6575" s="212" t="s">
        <v>12381</v>
      </c>
    </row>
    <row r="6576" spans="1:4" x14ac:dyDescent="0.2">
      <c r="A6576" s="206"/>
      <c r="B6576" s="208" t="s">
        <v>10934</v>
      </c>
      <c r="C6576" s="206"/>
    </row>
    <row r="6577" spans="1:4" x14ac:dyDescent="0.2">
      <c r="A6577" s="211">
        <v>72786</v>
      </c>
      <c r="B6577" s="208" t="s">
        <v>11263</v>
      </c>
      <c r="C6577" s="208" t="s">
        <v>281</v>
      </c>
      <c r="D6577" s="212" t="s">
        <v>20747</v>
      </c>
    </row>
    <row r="6578" spans="1:4" x14ac:dyDescent="0.2">
      <c r="A6578" s="206"/>
      <c r="B6578" s="208" t="s">
        <v>11264</v>
      </c>
      <c r="C6578" s="206"/>
    </row>
    <row r="6579" spans="1:4" x14ac:dyDescent="0.2">
      <c r="A6579" s="211">
        <v>72787</v>
      </c>
      <c r="B6579" s="208" t="s">
        <v>11265</v>
      </c>
      <c r="C6579" s="208" t="s">
        <v>281</v>
      </c>
      <c r="D6579" s="212" t="s">
        <v>17542</v>
      </c>
    </row>
    <row r="6580" spans="1:4" x14ac:dyDescent="0.2">
      <c r="A6580" s="206"/>
      <c r="B6580" s="208" t="s">
        <v>11264</v>
      </c>
      <c r="C6580" s="206"/>
    </row>
    <row r="6581" spans="1:4" x14ac:dyDescent="0.2">
      <c r="A6581" s="211">
        <v>72788</v>
      </c>
      <c r="B6581" s="208" t="s">
        <v>11266</v>
      </c>
      <c r="C6581" s="208" t="s">
        <v>281</v>
      </c>
      <c r="D6581" s="212" t="s">
        <v>20748</v>
      </c>
    </row>
    <row r="6582" spans="1:4" x14ac:dyDescent="0.2">
      <c r="A6582" s="206"/>
      <c r="B6582" s="208" t="s">
        <v>10934</v>
      </c>
      <c r="C6582" s="206"/>
    </row>
    <row r="6583" spans="1:4" x14ac:dyDescent="0.2">
      <c r="A6583" s="211">
        <v>72789</v>
      </c>
      <c r="B6583" s="208" t="s">
        <v>11267</v>
      </c>
      <c r="C6583" s="208" t="s">
        <v>281</v>
      </c>
      <c r="D6583" s="212" t="s">
        <v>20749</v>
      </c>
    </row>
    <row r="6584" spans="1:4" x14ac:dyDescent="0.2">
      <c r="A6584" s="206"/>
      <c r="B6584" s="208" t="s">
        <v>10828</v>
      </c>
      <c r="C6584" s="206"/>
    </row>
    <row r="6585" spans="1:4" x14ac:dyDescent="0.2">
      <c r="A6585" s="211">
        <v>72790</v>
      </c>
      <c r="B6585" s="208" t="s">
        <v>11268</v>
      </c>
      <c r="C6585" s="208" t="s">
        <v>281</v>
      </c>
      <c r="D6585" s="212" t="s">
        <v>13540</v>
      </c>
    </row>
    <row r="6586" spans="1:4" x14ac:dyDescent="0.2">
      <c r="A6586" s="206"/>
      <c r="B6586" s="206"/>
      <c r="C6586" s="206"/>
    </row>
    <row r="6587" spans="1:4" x14ac:dyDescent="0.2">
      <c r="A6587" s="205" t="s">
        <v>7299</v>
      </c>
      <c r="B6587" s="206"/>
      <c r="C6587" s="206"/>
      <c r="D6587" s="207" t="s">
        <v>16240</v>
      </c>
    </row>
    <row r="6588" spans="1:4" x14ac:dyDescent="0.2">
      <c r="A6588" s="208" t="s">
        <v>7300</v>
      </c>
      <c r="B6588" s="206"/>
      <c r="C6588" s="208" t="s">
        <v>15391</v>
      </c>
    </row>
    <row r="6589" spans="1:4" x14ac:dyDescent="0.2">
      <c r="A6589" s="206"/>
      <c r="B6589" s="206"/>
      <c r="C6589" s="208" t="s">
        <v>15392</v>
      </c>
    </row>
    <row r="6590" spans="1:4" x14ac:dyDescent="0.2">
      <c r="A6590" s="208" t="s">
        <v>15393</v>
      </c>
      <c r="B6590" s="208" t="s">
        <v>15394</v>
      </c>
      <c r="C6590" s="206"/>
    </row>
    <row r="6591" spans="1:4" x14ac:dyDescent="0.2">
      <c r="A6591" s="208" t="s">
        <v>7301</v>
      </c>
      <c r="B6591" s="208" t="s">
        <v>7302</v>
      </c>
      <c r="C6591" s="206"/>
    </row>
    <row r="6592" spans="1:4" x14ac:dyDescent="0.2">
      <c r="A6592" s="208" t="s">
        <v>7303</v>
      </c>
      <c r="B6592" s="206"/>
      <c r="C6592" s="208" t="s">
        <v>7304</v>
      </c>
      <c r="D6592" s="207" t="s">
        <v>15395</v>
      </c>
    </row>
    <row r="6593" spans="1:4" x14ac:dyDescent="0.2">
      <c r="A6593" s="209" t="s">
        <v>40</v>
      </c>
      <c r="B6593" s="209" t="s">
        <v>7305</v>
      </c>
      <c r="C6593" s="209" t="s">
        <v>7306</v>
      </c>
      <c r="D6593" s="210" t="s">
        <v>7307</v>
      </c>
    </row>
    <row r="6594" spans="1:4" x14ac:dyDescent="0.2">
      <c r="A6594" s="208" t="s">
        <v>7476</v>
      </c>
      <c r="B6594" s="208" t="s">
        <v>7477</v>
      </c>
      <c r="C6594" s="206"/>
    </row>
    <row r="6595" spans="1:4" x14ac:dyDescent="0.2">
      <c r="A6595" s="206"/>
      <c r="B6595" s="208" t="s">
        <v>10934</v>
      </c>
      <c r="C6595" s="206"/>
    </row>
    <row r="6596" spans="1:4" x14ac:dyDescent="0.2">
      <c r="A6596" s="211">
        <v>72791</v>
      </c>
      <c r="B6596" s="208" t="s">
        <v>11269</v>
      </c>
      <c r="C6596" s="208" t="s">
        <v>281</v>
      </c>
      <c r="D6596" s="212" t="s">
        <v>17729</v>
      </c>
    </row>
    <row r="6597" spans="1:4" x14ac:dyDescent="0.2">
      <c r="A6597" s="206"/>
      <c r="B6597" s="208" t="s">
        <v>11264</v>
      </c>
      <c r="C6597" s="206"/>
    </row>
    <row r="6598" spans="1:4" x14ac:dyDescent="0.2">
      <c r="A6598" s="211">
        <v>72792</v>
      </c>
      <c r="B6598" s="208" t="s">
        <v>11270</v>
      </c>
      <c r="C6598" s="208" t="s">
        <v>281</v>
      </c>
      <c r="D6598" s="212" t="s">
        <v>20750</v>
      </c>
    </row>
    <row r="6599" spans="1:4" x14ac:dyDescent="0.2">
      <c r="A6599" s="206"/>
      <c r="B6599" s="208" t="s">
        <v>11264</v>
      </c>
      <c r="C6599" s="206"/>
    </row>
    <row r="6600" spans="1:4" x14ac:dyDescent="0.2">
      <c r="A6600" s="211">
        <v>72793</v>
      </c>
      <c r="B6600" s="208" t="s">
        <v>11272</v>
      </c>
      <c r="C6600" s="208" t="s">
        <v>281</v>
      </c>
      <c r="D6600" s="212" t="s">
        <v>20748</v>
      </c>
    </row>
    <row r="6601" spans="1:4" x14ac:dyDescent="0.2">
      <c r="A6601" s="206"/>
      <c r="B6601" s="208" t="s">
        <v>10934</v>
      </c>
      <c r="C6601" s="206"/>
    </row>
    <row r="6602" spans="1:4" x14ac:dyDescent="0.2">
      <c r="A6602" s="211">
        <v>72794</v>
      </c>
      <c r="B6602" s="208" t="s">
        <v>11273</v>
      </c>
      <c r="C6602" s="208" t="s">
        <v>281</v>
      </c>
      <c r="D6602" s="212" t="s">
        <v>20751</v>
      </c>
    </row>
    <row r="6603" spans="1:4" x14ac:dyDescent="0.2">
      <c r="A6603" s="206"/>
      <c r="B6603" s="208" t="s">
        <v>11264</v>
      </c>
      <c r="C6603" s="206"/>
    </row>
    <row r="6604" spans="1:4" x14ac:dyDescent="0.2">
      <c r="A6604" s="211">
        <v>72795</v>
      </c>
      <c r="B6604" s="208" t="s">
        <v>11274</v>
      </c>
      <c r="C6604" s="208" t="s">
        <v>281</v>
      </c>
      <c r="D6604" s="212" t="s">
        <v>20752</v>
      </c>
    </row>
    <row r="6605" spans="1:4" x14ac:dyDescent="0.2">
      <c r="A6605" s="206"/>
      <c r="B6605" s="208" t="s">
        <v>10934</v>
      </c>
      <c r="C6605" s="206"/>
    </row>
    <row r="6606" spans="1:4" x14ac:dyDescent="0.2">
      <c r="A6606" s="211">
        <v>72796</v>
      </c>
      <c r="B6606" s="208" t="s">
        <v>11275</v>
      </c>
      <c r="C6606" s="208" t="s">
        <v>281</v>
      </c>
      <c r="D6606" s="212" t="s">
        <v>20753</v>
      </c>
    </row>
    <row r="6607" spans="1:4" x14ac:dyDescent="0.2">
      <c r="A6607" s="206"/>
      <c r="B6607" s="208" t="s">
        <v>10934</v>
      </c>
      <c r="C6607" s="206"/>
    </row>
    <row r="6608" spans="1:4" x14ac:dyDescent="0.2">
      <c r="A6608" s="211">
        <v>72797</v>
      </c>
      <c r="B6608" s="208" t="s">
        <v>11276</v>
      </c>
      <c r="C6608" s="208" t="s">
        <v>281</v>
      </c>
      <c r="D6608" s="212" t="s">
        <v>18651</v>
      </c>
    </row>
    <row r="6609" spans="1:4" x14ac:dyDescent="0.2">
      <c r="A6609" s="206"/>
      <c r="B6609" s="208" t="s">
        <v>11277</v>
      </c>
      <c r="C6609" s="206"/>
    </row>
    <row r="6610" spans="1:4" x14ac:dyDescent="0.2">
      <c r="A6610" s="211">
        <v>72798</v>
      </c>
      <c r="B6610" s="208" t="s">
        <v>11278</v>
      </c>
      <c r="C6610" s="208" t="s">
        <v>281</v>
      </c>
      <c r="D6610" s="212" t="s">
        <v>6825</v>
      </c>
    </row>
    <row r="6611" spans="1:4" x14ac:dyDescent="0.2">
      <c r="A6611" s="206"/>
      <c r="B6611" s="208" t="s">
        <v>11279</v>
      </c>
      <c r="C6611" s="206"/>
    </row>
    <row r="6612" spans="1:4" x14ac:dyDescent="0.2">
      <c r="A6612" s="211">
        <v>72800</v>
      </c>
      <c r="B6612" s="208" t="s">
        <v>11280</v>
      </c>
      <c r="C6612" s="208" t="s">
        <v>281</v>
      </c>
      <c r="D6612" s="212" t="s">
        <v>6621</v>
      </c>
    </row>
    <row r="6613" spans="1:4" x14ac:dyDescent="0.2">
      <c r="A6613" s="206"/>
      <c r="B6613" s="208" t="s">
        <v>11281</v>
      </c>
      <c r="C6613" s="206"/>
    </row>
    <row r="6614" spans="1:4" x14ac:dyDescent="0.2">
      <c r="A6614" s="211">
        <v>72801</v>
      </c>
      <c r="B6614" s="208" t="s">
        <v>11282</v>
      </c>
      <c r="C6614" s="208" t="s">
        <v>281</v>
      </c>
      <c r="D6614" s="212" t="s">
        <v>7082</v>
      </c>
    </row>
    <row r="6615" spans="1:4" x14ac:dyDescent="0.2">
      <c r="A6615" s="206"/>
      <c r="B6615" s="208" t="s">
        <v>11283</v>
      </c>
      <c r="C6615" s="206"/>
    </row>
    <row r="6616" spans="1:4" x14ac:dyDescent="0.2">
      <c r="A6616" s="211">
        <v>72802</v>
      </c>
      <c r="B6616" s="208" t="s">
        <v>11284</v>
      </c>
      <c r="C6616" s="208" t="s">
        <v>281</v>
      </c>
      <c r="D6616" s="212" t="s">
        <v>8271</v>
      </c>
    </row>
    <row r="6617" spans="1:4" x14ac:dyDescent="0.2">
      <c r="A6617" s="206"/>
      <c r="B6617" s="208" t="s">
        <v>11285</v>
      </c>
      <c r="C6617" s="206"/>
    </row>
    <row r="6618" spans="1:4" x14ac:dyDescent="0.2">
      <c r="A6618" s="211">
        <v>72803</v>
      </c>
      <c r="B6618" s="208" t="s">
        <v>11286</v>
      </c>
      <c r="C6618" s="208" t="s">
        <v>281</v>
      </c>
      <c r="D6618" s="212" t="s">
        <v>20553</v>
      </c>
    </row>
    <row r="6619" spans="1:4" x14ac:dyDescent="0.2">
      <c r="A6619" s="206"/>
      <c r="B6619" s="208" t="s">
        <v>11287</v>
      </c>
      <c r="C6619" s="206"/>
    </row>
    <row r="6620" spans="1:4" x14ac:dyDescent="0.2">
      <c r="A6620" s="211">
        <v>72804</v>
      </c>
      <c r="B6620" s="208" t="s">
        <v>11288</v>
      </c>
      <c r="C6620" s="208" t="s">
        <v>281</v>
      </c>
      <c r="D6620" s="212" t="s">
        <v>20754</v>
      </c>
    </row>
    <row r="6621" spans="1:4" x14ac:dyDescent="0.2">
      <c r="A6621" s="206"/>
      <c r="B6621" s="208" t="s">
        <v>11289</v>
      </c>
      <c r="C6621" s="206"/>
    </row>
    <row r="6622" spans="1:4" x14ac:dyDescent="0.2">
      <c r="A6622" s="211">
        <v>72805</v>
      </c>
      <c r="B6622" s="208" t="s">
        <v>11290</v>
      </c>
      <c r="C6622" s="208" t="s">
        <v>281</v>
      </c>
      <c r="D6622" s="212" t="s">
        <v>20755</v>
      </c>
    </row>
    <row r="6623" spans="1:4" x14ac:dyDescent="0.2">
      <c r="A6623" s="206"/>
      <c r="B6623" s="206"/>
      <c r="C6623" s="206"/>
    </row>
    <row r="6624" spans="1:4" x14ac:dyDescent="0.2">
      <c r="A6624" s="205" t="s">
        <v>7299</v>
      </c>
      <c r="B6624" s="206"/>
      <c r="C6624" s="206"/>
      <c r="D6624" s="207" t="s">
        <v>16241</v>
      </c>
    </row>
    <row r="6625" spans="1:4" x14ac:dyDescent="0.2">
      <c r="A6625" s="208" t="s">
        <v>7300</v>
      </c>
      <c r="B6625" s="206"/>
      <c r="C6625" s="208" t="s">
        <v>15391</v>
      </c>
    </row>
    <row r="6626" spans="1:4" x14ac:dyDescent="0.2">
      <c r="A6626" s="206"/>
      <c r="B6626" s="206"/>
      <c r="C6626" s="208" t="s">
        <v>15392</v>
      </c>
    </row>
    <row r="6627" spans="1:4" x14ac:dyDescent="0.2">
      <c r="A6627" s="208" t="s">
        <v>15393</v>
      </c>
      <c r="B6627" s="208" t="s">
        <v>15394</v>
      </c>
      <c r="C6627" s="206"/>
    </row>
    <row r="6628" spans="1:4" x14ac:dyDescent="0.2">
      <c r="A6628" s="208" t="s">
        <v>7301</v>
      </c>
      <c r="B6628" s="208" t="s">
        <v>7302</v>
      </c>
      <c r="C6628" s="206"/>
    </row>
    <row r="6629" spans="1:4" x14ac:dyDescent="0.2">
      <c r="A6629" s="208" t="s">
        <v>7303</v>
      </c>
      <c r="B6629" s="206"/>
      <c r="C6629" s="208" t="s">
        <v>7304</v>
      </c>
      <c r="D6629" s="207" t="s">
        <v>15395</v>
      </c>
    </row>
    <row r="6630" spans="1:4" x14ac:dyDescent="0.2">
      <c r="A6630" s="209" t="s">
        <v>40</v>
      </c>
      <c r="B6630" s="209" t="s">
        <v>7305</v>
      </c>
      <c r="C6630" s="209" t="s">
        <v>7306</v>
      </c>
      <c r="D6630" s="210" t="s">
        <v>7307</v>
      </c>
    </row>
    <row r="6631" spans="1:4" x14ac:dyDescent="0.2">
      <c r="A6631" s="208" t="s">
        <v>7308</v>
      </c>
      <c r="B6631" s="208" t="s">
        <v>7309</v>
      </c>
      <c r="C6631" s="206"/>
    </row>
    <row r="6632" spans="1:4" x14ac:dyDescent="0.2">
      <c r="A6632" s="206"/>
      <c r="B6632" s="208" t="s">
        <v>11291</v>
      </c>
      <c r="C6632" s="206"/>
    </row>
    <row r="6633" spans="1:4" x14ac:dyDescent="0.2">
      <c r="A6633" s="211">
        <v>74059</v>
      </c>
      <c r="B6633" s="208" t="s">
        <v>11292</v>
      </c>
      <c r="C6633" s="206"/>
    </row>
    <row r="6634" spans="1:4" x14ac:dyDescent="0.2">
      <c r="A6634" s="208" t="s">
        <v>11293</v>
      </c>
      <c r="B6634" s="208" t="s">
        <v>11294</v>
      </c>
      <c r="C6634" s="208" t="s">
        <v>281</v>
      </c>
      <c r="D6634" s="212" t="s">
        <v>11438</v>
      </c>
    </row>
    <row r="6635" spans="1:4" x14ac:dyDescent="0.2">
      <c r="A6635" s="208" t="s">
        <v>11295</v>
      </c>
      <c r="B6635" s="208" t="s">
        <v>11296</v>
      </c>
      <c r="C6635" s="208" t="s">
        <v>281</v>
      </c>
      <c r="D6635" s="212" t="s">
        <v>5908</v>
      </c>
    </row>
    <row r="6636" spans="1:4" x14ac:dyDescent="0.2">
      <c r="A6636" s="211">
        <v>74060</v>
      </c>
      <c r="B6636" s="208" t="s">
        <v>11297</v>
      </c>
      <c r="C6636" s="206"/>
    </row>
    <row r="6637" spans="1:4" x14ac:dyDescent="0.2">
      <c r="A6637" s="208" t="s">
        <v>11298</v>
      </c>
      <c r="B6637" s="208" t="s">
        <v>11299</v>
      </c>
      <c r="C6637" s="208" t="s">
        <v>281</v>
      </c>
      <c r="D6637" s="212" t="s">
        <v>19872</v>
      </c>
    </row>
    <row r="6638" spans="1:4" x14ac:dyDescent="0.2">
      <c r="A6638" s="208" t="s">
        <v>11300</v>
      </c>
      <c r="B6638" s="208" t="s">
        <v>11301</v>
      </c>
      <c r="C6638" s="208" t="s">
        <v>281</v>
      </c>
      <c r="D6638" s="212" t="s">
        <v>6230</v>
      </c>
    </row>
    <row r="6639" spans="1:4" x14ac:dyDescent="0.2">
      <c r="A6639" s="208" t="s">
        <v>11302</v>
      </c>
      <c r="B6639" s="208" t="s">
        <v>11303</v>
      </c>
      <c r="C6639" s="208" t="s">
        <v>281</v>
      </c>
      <c r="D6639" s="212" t="s">
        <v>6472</v>
      </c>
    </row>
    <row r="6640" spans="1:4" x14ac:dyDescent="0.2">
      <c r="A6640" s="208" t="s">
        <v>11304</v>
      </c>
      <c r="B6640" s="208" t="s">
        <v>11305</v>
      </c>
      <c r="C6640" s="208" t="s">
        <v>281</v>
      </c>
      <c r="D6640" s="212" t="s">
        <v>5413</v>
      </c>
    </row>
    <row r="6641" spans="1:4" x14ac:dyDescent="0.2">
      <c r="A6641" s="211">
        <v>89358</v>
      </c>
      <c r="B6641" s="208" t="s">
        <v>11307</v>
      </c>
      <c r="C6641" s="208" t="s">
        <v>281</v>
      </c>
      <c r="D6641" s="212" t="s">
        <v>5448</v>
      </c>
    </row>
    <row r="6642" spans="1:4" x14ac:dyDescent="0.2">
      <c r="A6642" s="206"/>
      <c r="B6642" s="208" t="s">
        <v>11308</v>
      </c>
      <c r="C6642" s="206"/>
    </row>
    <row r="6643" spans="1:4" x14ac:dyDescent="0.2">
      <c r="A6643" s="211">
        <v>89359</v>
      </c>
      <c r="B6643" s="208" t="s">
        <v>11309</v>
      </c>
      <c r="C6643" s="208" t="s">
        <v>281</v>
      </c>
      <c r="D6643" s="212" t="s">
        <v>6203</v>
      </c>
    </row>
    <row r="6644" spans="1:4" x14ac:dyDescent="0.2">
      <c r="A6644" s="206"/>
      <c r="B6644" s="208" t="s">
        <v>11308</v>
      </c>
      <c r="C6644" s="206"/>
    </row>
    <row r="6645" spans="1:4" x14ac:dyDescent="0.2">
      <c r="A6645" s="211">
        <v>89360</v>
      </c>
      <c r="B6645" s="208" t="s">
        <v>11310</v>
      </c>
      <c r="C6645" s="208" t="s">
        <v>281</v>
      </c>
      <c r="D6645" s="212" t="s">
        <v>6064</v>
      </c>
    </row>
    <row r="6646" spans="1:4" x14ac:dyDescent="0.2">
      <c r="A6646" s="206"/>
      <c r="B6646" s="208" t="s">
        <v>11311</v>
      </c>
      <c r="C6646" s="206"/>
    </row>
    <row r="6647" spans="1:4" x14ac:dyDescent="0.2">
      <c r="A6647" s="211">
        <v>89361</v>
      </c>
      <c r="B6647" s="208" t="s">
        <v>11312</v>
      </c>
      <c r="C6647" s="208" t="s">
        <v>281</v>
      </c>
      <c r="D6647" s="212" t="s">
        <v>6445</v>
      </c>
    </row>
    <row r="6648" spans="1:4" x14ac:dyDescent="0.2">
      <c r="A6648" s="206"/>
      <c r="B6648" s="208" t="s">
        <v>11311</v>
      </c>
      <c r="C6648" s="206"/>
    </row>
    <row r="6649" spans="1:4" x14ac:dyDescent="0.2">
      <c r="A6649" s="211">
        <v>89362</v>
      </c>
      <c r="B6649" s="208" t="s">
        <v>11313</v>
      </c>
      <c r="C6649" s="208" t="s">
        <v>281</v>
      </c>
      <c r="D6649" s="212" t="s">
        <v>17273</v>
      </c>
    </row>
    <row r="6650" spans="1:4" x14ac:dyDescent="0.2">
      <c r="A6650" s="206"/>
      <c r="B6650" s="208" t="s">
        <v>11308</v>
      </c>
      <c r="C6650" s="206"/>
    </row>
    <row r="6651" spans="1:4" x14ac:dyDescent="0.2">
      <c r="A6651" s="211">
        <v>89363</v>
      </c>
      <c r="B6651" s="208" t="s">
        <v>11315</v>
      </c>
      <c r="C6651" s="208" t="s">
        <v>281</v>
      </c>
      <c r="D6651" s="212" t="s">
        <v>6827</v>
      </c>
    </row>
    <row r="6652" spans="1:4" x14ac:dyDescent="0.2">
      <c r="A6652" s="206"/>
      <c r="B6652" s="208" t="s">
        <v>11308</v>
      </c>
      <c r="C6652" s="206"/>
    </row>
    <row r="6653" spans="1:4" x14ac:dyDescent="0.2">
      <c r="A6653" s="211">
        <v>89364</v>
      </c>
      <c r="B6653" s="208" t="s">
        <v>11316</v>
      </c>
      <c r="C6653" s="208" t="s">
        <v>281</v>
      </c>
      <c r="D6653" s="212" t="s">
        <v>17133</v>
      </c>
    </row>
    <row r="6654" spans="1:4" x14ac:dyDescent="0.2">
      <c r="A6654" s="206"/>
      <c r="B6654" s="208" t="s">
        <v>11311</v>
      </c>
      <c r="C6654" s="206"/>
    </row>
    <row r="6655" spans="1:4" x14ac:dyDescent="0.2">
      <c r="A6655" s="211">
        <v>89365</v>
      </c>
      <c r="B6655" s="208" t="s">
        <v>11317</v>
      </c>
      <c r="C6655" s="208" t="s">
        <v>281</v>
      </c>
      <c r="D6655" s="212" t="s">
        <v>6645</v>
      </c>
    </row>
    <row r="6656" spans="1:4" x14ac:dyDescent="0.2">
      <c r="A6656" s="206"/>
      <c r="B6656" s="208" t="s">
        <v>11311</v>
      </c>
      <c r="C6656" s="206"/>
    </row>
    <row r="6657" spans="1:4" x14ac:dyDescent="0.2">
      <c r="A6657" s="211">
        <v>89366</v>
      </c>
      <c r="B6657" s="208" t="s">
        <v>11318</v>
      </c>
      <c r="C6657" s="208" t="s">
        <v>281</v>
      </c>
      <c r="D6657" s="212" t="s">
        <v>10382</v>
      </c>
    </row>
    <row r="6658" spans="1:4" x14ac:dyDescent="0.2">
      <c r="A6658" s="206"/>
      <c r="B6658" s="208" t="s">
        <v>11320</v>
      </c>
      <c r="C6658" s="206"/>
    </row>
    <row r="6659" spans="1:4" x14ac:dyDescent="0.2">
      <c r="A6659" s="206"/>
      <c r="B6659" s="208" t="s">
        <v>11321</v>
      </c>
      <c r="C6659" s="206"/>
    </row>
    <row r="6660" spans="1:4" x14ac:dyDescent="0.2">
      <c r="A6660" s="206"/>
      <c r="B6660" s="206"/>
      <c r="C6660" s="206"/>
    </row>
    <row r="6661" spans="1:4" x14ac:dyDescent="0.2">
      <c r="A6661" s="205" t="s">
        <v>7299</v>
      </c>
      <c r="B6661" s="206"/>
      <c r="C6661" s="206"/>
      <c r="D6661" s="207" t="s">
        <v>16242</v>
      </c>
    </row>
    <row r="6662" spans="1:4" x14ac:dyDescent="0.2">
      <c r="A6662" s="208" t="s">
        <v>7300</v>
      </c>
      <c r="B6662" s="206"/>
      <c r="C6662" s="208" t="s">
        <v>15391</v>
      </c>
    </row>
    <row r="6663" spans="1:4" x14ac:dyDescent="0.2">
      <c r="A6663" s="206"/>
      <c r="B6663" s="206"/>
      <c r="C6663" s="208" t="s">
        <v>15392</v>
      </c>
    </row>
    <row r="6664" spans="1:4" x14ac:dyDescent="0.2">
      <c r="A6664" s="208" t="s">
        <v>15393</v>
      </c>
      <c r="B6664" s="208" t="s">
        <v>15394</v>
      </c>
      <c r="C6664" s="206"/>
    </row>
    <row r="6665" spans="1:4" x14ac:dyDescent="0.2">
      <c r="A6665" s="208" t="s">
        <v>7301</v>
      </c>
      <c r="B6665" s="208" t="s">
        <v>7302</v>
      </c>
      <c r="C6665" s="206"/>
    </row>
    <row r="6666" spans="1:4" x14ac:dyDescent="0.2">
      <c r="A6666" s="208" t="s">
        <v>7303</v>
      </c>
      <c r="B6666" s="206"/>
      <c r="C6666" s="208" t="s">
        <v>7304</v>
      </c>
      <c r="D6666" s="207" t="s">
        <v>15395</v>
      </c>
    </row>
    <row r="6667" spans="1:4" x14ac:dyDescent="0.2">
      <c r="A6667" s="209" t="s">
        <v>40</v>
      </c>
      <c r="B6667" s="209" t="s">
        <v>7305</v>
      </c>
      <c r="C6667" s="209" t="s">
        <v>7306</v>
      </c>
      <c r="D6667" s="210" t="s">
        <v>7307</v>
      </c>
    </row>
    <row r="6668" spans="1:4" x14ac:dyDescent="0.2">
      <c r="A6668" s="208" t="s">
        <v>7476</v>
      </c>
      <c r="B6668" s="208" t="s">
        <v>7477</v>
      </c>
      <c r="C6668" s="206"/>
    </row>
    <row r="6669" spans="1:4" x14ac:dyDescent="0.2">
      <c r="A6669" s="211">
        <v>89367</v>
      </c>
      <c r="B6669" s="208" t="s">
        <v>11322</v>
      </c>
      <c r="C6669" s="208" t="s">
        <v>281</v>
      </c>
      <c r="D6669" s="212" t="s">
        <v>18575</v>
      </c>
    </row>
    <row r="6670" spans="1:4" x14ac:dyDescent="0.2">
      <c r="A6670" s="206"/>
      <c r="B6670" s="208" t="s">
        <v>11308</v>
      </c>
      <c r="C6670" s="206"/>
    </row>
    <row r="6671" spans="1:4" x14ac:dyDescent="0.2">
      <c r="A6671" s="211">
        <v>89368</v>
      </c>
      <c r="B6671" s="208" t="s">
        <v>11323</v>
      </c>
      <c r="C6671" s="208" t="s">
        <v>281</v>
      </c>
      <c r="D6671" s="212" t="s">
        <v>8303</v>
      </c>
    </row>
    <row r="6672" spans="1:4" x14ac:dyDescent="0.2">
      <c r="A6672" s="206"/>
      <c r="B6672" s="208" t="s">
        <v>11308</v>
      </c>
      <c r="C6672" s="206"/>
    </row>
    <row r="6673" spans="1:4" x14ac:dyDescent="0.2">
      <c r="A6673" s="211">
        <v>89369</v>
      </c>
      <c r="B6673" s="208" t="s">
        <v>11324</v>
      </c>
      <c r="C6673" s="208" t="s">
        <v>281</v>
      </c>
      <c r="D6673" s="212" t="s">
        <v>5889</v>
      </c>
    </row>
    <row r="6674" spans="1:4" x14ac:dyDescent="0.2">
      <c r="A6674" s="206"/>
      <c r="B6674" s="208" t="s">
        <v>11311</v>
      </c>
      <c r="C6674" s="206"/>
    </row>
    <row r="6675" spans="1:4" x14ac:dyDescent="0.2">
      <c r="A6675" s="211">
        <v>89370</v>
      </c>
      <c r="B6675" s="208" t="s">
        <v>11325</v>
      </c>
      <c r="C6675" s="208" t="s">
        <v>281</v>
      </c>
      <c r="D6675" s="212" t="s">
        <v>5264</v>
      </c>
    </row>
    <row r="6676" spans="1:4" x14ac:dyDescent="0.2">
      <c r="A6676" s="206"/>
      <c r="B6676" s="208" t="s">
        <v>11311</v>
      </c>
      <c r="C6676" s="206"/>
    </row>
    <row r="6677" spans="1:4" x14ac:dyDescent="0.2">
      <c r="A6677" s="211">
        <v>89371</v>
      </c>
      <c r="B6677" s="208" t="s">
        <v>11326</v>
      </c>
      <c r="C6677" s="208" t="s">
        <v>281</v>
      </c>
      <c r="D6677" s="212" t="s">
        <v>5907</v>
      </c>
    </row>
    <row r="6678" spans="1:4" x14ac:dyDescent="0.2">
      <c r="A6678" s="206"/>
      <c r="B6678" s="208" t="s">
        <v>11111</v>
      </c>
      <c r="C6678" s="206"/>
    </row>
    <row r="6679" spans="1:4" x14ac:dyDescent="0.2">
      <c r="A6679" s="211">
        <v>89372</v>
      </c>
      <c r="B6679" s="208" t="s">
        <v>11327</v>
      </c>
      <c r="C6679" s="208" t="s">
        <v>281</v>
      </c>
      <c r="D6679" s="212" t="s">
        <v>10697</v>
      </c>
    </row>
    <row r="6680" spans="1:4" x14ac:dyDescent="0.2">
      <c r="A6680" s="206"/>
      <c r="B6680" s="208" t="s">
        <v>11311</v>
      </c>
      <c r="C6680" s="206"/>
    </row>
    <row r="6681" spans="1:4" x14ac:dyDescent="0.2">
      <c r="A6681" s="211">
        <v>89373</v>
      </c>
      <c r="B6681" s="208" t="s">
        <v>11328</v>
      </c>
      <c r="C6681" s="208" t="s">
        <v>281</v>
      </c>
      <c r="D6681" s="212" t="s">
        <v>6247</v>
      </c>
    </row>
    <row r="6682" spans="1:4" x14ac:dyDescent="0.2">
      <c r="A6682" s="206"/>
      <c r="B6682" s="208" t="s">
        <v>11329</v>
      </c>
      <c r="C6682" s="206"/>
    </row>
    <row r="6683" spans="1:4" x14ac:dyDescent="0.2">
      <c r="A6683" s="211">
        <v>89374</v>
      </c>
      <c r="B6683" s="208" t="s">
        <v>11330</v>
      </c>
      <c r="C6683" s="208" t="s">
        <v>281</v>
      </c>
      <c r="D6683" s="212" t="s">
        <v>6827</v>
      </c>
    </row>
    <row r="6684" spans="1:4" x14ac:dyDescent="0.2">
      <c r="A6684" s="206"/>
      <c r="B6684" s="208" t="s">
        <v>11331</v>
      </c>
      <c r="C6684" s="206"/>
    </row>
    <row r="6685" spans="1:4" x14ac:dyDescent="0.2">
      <c r="A6685" s="211">
        <v>89375</v>
      </c>
      <c r="B6685" s="208" t="s">
        <v>11332</v>
      </c>
      <c r="C6685" s="208" t="s">
        <v>281</v>
      </c>
      <c r="D6685" s="212" t="s">
        <v>14788</v>
      </c>
    </row>
    <row r="6686" spans="1:4" x14ac:dyDescent="0.2">
      <c r="A6686" s="206"/>
      <c r="B6686" s="208" t="s">
        <v>11111</v>
      </c>
      <c r="C6686" s="206"/>
    </row>
    <row r="6687" spans="1:4" x14ac:dyDescent="0.2">
      <c r="A6687" s="211">
        <v>89376</v>
      </c>
      <c r="B6687" s="208" t="s">
        <v>11333</v>
      </c>
      <c r="C6687" s="208" t="s">
        <v>281</v>
      </c>
      <c r="D6687" s="212" t="s">
        <v>13852</v>
      </c>
    </row>
    <row r="6688" spans="1:4" x14ac:dyDescent="0.2">
      <c r="A6688" s="206"/>
      <c r="B6688" s="208" t="s">
        <v>11334</v>
      </c>
      <c r="C6688" s="206"/>
    </row>
    <row r="6689" spans="1:4" x14ac:dyDescent="0.2">
      <c r="A6689" s="206"/>
      <c r="B6689" s="208" t="s">
        <v>11335</v>
      </c>
      <c r="C6689" s="206"/>
    </row>
    <row r="6690" spans="1:4" x14ac:dyDescent="0.2">
      <c r="A6690" s="211">
        <v>89378</v>
      </c>
      <c r="B6690" s="208" t="s">
        <v>11336</v>
      </c>
      <c r="C6690" s="208" t="s">
        <v>281</v>
      </c>
      <c r="D6690" s="212" t="s">
        <v>6357</v>
      </c>
    </row>
    <row r="6691" spans="1:4" x14ac:dyDescent="0.2">
      <c r="A6691" s="206"/>
      <c r="B6691" s="208" t="s">
        <v>11111</v>
      </c>
      <c r="C6691" s="206"/>
    </row>
    <row r="6692" spans="1:4" x14ac:dyDescent="0.2">
      <c r="A6692" s="211">
        <v>89379</v>
      </c>
      <c r="B6692" s="208" t="s">
        <v>11337</v>
      </c>
      <c r="C6692" s="208" t="s">
        <v>281</v>
      </c>
      <c r="D6692" s="212" t="s">
        <v>10321</v>
      </c>
    </row>
    <row r="6693" spans="1:4" x14ac:dyDescent="0.2">
      <c r="A6693" s="206"/>
      <c r="B6693" s="208" t="s">
        <v>11311</v>
      </c>
      <c r="C6693" s="206"/>
    </row>
    <row r="6694" spans="1:4" x14ac:dyDescent="0.2">
      <c r="A6694" s="211">
        <v>89380</v>
      </c>
      <c r="B6694" s="208" t="s">
        <v>11338</v>
      </c>
      <c r="C6694" s="208" t="s">
        <v>281</v>
      </c>
      <c r="D6694" s="212" t="s">
        <v>5755</v>
      </c>
    </row>
    <row r="6695" spans="1:4" x14ac:dyDescent="0.2">
      <c r="A6695" s="206"/>
      <c r="B6695" s="208" t="s">
        <v>11329</v>
      </c>
      <c r="C6695" s="206"/>
    </row>
    <row r="6696" spans="1:4" x14ac:dyDescent="0.2">
      <c r="A6696" s="211">
        <v>89381</v>
      </c>
      <c r="B6696" s="208" t="s">
        <v>11339</v>
      </c>
      <c r="C6696" s="208" t="s">
        <v>281</v>
      </c>
      <c r="D6696" s="212" t="s">
        <v>6304</v>
      </c>
    </row>
    <row r="6697" spans="1:4" x14ac:dyDescent="0.2">
      <c r="A6697" s="206"/>
      <c r="B6697" s="206"/>
      <c r="C6697" s="206"/>
    </row>
    <row r="6698" spans="1:4" x14ac:dyDescent="0.2">
      <c r="A6698" s="205" t="s">
        <v>7299</v>
      </c>
      <c r="B6698" s="206"/>
      <c r="C6698" s="206"/>
      <c r="D6698" s="207" t="s">
        <v>16243</v>
      </c>
    </row>
    <row r="6699" spans="1:4" x14ac:dyDescent="0.2">
      <c r="A6699" s="208" t="s">
        <v>7300</v>
      </c>
      <c r="B6699" s="206"/>
      <c r="C6699" s="208" t="s">
        <v>15391</v>
      </c>
    </row>
    <row r="6700" spans="1:4" x14ac:dyDescent="0.2">
      <c r="A6700" s="206"/>
      <c r="B6700" s="206"/>
      <c r="C6700" s="208" t="s">
        <v>15392</v>
      </c>
    </row>
    <row r="6701" spans="1:4" x14ac:dyDescent="0.2">
      <c r="A6701" s="208" t="s">
        <v>15393</v>
      </c>
      <c r="B6701" s="208" t="s">
        <v>15394</v>
      </c>
      <c r="C6701" s="206"/>
    </row>
    <row r="6702" spans="1:4" x14ac:dyDescent="0.2">
      <c r="A6702" s="208" t="s">
        <v>7301</v>
      </c>
      <c r="B6702" s="208" t="s">
        <v>7302</v>
      </c>
      <c r="C6702" s="206"/>
    </row>
    <row r="6703" spans="1:4" x14ac:dyDescent="0.2">
      <c r="A6703" s="208" t="s">
        <v>7303</v>
      </c>
      <c r="B6703" s="206"/>
      <c r="C6703" s="208" t="s">
        <v>7304</v>
      </c>
      <c r="D6703" s="207" t="s">
        <v>15395</v>
      </c>
    </row>
    <row r="6704" spans="1:4" x14ac:dyDescent="0.2">
      <c r="A6704" s="209" t="s">
        <v>40</v>
      </c>
      <c r="B6704" s="209" t="s">
        <v>7305</v>
      </c>
      <c r="C6704" s="209" t="s">
        <v>7306</v>
      </c>
      <c r="D6704" s="210" t="s">
        <v>7307</v>
      </c>
    </row>
    <row r="6705" spans="1:4" x14ac:dyDescent="0.2">
      <c r="A6705" s="208" t="s">
        <v>7476</v>
      </c>
      <c r="B6705" s="208" t="s">
        <v>7477</v>
      </c>
      <c r="C6705" s="206"/>
    </row>
    <row r="6706" spans="1:4" x14ac:dyDescent="0.2">
      <c r="A6706" s="206"/>
      <c r="B6706" s="208" t="s">
        <v>11340</v>
      </c>
      <c r="C6706" s="206"/>
    </row>
    <row r="6707" spans="1:4" x14ac:dyDescent="0.2">
      <c r="A6707" s="211">
        <v>89382</v>
      </c>
      <c r="B6707" s="208" t="s">
        <v>11341</v>
      </c>
      <c r="C6707" s="208" t="s">
        <v>281</v>
      </c>
      <c r="D6707" s="212" t="s">
        <v>11503</v>
      </c>
    </row>
    <row r="6708" spans="1:4" x14ac:dyDescent="0.2">
      <c r="A6708" s="206"/>
      <c r="B6708" s="208" t="s">
        <v>11109</v>
      </c>
      <c r="C6708" s="206"/>
    </row>
    <row r="6709" spans="1:4" x14ac:dyDescent="0.2">
      <c r="A6709" s="211">
        <v>89383</v>
      </c>
      <c r="B6709" s="208" t="s">
        <v>11343</v>
      </c>
      <c r="C6709" s="208" t="s">
        <v>281</v>
      </c>
      <c r="D6709" s="212" t="s">
        <v>8033</v>
      </c>
    </row>
    <row r="6710" spans="1:4" x14ac:dyDescent="0.2">
      <c r="A6710" s="206"/>
      <c r="B6710" s="208" t="s">
        <v>11344</v>
      </c>
      <c r="C6710" s="206"/>
    </row>
    <row r="6711" spans="1:4" x14ac:dyDescent="0.2">
      <c r="A6711" s="206"/>
      <c r="B6711" s="208" t="s">
        <v>11345</v>
      </c>
      <c r="C6711" s="206"/>
    </row>
    <row r="6712" spans="1:4" x14ac:dyDescent="0.2">
      <c r="A6712" s="211">
        <v>89385</v>
      </c>
      <c r="B6712" s="208" t="s">
        <v>11346</v>
      </c>
      <c r="C6712" s="208" t="s">
        <v>281</v>
      </c>
      <c r="D6712" s="212" t="s">
        <v>5531</v>
      </c>
    </row>
    <row r="6713" spans="1:4" x14ac:dyDescent="0.2">
      <c r="A6713" s="206"/>
      <c r="B6713" s="208" t="s">
        <v>11347</v>
      </c>
      <c r="C6713" s="206"/>
    </row>
    <row r="6714" spans="1:4" x14ac:dyDescent="0.2">
      <c r="A6714" s="211">
        <v>89386</v>
      </c>
      <c r="B6714" s="208" t="s">
        <v>11348</v>
      </c>
      <c r="C6714" s="208" t="s">
        <v>281</v>
      </c>
      <c r="D6714" s="212" t="s">
        <v>7997</v>
      </c>
    </row>
    <row r="6715" spans="1:4" x14ac:dyDescent="0.2">
      <c r="A6715" s="206"/>
      <c r="B6715" s="208" t="s">
        <v>11109</v>
      </c>
      <c r="C6715" s="206"/>
    </row>
    <row r="6716" spans="1:4" x14ac:dyDescent="0.2">
      <c r="A6716" s="211">
        <v>89388</v>
      </c>
      <c r="B6716" s="208" t="s">
        <v>11349</v>
      </c>
      <c r="C6716" s="208" t="s">
        <v>281</v>
      </c>
      <c r="D6716" s="212" t="s">
        <v>6674</v>
      </c>
    </row>
    <row r="6717" spans="1:4" x14ac:dyDescent="0.2">
      <c r="A6717" s="206"/>
      <c r="B6717" s="208" t="s">
        <v>11350</v>
      </c>
      <c r="C6717" s="206"/>
    </row>
    <row r="6718" spans="1:4" x14ac:dyDescent="0.2">
      <c r="A6718" s="211">
        <v>89389</v>
      </c>
      <c r="B6718" s="208" t="s">
        <v>11351</v>
      </c>
      <c r="C6718" s="208" t="s">
        <v>281</v>
      </c>
      <c r="D6718" s="212" t="s">
        <v>6454</v>
      </c>
    </row>
    <row r="6719" spans="1:4" x14ac:dyDescent="0.2">
      <c r="A6719" s="206"/>
      <c r="B6719" s="208" t="s">
        <v>11340</v>
      </c>
      <c r="C6719" s="206"/>
    </row>
    <row r="6720" spans="1:4" x14ac:dyDescent="0.2">
      <c r="A6720" s="211">
        <v>89390</v>
      </c>
      <c r="B6720" s="208" t="s">
        <v>11353</v>
      </c>
      <c r="C6720" s="208" t="s">
        <v>281</v>
      </c>
      <c r="D6720" s="212" t="s">
        <v>7007</v>
      </c>
    </row>
    <row r="6721" spans="1:4" x14ac:dyDescent="0.2">
      <c r="A6721" s="206"/>
      <c r="B6721" s="208" t="s">
        <v>11109</v>
      </c>
      <c r="C6721" s="206"/>
    </row>
    <row r="6722" spans="1:4" x14ac:dyDescent="0.2">
      <c r="A6722" s="211">
        <v>89391</v>
      </c>
      <c r="B6722" s="208" t="s">
        <v>11354</v>
      </c>
      <c r="C6722" s="208" t="s">
        <v>281</v>
      </c>
      <c r="D6722" s="212" t="s">
        <v>20407</v>
      </c>
    </row>
    <row r="6723" spans="1:4" x14ac:dyDescent="0.2">
      <c r="A6723" s="206"/>
      <c r="B6723" s="208" t="s">
        <v>11355</v>
      </c>
      <c r="C6723" s="206"/>
    </row>
    <row r="6724" spans="1:4" x14ac:dyDescent="0.2">
      <c r="A6724" s="206"/>
      <c r="B6724" s="208" t="s">
        <v>11356</v>
      </c>
      <c r="C6724" s="206"/>
    </row>
    <row r="6725" spans="1:4" x14ac:dyDescent="0.2">
      <c r="A6725" s="211">
        <v>89393</v>
      </c>
      <c r="B6725" s="208" t="s">
        <v>11357</v>
      </c>
      <c r="C6725" s="208" t="s">
        <v>281</v>
      </c>
      <c r="D6725" s="212" t="s">
        <v>12312</v>
      </c>
    </row>
    <row r="6726" spans="1:4" x14ac:dyDescent="0.2">
      <c r="A6726" s="206"/>
      <c r="B6726" s="208" t="s">
        <v>11109</v>
      </c>
      <c r="C6726" s="206"/>
    </row>
    <row r="6727" spans="1:4" x14ac:dyDescent="0.2">
      <c r="A6727" s="211">
        <v>89394</v>
      </c>
      <c r="B6727" s="208" t="s">
        <v>11358</v>
      </c>
      <c r="C6727" s="208" t="s">
        <v>281</v>
      </c>
      <c r="D6727" s="212" t="s">
        <v>6262</v>
      </c>
    </row>
    <row r="6728" spans="1:4" x14ac:dyDescent="0.2">
      <c r="A6728" s="206"/>
      <c r="B6728" s="208" t="s">
        <v>11359</v>
      </c>
      <c r="C6728" s="206"/>
    </row>
    <row r="6729" spans="1:4" x14ac:dyDescent="0.2">
      <c r="A6729" s="206"/>
      <c r="B6729" s="208" t="s">
        <v>11360</v>
      </c>
      <c r="C6729" s="206"/>
    </row>
    <row r="6730" spans="1:4" x14ac:dyDescent="0.2">
      <c r="A6730" s="211">
        <v>89395</v>
      </c>
      <c r="B6730" s="208" t="s">
        <v>11361</v>
      </c>
      <c r="C6730" s="208" t="s">
        <v>281</v>
      </c>
      <c r="D6730" s="212" t="s">
        <v>6731</v>
      </c>
    </row>
    <row r="6731" spans="1:4" x14ac:dyDescent="0.2">
      <c r="A6731" s="206"/>
      <c r="B6731" s="208" t="s">
        <v>11109</v>
      </c>
      <c r="C6731" s="206"/>
    </row>
    <row r="6732" spans="1:4" x14ac:dyDescent="0.2">
      <c r="A6732" s="211">
        <v>89396</v>
      </c>
      <c r="B6732" s="208" t="s">
        <v>11362</v>
      </c>
      <c r="C6732" s="208" t="s">
        <v>281</v>
      </c>
      <c r="D6732" s="212" t="s">
        <v>6524</v>
      </c>
    </row>
    <row r="6733" spans="1:4" x14ac:dyDescent="0.2">
      <c r="A6733" s="206"/>
      <c r="B6733" s="208" t="s">
        <v>11359</v>
      </c>
      <c r="C6733" s="206"/>
    </row>
    <row r="6734" spans="1:4" x14ac:dyDescent="0.2">
      <c r="A6734" s="206"/>
      <c r="B6734" s="206"/>
      <c r="C6734" s="206"/>
    </row>
    <row r="6735" spans="1:4" x14ac:dyDescent="0.2">
      <c r="A6735" s="205" t="s">
        <v>7299</v>
      </c>
      <c r="B6735" s="206"/>
      <c r="C6735" s="206"/>
      <c r="D6735" s="207" t="s">
        <v>16244</v>
      </c>
    </row>
    <row r="6736" spans="1:4" x14ac:dyDescent="0.2">
      <c r="A6736" s="208" t="s">
        <v>7300</v>
      </c>
      <c r="B6736" s="206"/>
      <c r="C6736" s="208" t="s">
        <v>15391</v>
      </c>
    </row>
    <row r="6737" spans="1:4" x14ac:dyDescent="0.2">
      <c r="A6737" s="206"/>
      <c r="B6737" s="206"/>
      <c r="C6737" s="208" t="s">
        <v>15392</v>
      </c>
    </row>
    <row r="6738" spans="1:4" x14ac:dyDescent="0.2">
      <c r="A6738" s="208" t="s">
        <v>15393</v>
      </c>
      <c r="B6738" s="208" t="s">
        <v>15394</v>
      </c>
      <c r="C6738" s="206"/>
    </row>
    <row r="6739" spans="1:4" x14ac:dyDescent="0.2">
      <c r="A6739" s="208" t="s">
        <v>7301</v>
      </c>
      <c r="B6739" s="208" t="s">
        <v>7302</v>
      </c>
      <c r="C6739" s="206"/>
    </row>
    <row r="6740" spans="1:4" x14ac:dyDescent="0.2">
      <c r="A6740" s="208" t="s">
        <v>7303</v>
      </c>
      <c r="B6740" s="206"/>
      <c r="C6740" s="208" t="s">
        <v>7304</v>
      </c>
      <c r="D6740" s="207" t="s">
        <v>15395</v>
      </c>
    </row>
    <row r="6741" spans="1:4" x14ac:dyDescent="0.2">
      <c r="A6741" s="209" t="s">
        <v>40</v>
      </c>
      <c r="B6741" s="209" t="s">
        <v>7305</v>
      </c>
      <c r="C6741" s="209" t="s">
        <v>7306</v>
      </c>
      <c r="D6741" s="210" t="s">
        <v>7307</v>
      </c>
    </row>
    <row r="6742" spans="1:4" x14ac:dyDescent="0.2">
      <c r="A6742" s="208" t="s">
        <v>7476</v>
      </c>
      <c r="B6742" s="208" t="s">
        <v>7477</v>
      </c>
      <c r="C6742" s="206"/>
    </row>
    <row r="6743" spans="1:4" x14ac:dyDescent="0.2">
      <c r="A6743" s="206"/>
      <c r="B6743" s="208" t="s">
        <v>11360</v>
      </c>
      <c r="C6743" s="206"/>
    </row>
    <row r="6744" spans="1:4" x14ac:dyDescent="0.2">
      <c r="A6744" s="211">
        <v>89397</v>
      </c>
      <c r="B6744" s="208" t="s">
        <v>11364</v>
      </c>
      <c r="C6744" s="208" t="s">
        <v>281</v>
      </c>
      <c r="D6744" s="212" t="s">
        <v>5973</v>
      </c>
    </row>
    <row r="6745" spans="1:4" x14ac:dyDescent="0.2">
      <c r="A6745" s="206"/>
      <c r="B6745" s="208" t="s">
        <v>11365</v>
      </c>
      <c r="C6745" s="206"/>
    </row>
    <row r="6746" spans="1:4" x14ac:dyDescent="0.2">
      <c r="A6746" s="211">
        <v>89398</v>
      </c>
      <c r="B6746" s="208" t="s">
        <v>11366</v>
      </c>
      <c r="C6746" s="208" t="s">
        <v>281</v>
      </c>
      <c r="D6746" s="212" t="s">
        <v>6241</v>
      </c>
    </row>
    <row r="6747" spans="1:4" x14ac:dyDescent="0.2">
      <c r="A6747" s="206"/>
      <c r="B6747" s="208" t="s">
        <v>11109</v>
      </c>
      <c r="C6747" s="206"/>
    </row>
    <row r="6748" spans="1:4" x14ac:dyDescent="0.2">
      <c r="A6748" s="211">
        <v>89399</v>
      </c>
      <c r="B6748" s="208" t="s">
        <v>11367</v>
      </c>
      <c r="C6748" s="208" t="s">
        <v>281</v>
      </c>
      <c r="D6748" s="212" t="s">
        <v>17881</v>
      </c>
    </row>
    <row r="6749" spans="1:4" x14ac:dyDescent="0.2">
      <c r="A6749" s="206"/>
      <c r="B6749" s="208" t="s">
        <v>11359</v>
      </c>
      <c r="C6749" s="206"/>
    </row>
    <row r="6750" spans="1:4" x14ac:dyDescent="0.2">
      <c r="A6750" s="206"/>
      <c r="B6750" s="208" t="s">
        <v>11360</v>
      </c>
      <c r="C6750" s="206"/>
    </row>
    <row r="6751" spans="1:4" x14ac:dyDescent="0.2">
      <c r="A6751" s="211">
        <v>89400</v>
      </c>
      <c r="B6751" s="208" t="s">
        <v>11369</v>
      </c>
      <c r="C6751" s="208" t="s">
        <v>281</v>
      </c>
      <c r="D6751" s="212" t="s">
        <v>8362</v>
      </c>
    </row>
    <row r="6752" spans="1:4" x14ac:dyDescent="0.2">
      <c r="A6752" s="206"/>
      <c r="B6752" s="208" t="s">
        <v>11365</v>
      </c>
      <c r="C6752" s="206"/>
    </row>
    <row r="6753" spans="1:4" x14ac:dyDescent="0.2">
      <c r="A6753" s="211">
        <v>89404</v>
      </c>
      <c r="B6753" s="208" t="s">
        <v>11370</v>
      </c>
      <c r="C6753" s="208" t="s">
        <v>281</v>
      </c>
      <c r="D6753" s="212" t="s">
        <v>5716</v>
      </c>
    </row>
    <row r="6754" spans="1:4" x14ac:dyDescent="0.2">
      <c r="A6754" s="206"/>
      <c r="B6754" s="208" t="s">
        <v>11371</v>
      </c>
      <c r="C6754" s="206"/>
    </row>
    <row r="6755" spans="1:4" x14ac:dyDescent="0.2">
      <c r="A6755" s="211">
        <v>89405</v>
      </c>
      <c r="B6755" s="208" t="s">
        <v>11372</v>
      </c>
      <c r="C6755" s="208" t="s">
        <v>281</v>
      </c>
      <c r="D6755" s="212" t="s">
        <v>5685</v>
      </c>
    </row>
    <row r="6756" spans="1:4" x14ac:dyDescent="0.2">
      <c r="A6756" s="206"/>
      <c r="B6756" s="208" t="s">
        <v>11371</v>
      </c>
      <c r="C6756" s="206"/>
    </row>
    <row r="6757" spans="1:4" x14ac:dyDescent="0.2">
      <c r="A6757" s="211">
        <v>89406</v>
      </c>
      <c r="B6757" s="208" t="s">
        <v>11373</v>
      </c>
      <c r="C6757" s="208" t="s">
        <v>281</v>
      </c>
      <c r="D6757" s="212" t="s">
        <v>6593</v>
      </c>
    </row>
    <row r="6758" spans="1:4" x14ac:dyDescent="0.2">
      <c r="A6758" s="206"/>
      <c r="B6758" s="208" t="s">
        <v>11374</v>
      </c>
      <c r="C6758" s="206"/>
    </row>
    <row r="6759" spans="1:4" x14ac:dyDescent="0.2">
      <c r="A6759" s="211">
        <v>89407</v>
      </c>
      <c r="B6759" s="208" t="s">
        <v>11375</v>
      </c>
      <c r="C6759" s="208" t="s">
        <v>281</v>
      </c>
      <c r="D6759" s="212" t="s">
        <v>7703</v>
      </c>
    </row>
    <row r="6760" spans="1:4" x14ac:dyDescent="0.2">
      <c r="A6760" s="206"/>
      <c r="B6760" s="208" t="s">
        <v>11376</v>
      </c>
      <c r="C6760" s="206"/>
    </row>
    <row r="6761" spans="1:4" x14ac:dyDescent="0.2">
      <c r="A6761" s="211">
        <v>89408</v>
      </c>
      <c r="B6761" s="208" t="s">
        <v>11377</v>
      </c>
      <c r="C6761" s="208" t="s">
        <v>281</v>
      </c>
      <c r="D6761" s="212" t="s">
        <v>5255</v>
      </c>
    </row>
    <row r="6762" spans="1:4" x14ac:dyDescent="0.2">
      <c r="A6762" s="206"/>
      <c r="B6762" s="208" t="s">
        <v>11371</v>
      </c>
      <c r="C6762" s="206"/>
    </row>
    <row r="6763" spans="1:4" x14ac:dyDescent="0.2">
      <c r="A6763" s="211">
        <v>89409</v>
      </c>
      <c r="B6763" s="208" t="s">
        <v>11378</v>
      </c>
      <c r="C6763" s="208" t="s">
        <v>281</v>
      </c>
      <c r="D6763" s="212" t="s">
        <v>6255</v>
      </c>
    </row>
    <row r="6764" spans="1:4" x14ac:dyDescent="0.2">
      <c r="A6764" s="206"/>
      <c r="B6764" s="208" t="s">
        <v>11371</v>
      </c>
      <c r="C6764" s="206"/>
    </row>
    <row r="6765" spans="1:4" x14ac:dyDescent="0.2">
      <c r="A6765" s="211">
        <v>89410</v>
      </c>
      <c r="B6765" s="208" t="s">
        <v>11380</v>
      </c>
      <c r="C6765" s="208" t="s">
        <v>281</v>
      </c>
      <c r="D6765" s="212" t="s">
        <v>6408</v>
      </c>
    </row>
    <row r="6766" spans="1:4" x14ac:dyDescent="0.2">
      <c r="A6766" s="206"/>
      <c r="B6766" s="208" t="s">
        <v>11374</v>
      </c>
      <c r="C6766" s="206"/>
    </row>
    <row r="6767" spans="1:4" x14ac:dyDescent="0.2">
      <c r="A6767" s="211">
        <v>89411</v>
      </c>
      <c r="B6767" s="208" t="s">
        <v>11381</v>
      </c>
      <c r="C6767" s="208" t="s">
        <v>281</v>
      </c>
      <c r="D6767" s="212" t="s">
        <v>6568</v>
      </c>
    </row>
    <row r="6768" spans="1:4" x14ac:dyDescent="0.2">
      <c r="A6768" s="206"/>
      <c r="B6768" s="208" t="s">
        <v>11374</v>
      </c>
      <c r="C6768" s="206"/>
    </row>
    <row r="6769" spans="1:4" x14ac:dyDescent="0.2">
      <c r="A6769" s="211">
        <v>89412</v>
      </c>
      <c r="B6769" s="208" t="s">
        <v>11382</v>
      </c>
      <c r="C6769" s="208" t="s">
        <v>281</v>
      </c>
      <c r="D6769" s="212" t="s">
        <v>11598</v>
      </c>
    </row>
    <row r="6770" spans="1:4" x14ac:dyDescent="0.2">
      <c r="A6770" s="206"/>
      <c r="B6770" s="208" t="s">
        <v>11383</v>
      </c>
      <c r="C6770" s="206"/>
    </row>
    <row r="6771" spans="1:4" x14ac:dyDescent="0.2">
      <c r="A6771" s="206"/>
      <c r="B6771" s="206"/>
      <c r="C6771" s="206"/>
    </row>
    <row r="6772" spans="1:4" x14ac:dyDescent="0.2">
      <c r="A6772" s="205" t="s">
        <v>7299</v>
      </c>
      <c r="B6772" s="206"/>
      <c r="C6772" s="206"/>
      <c r="D6772" s="207" t="s">
        <v>16245</v>
      </c>
    </row>
    <row r="6773" spans="1:4" x14ac:dyDescent="0.2">
      <c r="A6773" s="208" t="s">
        <v>7300</v>
      </c>
      <c r="B6773" s="206"/>
      <c r="C6773" s="208" t="s">
        <v>15391</v>
      </c>
    </row>
    <row r="6774" spans="1:4" x14ac:dyDescent="0.2">
      <c r="A6774" s="206"/>
      <c r="B6774" s="206"/>
      <c r="C6774" s="208" t="s">
        <v>15392</v>
      </c>
    </row>
    <row r="6775" spans="1:4" x14ac:dyDescent="0.2">
      <c r="A6775" s="208" t="s">
        <v>15393</v>
      </c>
      <c r="B6775" s="208" t="s">
        <v>15394</v>
      </c>
      <c r="C6775" s="206"/>
    </row>
    <row r="6776" spans="1:4" x14ac:dyDescent="0.2">
      <c r="A6776" s="208" t="s">
        <v>7301</v>
      </c>
      <c r="B6776" s="208" t="s">
        <v>7302</v>
      </c>
      <c r="C6776" s="206"/>
    </row>
    <row r="6777" spans="1:4" x14ac:dyDescent="0.2">
      <c r="A6777" s="208" t="s">
        <v>7303</v>
      </c>
      <c r="B6777" s="206"/>
      <c r="C6777" s="208" t="s">
        <v>7304</v>
      </c>
      <c r="D6777" s="207" t="s">
        <v>15395</v>
      </c>
    </row>
    <row r="6778" spans="1:4" x14ac:dyDescent="0.2">
      <c r="A6778" s="209" t="s">
        <v>40</v>
      </c>
      <c r="B6778" s="209" t="s">
        <v>7305</v>
      </c>
      <c r="C6778" s="209" t="s">
        <v>7306</v>
      </c>
      <c r="D6778" s="210" t="s">
        <v>7307</v>
      </c>
    </row>
    <row r="6779" spans="1:4" x14ac:dyDescent="0.2">
      <c r="A6779" s="208" t="s">
        <v>7476</v>
      </c>
      <c r="B6779" s="208" t="s">
        <v>7477</v>
      </c>
      <c r="C6779" s="206"/>
    </row>
    <row r="6780" spans="1:4" x14ac:dyDescent="0.2">
      <c r="A6780" s="211">
        <v>89413</v>
      </c>
      <c r="B6780" s="208" t="s">
        <v>11384</v>
      </c>
      <c r="C6780" s="208" t="s">
        <v>281</v>
      </c>
      <c r="D6780" s="212" t="s">
        <v>7130</v>
      </c>
    </row>
    <row r="6781" spans="1:4" x14ac:dyDescent="0.2">
      <c r="A6781" s="206"/>
      <c r="B6781" s="208" t="s">
        <v>11371</v>
      </c>
      <c r="C6781" s="206"/>
    </row>
    <row r="6782" spans="1:4" x14ac:dyDescent="0.2">
      <c r="A6782" s="211">
        <v>89414</v>
      </c>
      <c r="B6782" s="208" t="s">
        <v>11385</v>
      </c>
      <c r="C6782" s="208" t="s">
        <v>281</v>
      </c>
      <c r="D6782" s="212" t="s">
        <v>6209</v>
      </c>
    </row>
    <row r="6783" spans="1:4" x14ac:dyDescent="0.2">
      <c r="A6783" s="206"/>
      <c r="B6783" s="208" t="s">
        <v>11386</v>
      </c>
      <c r="C6783" s="206"/>
    </row>
    <row r="6784" spans="1:4" x14ac:dyDescent="0.2">
      <c r="A6784" s="211">
        <v>89415</v>
      </c>
      <c r="B6784" s="208" t="s">
        <v>11387</v>
      </c>
      <c r="C6784" s="208" t="s">
        <v>281</v>
      </c>
      <c r="D6784" s="212" t="s">
        <v>6954</v>
      </c>
    </row>
    <row r="6785" spans="1:4" x14ac:dyDescent="0.2">
      <c r="A6785" s="206"/>
      <c r="B6785" s="208" t="s">
        <v>11374</v>
      </c>
      <c r="C6785" s="206"/>
    </row>
    <row r="6786" spans="1:4" x14ac:dyDescent="0.2">
      <c r="A6786" s="211">
        <v>89416</v>
      </c>
      <c r="B6786" s="208" t="s">
        <v>11388</v>
      </c>
      <c r="C6786" s="208" t="s">
        <v>281</v>
      </c>
      <c r="D6786" s="212" t="s">
        <v>5289</v>
      </c>
    </row>
    <row r="6787" spans="1:4" x14ac:dyDescent="0.2">
      <c r="A6787" s="206"/>
      <c r="B6787" s="208" t="s">
        <v>11389</v>
      </c>
      <c r="C6787" s="206"/>
    </row>
    <row r="6788" spans="1:4" x14ac:dyDescent="0.2">
      <c r="A6788" s="211">
        <v>89417</v>
      </c>
      <c r="B6788" s="208" t="s">
        <v>11390</v>
      </c>
      <c r="C6788" s="208" t="s">
        <v>281</v>
      </c>
      <c r="D6788" s="212" t="s">
        <v>5804</v>
      </c>
    </row>
    <row r="6789" spans="1:4" x14ac:dyDescent="0.2">
      <c r="A6789" s="206"/>
      <c r="B6789" s="208" t="s">
        <v>11115</v>
      </c>
      <c r="C6789" s="206"/>
    </row>
    <row r="6790" spans="1:4" x14ac:dyDescent="0.2">
      <c r="A6790" s="211">
        <v>89418</v>
      </c>
      <c r="B6790" s="208" t="s">
        <v>11391</v>
      </c>
      <c r="C6790" s="208" t="s">
        <v>281</v>
      </c>
      <c r="D6790" s="212" t="s">
        <v>19884</v>
      </c>
    </row>
    <row r="6791" spans="1:4" x14ac:dyDescent="0.2">
      <c r="A6791" s="206"/>
      <c r="B6791" s="208" t="s">
        <v>11374</v>
      </c>
      <c r="C6791" s="206"/>
    </row>
    <row r="6792" spans="1:4" x14ac:dyDescent="0.2">
      <c r="A6792" s="211">
        <v>89419</v>
      </c>
      <c r="B6792" s="208" t="s">
        <v>11392</v>
      </c>
      <c r="C6792" s="208" t="s">
        <v>281</v>
      </c>
      <c r="D6792" s="212" t="s">
        <v>5697</v>
      </c>
    </row>
    <row r="6793" spans="1:4" x14ac:dyDescent="0.2">
      <c r="A6793" s="206"/>
      <c r="B6793" s="208" t="s">
        <v>11393</v>
      </c>
      <c r="C6793" s="206"/>
    </row>
    <row r="6794" spans="1:4" x14ac:dyDescent="0.2">
      <c r="A6794" s="211">
        <v>89420</v>
      </c>
      <c r="B6794" s="208" t="s">
        <v>11394</v>
      </c>
      <c r="C6794" s="208" t="s">
        <v>281</v>
      </c>
      <c r="D6794" s="212" t="s">
        <v>17668</v>
      </c>
    </row>
    <row r="6795" spans="1:4" x14ac:dyDescent="0.2">
      <c r="A6795" s="206"/>
      <c r="B6795" s="208" t="s">
        <v>11395</v>
      </c>
      <c r="C6795" s="206"/>
    </row>
    <row r="6796" spans="1:4" x14ac:dyDescent="0.2">
      <c r="A6796" s="211">
        <v>89421</v>
      </c>
      <c r="B6796" s="208" t="s">
        <v>11396</v>
      </c>
      <c r="C6796" s="208" t="s">
        <v>281</v>
      </c>
      <c r="D6796" s="212" t="s">
        <v>5346</v>
      </c>
    </row>
    <row r="6797" spans="1:4" x14ac:dyDescent="0.2">
      <c r="A6797" s="206"/>
      <c r="B6797" s="208" t="s">
        <v>11398</v>
      </c>
      <c r="C6797" s="206"/>
    </row>
    <row r="6798" spans="1:4" x14ac:dyDescent="0.2">
      <c r="A6798" s="211">
        <v>89422</v>
      </c>
      <c r="B6798" s="208" t="s">
        <v>11333</v>
      </c>
      <c r="C6798" s="208" t="s">
        <v>281</v>
      </c>
      <c r="D6798" s="212" t="s">
        <v>5683</v>
      </c>
    </row>
    <row r="6799" spans="1:4" x14ac:dyDescent="0.2">
      <c r="A6799" s="206"/>
      <c r="B6799" s="208" t="s">
        <v>11399</v>
      </c>
      <c r="C6799" s="206"/>
    </row>
    <row r="6800" spans="1:4" x14ac:dyDescent="0.2">
      <c r="A6800" s="206"/>
      <c r="B6800" s="208" t="s">
        <v>11400</v>
      </c>
      <c r="C6800" s="206"/>
    </row>
    <row r="6801" spans="1:4" x14ac:dyDescent="0.2">
      <c r="A6801" s="211">
        <v>89424</v>
      </c>
      <c r="B6801" s="208" t="s">
        <v>11401</v>
      </c>
      <c r="C6801" s="208" t="s">
        <v>281</v>
      </c>
      <c r="D6801" s="212" t="s">
        <v>5718</v>
      </c>
    </row>
    <row r="6802" spans="1:4" x14ac:dyDescent="0.2">
      <c r="A6802" s="206"/>
      <c r="B6802" s="208" t="s">
        <v>11115</v>
      </c>
      <c r="C6802" s="206"/>
    </row>
    <row r="6803" spans="1:4" x14ac:dyDescent="0.2">
      <c r="A6803" s="211">
        <v>89425</v>
      </c>
      <c r="B6803" s="208" t="s">
        <v>11402</v>
      </c>
      <c r="C6803" s="208" t="s">
        <v>281</v>
      </c>
      <c r="D6803" s="212" t="s">
        <v>20756</v>
      </c>
    </row>
    <row r="6804" spans="1:4" x14ac:dyDescent="0.2">
      <c r="A6804" s="206"/>
      <c r="B6804" s="208" t="s">
        <v>11374</v>
      </c>
      <c r="C6804" s="206"/>
    </row>
    <row r="6805" spans="1:4" x14ac:dyDescent="0.2">
      <c r="A6805" s="211">
        <v>89426</v>
      </c>
      <c r="B6805" s="208" t="s">
        <v>11403</v>
      </c>
      <c r="C6805" s="208" t="s">
        <v>281</v>
      </c>
      <c r="D6805" s="212" t="s">
        <v>5943</v>
      </c>
    </row>
    <row r="6806" spans="1:4" x14ac:dyDescent="0.2">
      <c r="A6806" s="206"/>
      <c r="B6806" s="208" t="s">
        <v>11383</v>
      </c>
      <c r="C6806" s="206"/>
    </row>
    <row r="6807" spans="1:4" x14ac:dyDescent="0.2">
      <c r="A6807" s="211">
        <v>89427</v>
      </c>
      <c r="B6807" s="208" t="s">
        <v>11404</v>
      </c>
      <c r="C6807" s="208" t="s">
        <v>281</v>
      </c>
      <c r="D6807" s="212" t="s">
        <v>19883</v>
      </c>
    </row>
    <row r="6808" spans="1:4" x14ac:dyDescent="0.2">
      <c r="A6808" s="206"/>
      <c r="B6808" s="206"/>
      <c r="C6808" s="206"/>
    </row>
    <row r="6809" spans="1:4" x14ac:dyDescent="0.2">
      <c r="A6809" s="205" t="s">
        <v>7299</v>
      </c>
      <c r="B6809" s="206"/>
      <c r="C6809" s="206"/>
      <c r="D6809" s="207" t="s">
        <v>16246</v>
      </c>
    </row>
    <row r="6810" spans="1:4" x14ac:dyDescent="0.2">
      <c r="A6810" s="208" t="s">
        <v>7300</v>
      </c>
      <c r="B6810" s="206"/>
      <c r="C6810" s="208" t="s">
        <v>15391</v>
      </c>
    </row>
    <row r="6811" spans="1:4" x14ac:dyDescent="0.2">
      <c r="A6811" s="206"/>
      <c r="B6811" s="206"/>
      <c r="C6811" s="208" t="s">
        <v>15392</v>
      </c>
    </row>
    <row r="6812" spans="1:4" x14ac:dyDescent="0.2">
      <c r="A6812" s="208" t="s">
        <v>15393</v>
      </c>
      <c r="B6812" s="208" t="s">
        <v>15394</v>
      </c>
      <c r="C6812" s="206"/>
    </row>
    <row r="6813" spans="1:4" x14ac:dyDescent="0.2">
      <c r="A6813" s="208" t="s">
        <v>7301</v>
      </c>
      <c r="B6813" s="208" t="s">
        <v>7302</v>
      </c>
      <c r="C6813" s="206"/>
    </row>
    <row r="6814" spans="1:4" x14ac:dyDescent="0.2">
      <c r="A6814" s="208" t="s">
        <v>7303</v>
      </c>
      <c r="B6814" s="206"/>
      <c r="C6814" s="208" t="s">
        <v>7304</v>
      </c>
      <c r="D6814" s="207" t="s">
        <v>15395</v>
      </c>
    </row>
    <row r="6815" spans="1:4" x14ac:dyDescent="0.2">
      <c r="A6815" s="209" t="s">
        <v>40</v>
      </c>
      <c r="B6815" s="209" t="s">
        <v>7305</v>
      </c>
      <c r="C6815" s="209" t="s">
        <v>7306</v>
      </c>
      <c r="D6815" s="210" t="s">
        <v>7307</v>
      </c>
    </row>
    <row r="6816" spans="1:4" x14ac:dyDescent="0.2">
      <c r="A6816" s="208" t="s">
        <v>7476</v>
      </c>
      <c r="B6816" s="208" t="s">
        <v>7477</v>
      </c>
      <c r="C6816" s="206"/>
    </row>
    <row r="6817" spans="1:4" x14ac:dyDescent="0.2">
      <c r="A6817" s="206"/>
      <c r="B6817" s="208" t="s">
        <v>11405</v>
      </c>
      <c r="C6817" s="206"/>
    </row>
    <row r="6818" spans="1:4" x14ac:dyDescent="0.2">
      <c r="A6818" s="211">
        <v>89428</v>
      </c>
      <c r="B6818" s="208" t="s">
        <v>11406</v>
      </c>
      <c r="C6818" s="208" t="s">
        <v>281</v>
      </c>
      <c r="D6818" s="212" t="s">
        <v>6858</v>
      </c>
    </row>
    <row r="6819" spans="1:4" x14ac:dyDescent="0.2">
      <c r="A6819" s="206"/>
      <c r="B6819" s="208" t="s">
        <v>11398</v>
      </c>
      <c r="C6819" s="206"/>
    </row>
    <row r="6820" spans="1:4" x14ac:dyDescent="0.2">
      <c r="A6820" s="211">
        <v>89429</v>
      </c>
      <c r="B6820" s="208" t="s">
        <v>11343</v>
      </c>
      <c r="C6820" s="208" t="s">
        <v>281</v>
      </c>
      <c r="D6820" s="212" t="s">
        <v>6859</v>
      </c>
    </row>
    <row r="6821" spans="1:4" x14ac:dyDescent="0.2">
      <c r="A6821" s="206"/>
      <c r="B6821" s="208" t="s">
        <v>11407</v>
      </c>
      <c r="C6821" s="206"/>
    </row>
    <row r="6822" spans="1:4" x14ac:dyDescent="0.2">
      <c r="A6822" s="206"/>
      <c r="B6822" s="208" t="s">
        <v>11400</v>
      </c>
      <c r="C6822" s="206"/>
    </row>
    <row r="6823" spans="1:4" x14ac:dyDescent="0.2">
      <c r="A6823" s="211">
        <v>89431</v>
      </c>
      <c r="B6823" s="208" t="s">
        <v>11408</v>
      </c>
      <c r="C6823" s="208" t="s">
        <v>281</v>
      </c>
      <c r="D6823" s="212" t="s">
        <v>6357</v>
      </c>
    </row>
    <row r="6824" spans="1:4" x14ac:dyDescent="0.2">
      <c r="A6824" s="206"/>
      <c r="B6824" s="208" t="s">
        <v>11115</v>
      </c>
      <c r="C6824" s="206"/>
    </row>
    <row r="6825" spans="1:4" x14ac:dyDescent="0.2">
      <c r="A6825" s="211">
        <v>89433</v>
      </c>
      <c r="B6825" s="208" t="s">
        <v>11409</v>
      </c>
      <c r="C6825" s="208" t="s">
        <v>281</v>
      </c>
      <c r="D6825" s="212" t="s">
        <v>5309</v>
      </c>
    </row>
    <row r="6826" spans="1:4" x14ac:dyDescent="0.2">
      <c r="A6826" s="206"/>
      <c r="B6826" s="208" t="s">
        <v>11383</v>
      </c>
      <c r="C6826" s="206"/>
    </row>
    <row r="6827" spans="1:4" x14ac:dyDescent="0.2">
      <c r="A6827" s="211">
        <v>89434</v>
      </c>
      <c r="B6827" s="208" t="s">
        <v>11410</v>
      </c>
      <c r="C6827" s="208" t="s">
        <v>281</v>
      </c>
      <c r="D6827" s="212" t="s">
        <v>6312</v>
      </c>
    </row>
    <row r="6828" spans="1:4" x14ac:dyDescent="0.2">
      <c r="A6828" s="206"/>
      <c r="B6828" s="208" t="s">
        <v>11395</v>
      </c>
      <c r="C6828" s="206"/>
    </row>
    <row r="6829" spans="1:4" x14ac:dyDescent="0.2">
      <c r="A6829" s="211">
        <v>89435</v>
      </c>
      <c r="B6829" s="208" t="s">
        <v>11411</v>
      </c>
      <c r="C6829" s="208" t="s">
        <v>281</v>
      </c>
      <c r="D6829" s="212" t="s">
        <v>15202</v>
      </c>
    </row>
    <row r="6830" spans="1:4" x14ac:dyDescent="0.2">
      <c r="A6830" s="206"/>
      <c r="B6830" s="208" t="s">
        <v>11398</v>
      </c>
      <c r="C6830" s="206"/>
    </row>
    <row r="6831" spans="1:4" x14ac:dyDescent="0.2">
      <c r="A6831" s="211">
        <v>89436</v>
      </c>
      <c r="B6831" s="208" t="s">
        <v>11354</v>
      </c>
      <c r="C6831" s="208" t="s">
        <v>281</v>
      </c>
      <c r="D6831" s="212" t="s">
        <v>5451</v>
      </c>
    </row>
    <row r="6832" spans="1:4" x14ac:dyDescent="0.2">
      <c r="A6832" s="206"/>
      <c r="B6832" s="208" t="s">
        <v>11412</v>
      </c>
      <c r="C6832" s="206"/>
    </row>
    <row r="6833" spans="1:4" x14ac:dyDescent="0.2">
      <c r="A6833" s="206"/>
      <c r="B6833" s="208" t="s">
        <v>11413</v>
      </c>
      <c r="C6833" s="206"/>
    </row>
    <row r="6834" spans="1:4" x14ac:dyDescent="0.2">
      <c r="A6834" s="211">
        <v>89438</v>
      </c>
      <c r="B6834" s="208" t="s">
        <v>11414</v>
      </c>
      <c r="C6834" s="208" t="s">
        <v>281</v>
      </c>
      <c r="D6834" s="212" t="s">
        <v>5694</v>
      </c>
    </row>
    <row r="6835" spans="1:4" x14ac:dyDescent="0.2">
      <c r="A6835" s="206"/>
      <c r="B6835" s="208" t="s">
        <v>11109</v>
      </c>
      <c r="C6835" s="206"/>
    </row>
    <row r="6836" spans="1:4" x14ac:dyDescent="0.2">
      <c r="A6836" s="211">
        <v>89439</v>
      </c>
      <c r="B6836" s="208" t="s">
        <v>11415</v>
      </c>
      <c r="C6836" s="208" t="s">
        <v>281</v>
      </c>
      <c r="D6836" s="212" t="s">
        <v>8366</v>
      </c>
    </row>
    <row r="6837" spans="1:4" x14ac:dyDescent="0.2">
      <c r="A6837" s="206"/>
      <c r="B6837" s="208" t="s">
        <v>11416</v>
      </c>
      <c r="C6837" s="206"/>
    </row>
    <row r="6838" spans="1:4" x14ac:dyDescent="0.2">
      <c r="A6838" s="206"/>
      <c r="B6838" s="208" t="s">
        <v>11417</v>
      </c>
      <c r="C6838" s="206"/>
    </row>
    <row r="6839" spans="1:4" x14ac:dyDescent="0.2">
      <c r="A6839" s="211">
        <v>89440</v>
      </c>
      <c r="B6839" s="208" t="s">
        <v>11418</v>
      </c>
      <c r="C6839" s="208" t="s">
        <v>281</v>
      </c>
      <c r="D6839" s="212" t="s">
        <v>6190</v>
      </c>
    </row>
    <row r="6840" spans="1:4" x14ac:dyDescent="0.2">
      <c r="A6840" s="206"/>
      <c r="B6840" s="208" t="s">
        <v>11109</v>
      </c>
      <c r="C6840" s="206"/>
    </row>
    <row r="6841" spans="1:4" x14ac:dyDescent="0.2">
      <c r="A6841" s="211">
        <v>89441</v>
      </c>
      <c r="B6841" s="208" t="s">
        <v>11419</v>
      </c>
      <c r="C6841" s="208" t="s">
        <v>281</v>
      </c>
      <c r="D6841" s="212" t="s">
        <v>10351</v>
      </c>
    </row>
    <row r="6842" spans="1:4" x14ac:dyDescent="0.2">
      <c r="A6842" s="206"/>
      <c r="B6842" s="208" t="s">
        <v>11421</v>
      </c>
      <c r="C6842" s="206"/>
    </row>
    <row r="6843" spans="1:4" x14ac:dyDescent="0.2">
      <c r="A6843" s="206"/>
      <c r="B6843" s="208" t="s">
        <v>11422</v>
      </c>
      <c r="C6843" s="206"/>
    </row>
    <row r="6844" spans="1:4" x14ac:dyDescent="0.2">
      <c r="A6844" s="211">
        <v>89442</v>
      </c>
      <c r="B6844" s="208" t="s">
        <v>11423</v>
      </c>
      <c r="C6844" s="208" t="s">
        <v>281</v>
      </c>
      <c r="D6844" s="212" t="s">
        <v>6051</v>
      </c>
    </row>
    <row r="6845" spans="1:4" x14ac:dyDescent="0.2">
      <c r="A6845" s="206"/>
      <c r="B6845" s="206"/>
      <c r="C6845" s="206"/>
    </row>
    <row r="6846" spans="1:4" x14ac:dyDescent="0.2">
      <c r="A6846" s="205" t="s">
        <v>7299</v>
      </c>
      <c r="B6846" s="206"/>
      <c r="C6846" s="206"/>
      <c r="D6846" s="207" t="s">
        <v>16247</v>
      </c>
    </row>
    <row r="6847" spans="1:4" x14ac:dyDescent="0.2">
      <c r="A6847" s="208" t="s">
        <v>7300</v>
      </c>
      <c r="B6847" s="206"/>
      <c r="C6847" s="208" t="s">
        <v>15391</v>
      </c>
    </row>
    <row r="6848" spans="1:4" x14ac:dyDescent="0.2">
      <c r="A6848" s="206"/>
      <c r="B6848" s="206"/>
      <c r="C6848" s="208" t="s">
        <v>15392</v>
      </c>
    </row>
    <row r="6849" spans="1:4" x14ac:dyDescent="0.2">
      <c r="A6849" s="208" t="s">
        <v>15393</v>
      </c>
      <c r="B6849" s="208" t="s">
        <v>15394</v>
      </c>
      <c r="C6849" s="206"/>
    </row>
    <row r="6850" spans="1:4" x14ac:dyDescent="0.2">
      <c r="A6850" s="208" t="s">
        <v>7301</v>
      </c>
      <c r="B6850" s="208" t="s">
        <v>7302</v>
      </c>
      <c r="C6850" s="206"/>
    </row>
    <row r="6851" spans="1:4" x14ac:dyDescent="0.2">
      <c r="A6851" s="208" t="s">
        <v>7303</v>
      </c>
      <c r="B6851" s="206"/>
      <c r="C6851" s="208" t="s">
        <v>7304</v>
      </c>
      <c r="D6851" s="207" t="s">
        <v>15395</v>
      </c>
    </row>
    <row r="6852" spans="1:4" x14ac:dyDescent="0.2">
      <c r="A6852" s="209" t="s">
        <v>40</v>
      </c>
      <c r="B6852" s="209" t="s">
        <v>7305</v>
      </c>
      <c r="C6852" s="209" t="s">
        <v>7306</v>
      </c>
      <c r="D6852" s="210" t="s">
        <v>7307</v>
      </c>
    </row>
    <row r="6853" spans="1:4" x14ac:dyDescent="0.2">
      <c r="A6853" s="208" t="s">
        <v>7476</v>
      </c>
      <c r="B6853" s="208" t="s">
        <v>7477</v>
      </c>
      <c r="C6853" s="206"/>
    </row>
    <row r="6854" spans="1:4" x14ac:dyDescent="0.2">
      <c r="A6854" s="206"/>
      <c r="B6854" s="208" t="s">
        <v>11424</v>
      </c>
      <c r="C6854" s="206"/>
    </row>
    <row r="6855" spans="1:4" x14ac:dyDescent="0.2">
      <c r="A6855" s="211">
        <v>89443</v>
      </c>
      <c r="B6855" s="208" t="s">
        <v>11425</v>
      </c>
      <c r="C6855" s="208" t="s">
        <v>281</v>
      </c>
      <c r="D6855" s="212" t="s">
        <v>5783</v>
      </c>
    </row>
    <row r="6856" spans="1:4" x14ac:dyDescent="0.2">
      <c r="A6856" s="206"/>
      <c r="B6856" s="208" t="s">
        <v>11109</v>
      </c>
      <c r="C6856" s="206"/>
    </row>
    <row r="6857" spans="1:4" x14ac:dyDescent="0.2">
      <c r="A6857" s="211">
        <v>89444</v>
      </c>
      <c r="B6857" s="208" t="s">
        <v>11426</v>
      </c>
      <c r="C6857" s="208" t="s">
        <v>281</v>
      </c>
      <c r="D6857" s="212" t="s">
        <v>14339</v>
      </c>
    </row>
    <row r="6858" spans="1:4" x14ac:dyDescent="0.2">
      <c r="A6858" s="206"/>
      <c r="B6858" s="208" t="s">
        <v>11421</v>
      </c>
      <c r="C6858" s="206"/>
    </row>
    <row r="6859" spans="1:4" x14ac:dyDescent="0.2">
      <c r="A6859" s="206"/>
      <c r="B6859" s="208" t="s">
        <v>11422</v>
      </c>
      <c r="C6859" s="206"/>
    </row>
    <row r="6860" spans="1:4" x14ac:dyDescent="0.2">
      <c r="A6860" s="211">
        <v>89445</v>
      </c>
      <c r="B6860" s="208" t="s">
        <v>11427</v>
      </c>
      <c r="C6860" s="208" t="s">
        <v>281</v>
      </c>
      <c r="D6860" s="212" t="s">
        <v>14527</v>
      </c>
    </row>
    <row r="6861" spans="1:4" x14ac:dyDescent="0.2">
      <c r="A6861" s="206"/>
      <c r="B6861" s="208" t="s">
        <v>11424</v>
      </c>
      <c r="C6861" s="206"/>
    </row>
    <row r="6862" spans="1:4" x14ac:dyDescent="0.2">
      <c r="A6862" s="211">
        <v>89481</v>
      </c>
      <c r="B6862" s="208" t="s">
        <v>11428</v>
      </c>
      <c r="C6862" s="208" t="s">
        <v>281</v>
      </c>
      <c r="D6862" s="212" t="s">
        <v>5628</v>
      </c>
    </row>
    <row r="6863" spans="1:4" x14ac:dyDescent="0.2">
      <c r="A6863" s="206"/>
      <c r="B6863" s="208" t="s">
        <v>11109</v>
      </c>
      <c r="C6863" s="206"/>
    </row>
    <row r="6864" spans="1:4" x14ac:dyDescent="0.2">
      <c r="A6864" s="211">
        <v>89485</v>
      </c>
      <c r="B6864" s="208" t="s">
        <v>11429</v>
      </c>
      <c r="C6864" s="208" t="s">
        <v>281</v>
      </c>
      <c r="D6864" s="212" t="s">
        <v>5468</v>
      </c>
    </row>
    <row r="6865" spans="1:4" x14ac:dyDescent="0.2">
      <c r="A6865" s="206"/>
      <c r="B6865" s="208" t="s">
        <v>11109</v>
      </c>
      <c r="C6865" s="206"/>
    </row>
    <row r="6866" spans="1:4" x14ac:dyDescent="0.2">
      <c r="A6866" s="211">
        <v>89489</v>
      </c>
      <c r="B6866" s="208" t="s">
        <v>11430</v>
      </c>
      <c r="C6866" s="208" t="s">
        <v>281</v>
      </c>
      <c r="D6866" s="212" t="s">
        <v>6398</v>
      </c>
    </row>
    <row r="6867" spans="1:4" x14ac:dyDescent="0.2">
      <c r="A6867" s="206"/>
      <c r="B6867" s="208" t="s">
        <v>11109</v>
      </c>
      <c r="C6867" s="206"/>
    </row>
    <row r="6868" spans="1:4" x14ac:dyDescent="0.2">
      <c r="A6868" s="211">
        <v>89490</v>
      </c>
      <c r="B6868" s="208" t="s">
        <v>11432</v>
      </c>
      <c r="C6868" s="208" t="s">
        <v>281</v>
      </c>
      <c r="D6868" s="212" t="s">
        <v>12712</v>
      </c>
    </row>
    <row r="6869" spans="1:4" x14ac:dyDescent="0.2">
      <c r="A6869" s="206"/>
      <c r="B6869" s="208" t="s">
        <v>11109</v>
      </c>
      <c r="C6869" s="206"/>
    </row>
    <row r="6870" spans="1:4" x14ac:dyDescent="0.2">
      <c r="A6870" s="211">
        <v>89492</v>
      </c>
      <c r="B6870" s="208" t="s">
        <v>11433</v>
      </c>
      <c r="C6870" s="208" t="s">
        <v>281</v>
      </c>
      <c r="D6870" s="212" t="s">
        <v>6831</v>
      </c>
    </row>
    <row r="6871" spans="1:4" x14ac:dyDescent="0.2">
      <c r="A6871" s="206"/>
      <c r="B6871" s="208" t="s">
        <v>11109</v>
      </c>
      <c r="C6871" s="206"/>
    </row>
    <row r="6872" spans="1:4" x14ac:dyDescent="0.2">
      <c r="A6872" s="211">
        <v>89493</v>
      </c>
      <c r="B6872" s="208" t="s">
        <v>11434</v>
      </c>
      <c r="C6872" s="208" t="s">
        <v>281</v>
      </c>
      <c r="D6872" s="212" t="s">
        <v>5428</v>
      </c>
    </row>
    <row r="6873" spans="1:4" x14ac:dyDescent="0.2">
      <c r="A6873" s="206"/>
      <c r="B6873" s="208" t="s">
        <v>11109</v>
      </c>
      <c r="C6873" s="206"/>
    </row>
    <row r="6874" spans="1:4" x14ac:dyDescent="0.2">
      <c r="A6874" s="211">
        <v>89494</v>
      </c>
      <c r="B6874" s="208" t="s">
        <v>11435</v>
      </c>
      <c r="C6874" s="208" t="s">
        <v>281</v>
      </c>
      <c r="D6874" s="212" t="s">
        <v>6306</v>
      </c>
    </row>
    <row r="6875" spans="1:4" x14ac:dyDescent="0.2">
      <c r="A6875" s="206"/>
      <c r="B6875" s="208" t="s">
        <v>11109</v>
      </c>
      <c r="C6875" s="206"/>
    </row>
    <row r="6876" spans="1:4" x14ac:dyDescent="0.2">
      <c r="A6876" s="211">
        <v>89496</v>
      </c>
      <c r="B6876" s="208" t="s">
        <v>11436</v>
      </c>
      <c r="C6876" s="208" t="s">
        <v>281</v>
      </c>
      <c r="D6876" s="212" t="s">
        <v>17967</v>
      </c>
    </row>
    <row r="6877" spans="1:4" x14ac:dyDescent="0.2">
      <c r="A6877" s="206"/>
      <c r="B6877" s="208" t="s">
        <v>11109</v>
      </c>
      <c r="C6877" s="206"/>
    </row>
    <row r="6878" spans="1:4" x14ac:dyDescent="0.2">
      <c r="A6878" s="211">
        <v>89497</v>
      </c>
      <c r="B6878" s="208" t="s">
        <v>11437</v>
      </c>
      <c r="C6878" s="208" t="s">
        <v>281</v>
      </c>
      <c r="D6878" s="212" t="s">
        <v>20396</v>
      </c>
    </row>
    <row r="6879" spans="1:4" x14ac:dyDescent="0.2">
      <c r="A6879" s="206"/>
      <c r="B6879" s="208" t="s">
        <v>11109</v>
      </c>
      <c r="C6879" s="206"/>
    </row>
    <row r="6880" spans="1:4" x14ac:dyDescent="0.2">
      <c r="A6880" s="211">
        <v>89498</v>
      </c>
      <c r="B6880" s="208" t="s">
        <v>11439</v>
      </c>
      <c r="C6880" s="208" t="s">
        <v>281</v>
      </c>
      <c r="D6880" s="212" t="s">
        <v>20757</v>
      </c>
    </row>
    <row r="6881" spans="1:4" x14ac:dyDescent="0.2">
      <c r="A6881" s="206"/>
      <c r="B6881" s="208" t="s">
        <v>11109</v>
      </c>
      <c r="C6881" s="206"/>
    </row>
    <row r="6882" spans="1:4" x14ac:dyDescent="0.2">
      <c r="A6882" s="206"/>
      <c r="B6882" s="206"/>
      <c r="C6882" s="206"/>
    </row>
    <row r="6883" spans="1:4" x14ac:dyDescent="0.2">
      <c r="A6883" s="205" t="s">
        <v>7299</v>
      </c>
      <c r="B6883" s="206"/>
      <c r="C6883" s="206"/>
      <c r="D6883" s="207" t="s">
        <v>16248</v>
      </c>
    </row>
    <row r="6884" spans="1:4" x14ac:dyDescent="0.2">
      <c r="A6884" s="208" t="s">
        <v>7300</v>
      </c>
      <c r="B6884" s="206"/>
      <c r="C6884" s="208" t="s">
        <v>15391</v>
      </c>
    </row>
    <row r="6885" spans="1:4" x14ac:dyDescent="0.2">
      <c r="A6885" s="206"/>
      <c r="B6885" s="206"/>
      <c r="C6885" s="208" t="s">
        <v>15392</v>
      </c>
    </row>
    <row r="6886" spans="1:4" x14ac:dyDescent="0.2">
      <c r="A6886" s="208" t="s">
        <v>15393</v>
      </c>
      <c r="B6886" s="208" t="s">
        <v>15394</v>
      </c>
      <c r="C6886" s="206"/>
    </row>
    <row r="6887" spans="1:4" x14ac:dyDescent="0.2">
      <c r="A6887" s="208" t="s">
        <v>7301</v>
      </c>
      <c r="B6887" s="208" t="s">
        <v>7302</v>
      </c>
      <c r="C6887" s="206"/>
    </row>
    <row r="6888" spans="1:4" x14ac:dyDescent="0.2">
      <c r="A6888" s="208" t="s">
        <v>7303</v>
      </c>
      <c r="B6888" s="206"/>
      <c r="C6888" s="208" t="s">
        <v>7304</v>
      </c>
      <c r="D6888" s="207" t="s">
        <v>15395</v>
      </c>
    </row>
    <row r="6889" spans="1:4" x14ac:dyDescent="0.2">
      <c r="A6889" s="209" t="s">
        <v>40</v>
      </c>
      <c r="B6889" s="209" t="s">
        <v>7305</v>
      </c>
      <c r="C6889" s="209" t="s">
        <v>7306</v>
      </c>
      <c r="D6889" s="210" t="s">
        <v>7307</v>
      </c>
    </row>
    <row r="6890" spans="1:4" x14ac:dyDescent="0.2">
      <c r="A6890" s="208" t="s">
        <v>7476</v>
      </c>
      <c r="B6890" s="208" t="s">
        <v>7477</v>
      </c>
      <c r="C6890" s="206"/>
    </row>
    <row r="6891" spans="1:4" x14ac:dyDescent="0.2">
      <c r="A6891" s="211">
        <v>89499</v>
      </c>
      <c r="B6891" s="208" t="s">
        <v>11440</v>
      </c>
      <c r="C6891" s="208" t="s">
        <v>281</v>
      </c>
      <c r="D6891" s="212" t="s">
        <v>6561</v>
      </c>
    </row>
    <row r="6892" spans="1:4" x14ac:dyDescent="0.2">
      <c r="A6892" s="206"/>
      <c r="B6892" s="208" t="s">
        <v>11109</v>
      </c>
      <c r="C6892" s="206"/>
    </row>
    <row r="6893" spans="1:4" x14ac:dyDescent="0.2">
      <c r="A6893" s="211">
        <v>89500</v>
      </c>
      <c r="B6893" s="208" t="s">
        <v>11441</v>
      </c>
      <c r="C6893" s="208" t="s">
        <v>281</v>
      </c>
      <c r="D6893" s="212" t="s">
        <v>8964</v>
      </c>
    </row>
    <row r="6894" spans="1:4" x14ac:dyDescent="0.2">
      <c r="A6894" s="206"/>
      <c r="B6894" s="208" t="s">
        <v>11109</v>
      </c>
      <c r="C6894" s="206"/>
    </row>
    <row r="6895" spans="1:4" x14ac:dyDescent="0.2">
      <c r="A6895" s="211">
        <v>89501</v>
      </c>
      <c r="B6895" s="208" t="s">
        <v>11442</v>
      </c>
      <c r="C6895" s="208" t="s">
        <v>281</v>
      </c>
      <c r="D6895" s="212" t="s">
        <v>5821</v>
      </c>
    </row>
    <row r="6896" spans="1:4" x14ac:dyDescent="0.2">
      <c r="A6896" s="206"/>
      <c r="B6896" s="208" t="s">
        <v>11109</v>
      </c>
      <c r="C6896" s="206"/>
    </row>
    <row r="6897" spans="1:4" x14ac:dyDescent="0.2">
      <c r="A6897" s="211">
        <v>89502</v>
      </c>
      <c r="B6897" s="208" t="s">
        <v>11444</v>
      </c>
      <c r="C6897" s="208" t="s">
        <v>281</v>
      </c>
      <c r="D6897" s="212" t="s">
        <v>5862</v>
      </c>
    </row>
    <row r="6898" spans="1:4" x14ac:dyDescent="0.2">
      <c r="A6898" s="206"/>
      <c r="B6898" s="208" t="s">
        <v>11109</v>
      </c>
      <c r="C6898" s="206"/>
    </row>
    <row r="6899" spans="1:4" x14ac:dyDescent="0.2">
      <c r="A6899" s="211">
        <v>89503</v>
      </c>
      <c r="B6899" s="208" t="s">
        <v>11445</v>
      </c>
      <c r="C6899" s="208" t="s">
        <v>281</v>
      </c>
      <c r="D6899" s="212" t="s">
        <v>6424</v>
      </c>
    </row>
    <row r="6900" spans="1:4" x14ac:dyDescent="0.2">
      <c r="A6900" s="206"/>
      <c r="B6900" s="208" t="s">
        <v>11109</v>
      </c>
      <c r="C6900" s="206"/>
    </row>
    <row r="6901" spans="1:4" x14ac:dyDescent="0.2">
      <c r="A6901" s="211">
        <v>89504</v>
      </c>
      <c r="B6901" s="208" t="s">
        <v>11446</v>
      </c>
      <c r="C6901" s="208" t="s">
        <v>281</v>
      </c>
      <c r="D6901" s="212" t="s">
        <v>6067</v>
      </c>
    </row>
    <row r="6902" spans="1:4" x14ac:dyDescent="0.2">
      <c r="A6902" s="206"/>
      <c r="B6902" s="208" t="s">
        <v>11109</v>
      </c>
      <c r="C6902" s="206"/>
    </row>
    <row r="6903" spans="1:4" x14ac:dyDescent="0.2">
      <c r="A6903" s="211">
        <v>89505</v>
      </c>
      <c r="B6903" s="208" t="s">
        <v>11447</v>
      </c>
      <c r="C6903" s="208" t="s">
        <v>281</v>
      </c>
      <c r="D6903" s="212" t="s">
        <v>17942</v>
      </c>
    </row>
    <row r="6904" spans="1:4" x14ac:dyDescent="0.2">
      <c r="A6904" s="206"/>
      <c r="B6904" s="208" t="s">
        <v>11109</v>
      </c>
      <c r="C6904" s="206"/>
    </row>
    <row r="6905" spans="1:4" x14ac:dyDescent="0.2">
      <c r="A6905" s="211">
        <v>89506</v>
      </c>
      <c r="B6905" s="208" t="s">
        <v>11448</v>
      </c>
      <c r="C6905" s="208" t="s">
        <v>281</v>
      </c>
      <c r="D6905" s="212" t="s">
        <v>20758</v>
      </c>
    </row>
    <row r="6906" spans="1:4" x14ac:dyDescent="0.2">
      <c r="A6906" s="206"/>
      <c r="B6906" s="208" t="s">
        <v>11109</v>
      </c>
      <c r="C6906" s="206"/>
    </row>
    <row r="6907" spans="1:4" x14ac:dyDescent="0.2">
      <c r="A6907" s="211">
        <v>89507</v>
      </c>
      <c r="B6907" s="208" t="s">
        <v>11449</v>
      </c>
      <c r="C6907" s="208" t="s">
        <v>281</v>
      </c>
      <c r="D6907" s="212" t="s">
        <v>20759</v>
      </c>
    </row>
    <row r="6908" spans="1:4" x14ac:dyDescent="0.2">
      <c r="A6908" s="206"/>
      <c r="B6908" s="208" t="s">
        <v>11109</v>
      </c>
      <c r="C6908" s="206"/>
    </row>
    <row r="6909" spans="1:4" x14ac:dyDescent="0.2">
      <c r="A6909" s="211">
        <v>89510</v>
      </c>
      <c r="B6909" s="208" t="s">
        <v>11451</v>
      </c>
      <c r="C6909" s="208" t="s">
        <v>281</v>
      </c>
      <c r="D6909" s="212" t="s">
        <v>9921</v>
      </c>
    </row>
    <row r="6910" spans="1:4" x14ac:dyDescent="0.2">
      <c r="A6910" s="206"/>
      <c r="B6910" s="208" t="s">
        <v>11109</v>
      </c>
      <c r="C6910" s="206"/>
    </row>
    <row r="6911" spans="1:4" x14ac:dyDescent="0.2">
      <c r="A6911" s="211">
        <v>89513</v>
      </c>
      <c r="B6911" s="208" t="s">
        <v>11452</v>
      </c>
      <c r="C6911" s="208" t="s">
        <v>281</v>
      </c>
      <c r="D6911" s="212" t="s">
        <v>20760</v>
      </c>
    </row>
    <row r="6912" spans="1:4" x14ac:dyDescent="0.2">
      <c r="A6912" s="206"/>
      <c r="B6912" s="208" t="s">
        <v>11109</v>
      </c>
      <c r="C6912" s="206"/>
    </row>
    <row r="6913" spans="1:4" x14ac:dyDescent="0.2">
      <c r="A6913" s="211">
        <v>89514</v>
      </c>
      <c r="B6913" s="208" t="s">
        <v>11453</v>
      </c>
      <c r="C6913" s="208" t="s">
        <v>281</v>
      </c>
      <c r="D6913" s="212" t="s">
        <v>6594</v>
      </c>
    </row>
    <row r="6914" spans="1:4" x14ac:dyDescent="0.2">
      <c r="A6914" s="206"/>
      <c r="B6914" s="208" t="s">
        <v>11454</v>
      </c>
      <c r="C6914" s="206"/>
    </row>
    <row r="6915" spans="1:4" x14ac:dyDescent="0.2">
      <c r="A6915" s="211">
        <v>89515</v>
      </c>
      <c r="B6915" s="208" t="s">
        <v>11455</v>
      </c>
      <c r="C6915" s="208" t="s">
        <v>281</v>
      </c>
      <c r="D6915" s="212" t="s">
        <v>20761</v>
      </c>
    </row>
    <row r="6916" spans="1:4" x14ac:dyDescent="0.2">
      <c r="A6916" s="206"/>
      <c r="B6916" s="208" t="s">
        <v>11109</v>
      </c>
      <c r="C6916" s="206"/>
    </row>
    <row r="6917" spans="1:4" x14ac:dyDescent="0.2">
      <c r="A6917" s="211">
        <v>89516</v>
      </c>
      <c r="B6917" s="208" t="s">
        <v>11456</v>
      </c>
      <c r="C6917" s="208" t="s">
        <v>281</v>
      </c>
      <c r="D6917" s="212" t="s">
        <v>11397</v>
      </c>
    </row>
    <row r="6918" spans="1:4" x14ac:dyDescent="0.2">
      <c r="A6918" s="206"/>
      <c r="B6918" s="208" t="s">
        <v>11454</v>
      </c>
      <c r="C6918" s="206"/>
    </row>
    <row r="6919" spans="1:4" x14ac:dyDescent="0.2">
      <c r="A6919" s="206"/>
      <c r="B6919" s="206"/>
      <c r="C6919" s="206"/>
    </row>
    <row r="6920" spans="1:4" x14ac:dyDescent="0.2">
      <c r="A6920" s="205" t="s">
        <v>7299</v>
      </c>
      <c r="B6920" s="206"/>
      <c r="C6920" s="206"/>
      <c r="D6920" s="207" t="s">
        <v>16249</v>
      </c>
    </row>
    <row r="6921" spans="1:4" x14ac:dyDescent="0.2">
      <c r="A6921" s="208" t="s">
        <v>7300</v>
      </c>
      <c r="B6921" s="206"/>
      <c r="C6921" s="208" t="s">
        <v>15391</v>
      </c>
    </row>
    <row r="6922" spans="1:4" x14ac:dyDescent="0.2">
      <c r="A6922" s="206"/>
      <c r="B6922" s="206"/>
      <c r="C6922" s="208" t="s">
        <v>15392</v>
      </c>
    </row>
    <row r="6923" spans="1:4" x14ac:dyDescent="0.2">
      <c r="A6923" s="208" t="s">
        <v>15393</v>
      </c>
      <c r="B6923" s="208" t="s">
        <v>15394</v>
      </c>
      <c r="C6923" s="206"/>
    </row>
    <row r="6924" spans="1:4" x14ac:dyDescent="0.2">
      <c r="A6924" s="208" t="s">
        <v>7301</v>
      </c>
      <c r="B6924" s="208" t="s">
        <v>7302</v>
      </c>
      <c r="C6924" s="206"/>
    </row>
    <row r="6925" spans="1:4" x14ac:dyDescent="0.2">
      <c r="A6925" s="208" t="s">
        <v>7303</v>
      </c>
      <c r="B6925" s="206"/>
      <c r="C6925" s="208" t="s">
        <v>7304</v>
      </c>
      <c r="D6925" s="207" t="s">
        <v>15395</v>
      </c>
    </row>
    <row r="6926" spans="1:4" x14ac:dyDescent="0.2">
      <c r="A6926" s="209" t="s">
        <v>40</v>
      </c>
      <c r="B6926" s="209" t="s">
        <v>7305</v>
      </c>
      <c r="C6926" s="209" t="s">
        <v>7306</v>
      </c>
      <c r="D6926" s="210" t="s">
        <v>7307</v>
      </c>
    </row>
    <row r="6927" spans="1:4" x14ac:dyDescent="0.2">
      <c r="A6927" s="208" t="s">
        <v>7476</v>
      </c>
      <c r="B6927" s="208" t="s">
        <v>7477</v>
      </c>
      <c r="C6927" s="206"/>
    </row>
    <row r="6928" spans="1:4" x14ac:dyDescent="0.2">
      <c r="A6928" s="211">
        <v>89517</v>
      </c>
      <c r="B6928" s="208" t="s">
        <v>11457</v>
      </c>
      <c r="C6928" s="208" t="s">
        <v>281</v>
      </c>
      <c r="D6928" s="212" t="s">
        <v>9633</v>
      </c>
    </row>
    <row r="6929" spans="1:4" x14ac:dyDescent="0.2">
      <c r="A6929" s="206"/>
      <c r="B6929" s="208" t="s">
        <v>11109</v>
      </c>
      <c r="C6929" s="206"/>
    </row>
    <row r="6930" spans="1:4" x14ac:dyDescent="0.2">
      <c r="A6930" s="211">
        <v>89518</v>
      </c>
      <c r="B6930" s="208" t="s">
        <v>11458</v>
      </c>
      <c r="C6930" s="208" t="s">
        <v>281</v>
      </c>
      <c r="D6930" s="212" t="s">
        <v>5349</v>
      </c>
    </row>
    <row r="6931" spans="1:4" x14ac:dyDescent="0.2">
      <c r="A6931" s="206"/>
      <c r="B6931" s="208" t="s">
        <v>11460</v>
      </c>
      <c r="C6931" s="206"/>
    </row>
    <row r="6932" spans="1:4" x14ac:dyDescent="0.2">
      <c r="A6932" s="211">
        <v>89519</v>
      </c>
      <c r="B6932" s="208" t="s">
        <v>11461</v>
      </c>
      <c r="C6932" s="208" t="s">
        <v>281</v>
      </c>
      <c r="D6932" s="212" t="s">
        <v>20762</v>
      </c>
    </row>
    <row r="6933" spans="1:4" x14ac:dyDescent="0.2">
      <c r="A6933" s="206"/>
      <c r="B6933" s="208" t="s">
        <v>11109</v>
      </c>
      <c r="C6933" s="206"/>
    </row>
    <row r="6934" spans="1:4" x14ac:dyDescent="0.2">
      <c r="A6934" s="211">
        <v>89520</v>
      </c>
      <c r="B6934" s="208" t="s">
        <v>11462</v>
      </c>
      <c r="C6934" s="208" t="s">
        <v>281</v>
      </c>
      <c r="D6934" s="212" t="s">
        <v>5880</v>
      </c>
    </row>
    <row r="6935" spans="1:4" x14ac:dyDescent="0.2">
      <c r="A6935" s="206"/>
      <c r="B6935" s="208" t="s">
        <v>11460</v>
      </c>
      <c r="C6935" s="206"/>
    </row>
    <row r="6936" spans="1:4" x14ac:dyDescent="0.2">
      <c r="A6936" s="211">
        <v>89521</v>
      </c>
      <c r="B6936" s="208" t="s">
        <v>11464</v>
      </c>
      <c r="C6936" s="208" t="s">
        <v>281</v>
      </c>
      <c r="D6936" s="212" t="s">
        <v>5409</v>
      </c>
    </row>
    <row r="6937" spans="1:4" x14ac:dyDescent="0.2">
      <c r="A6937" s="206"/>
      <c r="B6937" s="208" t="s">
        <v>11109</v>
      </c>
      <c r="C6937" s="206"/>
    </row>
    <row r="6938" spans="1:4" x14ac:dyDescent="0.2">
      <c r="A6938" s="211">
        <v>89522</v>
      </c>
      <c r="B6938" s="208" t="s">
        <v>11465</v>
      </c>
      <c r="C6938" s="208" t="s">
        <v>281</v>
      </c>
      <c r="D6938" s="212" t="s">
        <v>6065</v>
      </c>
    </row>
    <row r="6939" spans="1:4" x14ac:dyDescent="0.2">
      <c r="A6939" s="206"/>
      <c r="B6939" s="208" t="s">
        <v>11460</v>
      </c>
      <c r="C6939" s="206"/>
    </row>
    <row r="6940" spans="1:4" x14ac:dyDescent="0.2">
      <c r="A6940" s="211">
        <v>89523</v>
      </c>
      <c r="B6940" s="208" t="s">
        <v>11466</v>
      </c>
      <c r="C6940" s="208" t="s">
        <v>281</v>
      </c>
      <c r="D6940" s="212" t="s">
        <v>20763</v>
      </c>
    </row>
    <row r="6941" spans="1:4" x14ac:dyDescent="0.2">
      <c r="A6941" s="206"/>
      <c r="B6941" s="208" t="s">
        <v>11109</v>
      </c>
      <c r="C6941" s="206"/>
    </row>
    <row r="6942" spans="1:4" x14ac:dyDescent="0.2">
      <c r="A6942" s="211">
        <v>89524</v>
      </c>
      <c r="B6942" s="208" t="s">
        <v>11468</v>
      </c>
      <c r="C6942" s="208" t="s">
        <v>281</v>
      </c>
      <c r="D6942" s="212" t="s">
        <v>5883</v>
      </c>
    </row>
    <row r="6943" spans="1:4" x14ac:dyDescent="0.2">
      <c r="A6943" s="206"/>
      <c r="B6943" s="208" t="s">
        <v>11460</v>
      </c>
      <c r="C6943" s="206"/>
    </row>
    <row r="6944" spans="1:4" x14ac:dyDescent="0.2">
      <c r="A6944" s="211">
        <v>89525</v>
      </c>
      <c r="B6944" s="208" t="s">
        <v>11469</v>
      </c>
      <c r="C6944" s="208" t="s">
        <v>281</v>
      </c>
      <c r="D6944" s="212" t="s">
        <v>20764</v>
      </c>
    </row>
    <row r="6945" spans="1:4" x14ac:dyDescent="0.2">
      <c r="A6945" s="206"/>
      <c r="B6945" s="208" t="s">
        <v>11109</v>
      </c>
      <c r="C6945" s="206"/>
    </row>
    <row r="6946" spans="1:4" x14ac:dyDescent="0.2">
      <c r="A6946" s="211">
        <v>89527</v>
      </c>
      <c r="B6946" s="208" t="s">
        <v>11470</v>
      </c>
      <c r="C6946" s="208" t="s">
        <v>281</v>
      </c>
      <c r="D6946" s="212" t="s">
        <v>18100</v>
      </c>
    </row>
    <row r="6947" spans="1:4" x14ac:dyDescent="0.2">
      <c r="A6947" s="206"/>
      <c r="B6947" s="208" t="s">
        <v>11109</v>
      </c>
      <c r="C6947" s="206"/>
    </row>
    <row r="6948" spans="1:4" x14ac:dyDescent="0.2">
      <c r="A6948" s="211">
        <v>89528</v>
      </c>
      <c r="B6948" s="208" t="s">
        <v>11472</v>
      </c>
      <c r="C6948" s="208" t="s">
        <v>281</v>
      </c>
      <c r="D6948" s="212" t="s">
        <v>5753</v>
      </c>
    </row>
    <row r="6949" spans="1:4" x14ac:dyDescent="0.2">
      <c r="A6949" s="206"/>
      <c r="B6949" s="208" t="s">
        <v>11120</v>
      </c>
      <c r="C6949" s="206"/>
    </row>
    <row r="6950" spans="1:4" x14ac:dyDescent="0.2">
      <c r="A6950" s="211">
        <v>89529</v>
      </c>
      <c r="B6950" s="208" t="s">
        <v>11473</v>
      </c>
      <c r="C6950" s="208" t="s">
        <v>281</v>
      </c>
      <c r="D6950" s="212" t="s">
        <v>20765</v>
      </c>
    </row>
    <row r="6951" spans="1:4" x14ac:dyDescent="0.2">
      <c r="A6951" s="206"/>
      <c r="B6951" s="208" t="s">
        <v>11474</v>
      </c>
      <c r="C6951" s="206"/>
    </row>
    <row r="6952" spans="1:4" x14ac:dyDescent="0.2">
      <c r="A6952" s="211">
        <v>89530</v>
      </c>
      <c r="B6952" s="208" t="s">
        <v>11475</v>
      </c>
      <c r="C6952" s="208" t="s">
        <v>281</v>
      </c>
      <c r="D6952" s="212" t="s">
        <v>6451</v>
      </c>
    </row>
    <row r="6953" spans="1:4" x14ac:dyDescent="0.2">
      <c r="A6953" s="206"/>
      <c r="B6953" s="208" t="s">
        <v>11109</v>
      </c>
      <c r="C6953" s="206"/>
    </row>
    <row r="6954" spans="1:4" x14ac:dyDescent="0.2">
      <c r="A6954" s="211">
        <v>89531</v>
      </c>
      <c r="B6954" s="208" t="s">
        <v>11476</v>
      </c>
      <c r="C6954" s="208" t="s">
        <v>281</v>
      </c>
      <c r="D6954" s="212" t="s">
        <v>20766</v>
      </c>
    </row>
    <row r="6955" spans="1:4" x14ac:dyDescent="0.2">
      <c r="A6955" s="206"/>
      <c r="B6955" s="208" t="s">
        <v>11474</v>
      </c>
      <c r="C6955" s="206"/>
    </row>
    <row r="6956" spans="1:4" x14ac:dyDescent="0.2">
      <c r="A6956" s="206"/>
      <c r="B6956" s="206"/>
      <c r="C6956" s="206"/>
    </row>
    <row r="6957" spans="1:4" x14ac:dyDescent="0.2">
      <c r="A6957" s="205" t="s">
        <v>7299</v>
      </c>
      <c r="B6957" s="206"/>
      <c r="C6957" s="206"/>
      <c r="D6957" s="207" t="s">
        <v>16250</v>
      </c>
    </row>
    <row r="6958" spans="1:4" x14ac:dyDescent="0.2">
      <c r="A6958" s="208" t="s">
        <v>7300</v>
      </c>
      <c r="B6958" s="206"/>
      <c r="C6958" s="208" t="s">
        <v>15391</v>
      </c>
    </row>
    <row r="6959" spans="1:4" x14ac:dyDescent="0.2">
      <c r="A6959" s="206"/>
      <c r="B6959" s="206"/>
      <c r="C6959" s="208" t="s">
        <v>15392</v>
      </c>
    </row>
    <row r="6960" spans="1:4" x14ac:dyDescent="0.2">
      <c r="A6960" s="208" t="s">
        <v>15393</v>
      </c>
      <c r="B6960" s="208" t="s">
        <v>15394</v>
      </c>
      <c r="C6960" s="206"/>
    </row>
    <row r="6961" spans="1:4" x14ac:dyDescent="0.2">
      <c r="A6961" s="208" t="s">
        <v>7301</v>
      </c>
      <c r="B6961" s="208" t="s">
        <v>7302</v>
      </c>
      <c r="C6961" s="206"/>
    </row>
    <row r="6962" spans="1:4" x14ac:dyDescent="0.2">
      <c r="A6962" s="208" t="s">
        <v>7303</v>
      </c>
      <c r="B6962" s="206"/>
      <c r="C6962" s="208" t="s">
        <v>7304</v>
      </c>
      <c r="D6962" s="207" t="s">
        <v>15395</v>
      </c>
    </row>
    <row r="6963" spans="1:4" x14ac:dyDescent="0.2">
      <c r="A6963" s="209" t="s">
        <v>40</v>
      </c>
      <c r="B6963" s="209" t="s">
        <v>7305</v>
      </c>
      <c r="C6963" s="209" t="s">
        <v>7306</v>
      </c>
      <c r="D6963" s="210" t="s">
        <v>7307</v>
      </c>
    </row>
    <row r="6964" spans="1:4" x14ac:dyDescent="0.2">
      <c r="A6964" s="208" t="s">
        <v>7476</v>
      </c>
      <c r="B6964" s="208" t="s">
        <v>7477</v>
      </c>
      <c r="C6964" s="206"/>
    </row>
    <row r="6965" spans="1:4" x14ac:dyDescent="0.2">
      <c r="A6965" s="211">
        <v>89532</v>
      </c>
      <c r="B6965" s="208" t="s">
        <v>11477</v>
      </c>
      <c r="C6965" s="208" t="s">
        <v>281</v>
      </c>
      <c r="D6965" s="212" t="s">
        <v>5675</v>
      </c>
    </row>
    <row r="6966" spans="1:4" x14ac:dyDescent="0.2">
      <c r="A6966" s="206"/>
      <c r="B6966" s="208" t="s">
        <v>11478</v>
      </c>
      <c r="C6966" s="206"/>
    </row>
    <row r="6967" spans="1:4" x14ac:dyDescent="0.2">
      <c r="A6967" s="211">
        <v>89534</v>
      </c>
      <c r="B6967" s="208" t="s">
        <v>11346</v>
      </c>
      <c r="C6967" s="208" t="s">
        <v>281</v>
      </c>
      <c r="D6967" s="212" t="s">
        <v>5723</v>
      </c>
    </row>
    <row r="6968" spans="1:4" x14ac:dyDescent="0.2">
      <c r="A6968" s="206"/>
      <c r="B6968" s="208" t="s">
        <v>11479</v>
      </c>
      <c r="C6968" s="206"/>
    </row>
    <row r="6969" spans="1:4" x14ac:dyDescent="0.2">
      <c r="A6969" s="211">
        <v>89536</v>
      </c>
      <c r="B6969" s="208" t="s">
        <v>11480</v>
      </c>
      <c r="C6969" s="208" t="s">
        <v>281</v>
      </c>
      <c r="D6969" s="212" t="s">
        <v>18686</v>
      </c>
    </row>
    <row r="6970" spans="1:4" x14ac:dyDescent="0.2">
      <c r="A6970" s="206"/>
      <c r="B6970" s="208" t="s">
        <v>11481</v>
      </c>
      <c r="C6970" s="206"/>
    </row>
    <row r="6971" spans="1:4" x14ac:dyDescent="0.2">
      <c r="A6971" s="211">
        <v>89538</v>
      </c>
      <c r="B6971" s="208" t="s">
        <v>11343</v>
      </c>
      <c r="C6971" s="208" t="s">
        <v>281</v>
      </c>
      <c r="D6971" s="212" t="s">
        <v>6192</v>
      </c>
    </row>
    <row r="6972" spans="1:4" x14ac:dyDescent="0.2">
      <c r="A6972" s="206"/>
      <c r="B6972" s="208" t="s">
        <v>11482</v>
      </c>
      <c r="C6972" s="206"/>
    </row>
    <row r="6973" spans="1:4" x14ac:dyDescent="0.2">
      <c r="A6973" s="206"/>
      <c r="B6973" s="208" t="s">
        <v>11483</v>
      </c>
      <c r="C6973" s="206"/>
    </row>
    <row r="6974" spans="1:4" x14ac:dyDescent="0.2">
      <c r="A6974" s="211">
        <v>89541</v>
      </c>
      <c r="B6974" s="208" t="s">
        <v>11484</v>
      </c>
      <c r="C6974" s="208" t="s">
        <v>281</v>
      </c>
      <c r="D6974" s="212" t="s">
        <v>6144</v>
      </c>
    </row>
    <row r="6975" spans="1:4" x14ac:dyDescent="0.2">
      <c r="A6975" s="206"/>
      <c r="B6975" s="208" t="s">
        <v>11120</v>
      </c>
      <c r="C6975" s="206"/>
    </row>
    <row r="6976" spans="1:4" x14ac:dyDescent="0.2">
      <c r="A6976" s="211">
        <v>89544</v>
      </c>
      <c r="B6976" s="208" t="s">
        <v>11485</v>
      </c>
      <c r="C6976" s="208" t="s">
        <v>281</v>
      </c>
      <c r="D6976" s="212" t="s">
        <v>7087</v>
      </c>
    </row>
    <row r="6977" spans="1:4" x14ac:dyDescent="0.2">
      <c r="A6977" s="206"/>
      <c r="B6977" s="208" t="s">
        <v>11486</v>
      </c>
      <c r="C6977" s="206"/>
    </row>
    <row r="6978" spans="1:4" x14ac:dyDescent="0.2">
      <c r="A6978" s="211">
        <v>89545</v>
      </c>
      <c r="B6978" s="208" t="s">
        <v>11487</v>
      </c>
      <c r="C6978" s="208" t="s">
        <v>281</v>
      </c>
      <c r="D6978" s="212" t="s">
        <v>6736</v>
      </c>
    </row>
    <row r="6979" spans="1:4" x14ac:dyDescent="0.2">
      <c r="A6979" s="206"/>
      <c r="B6979" s="208" t="s">
        <v>11488</v>
      </c>
      <c r="C6979" s="206"/>
    </row>
    <row r="6980" spans="1:4" x14ac:dyDescent="0.2">
      <c r="A6980" s="211">
        <v>89547</v>
      </c>
      <c r="B6980" s="208" t="s">
        <v>11489</v>
      </c>
      <c r="C6980" s="208" t="s">
        <v>281</v>
      </c>
      <c r="D6980" s="212" t="s">
        <v>18374</v>
      </c>
    </row>
    <row r="6981" spans="1:4" x14ac:dyDescent="0.2">
      <c r="A6981" s="206"/>
      <c r="B6981" s="208" t="s">
        <v>11488</v>
      </c>
      <c r="C6981" s="206"/>
    </row>
    <row r="6982" spans="1:4" x14ac:dyDescent="0.2">
      <c r="A6982" s="211">
        <v>89548</v>
      </c>
      <c r="B6982" s="208" t="s">
        <v>11490</v>
      </c>
      <c r="C6982" s="208" t="s">
        <v>281</v>
      </c>
      <c r="D6982" s="212" t="s">
        <v>7592</v>
      </c>
    </row>
    <row r="6983" spans="1:4" x14ac:dyDescent="0.2">
      <c r="A6983" s="206"/>
      <c r="B6983" s="208" t="s">
        <v>11460</v>
      </c>
      <c r="C6983" s="206"/>
    </row>
    <row r="6984" spans="1:4" x14ac:dyDescent="0.2">
      <c r="A6984" s="211">
        <v>89549</v>
      </c>
      <c r="B6984" s="208" t="s">
        <v>11491</v>
      </c>
      <c r="C6984" s="208" t="s">
        <v>281</v>
      </c>
      <c r="D6984" s="212" t="s">
        <v>19526</v>
      </c>
    </row>
    <row r="6985" spans="1:4" x14ac:dyDescent="0.2">
      <c r="A6985" s="206"/>
      <c r="B6985" s="208" t="s">
        <v>11492</v>
      </c>
      <c r="C6985" s="206"/>
    </row>
    <row r="6986" spans="1:4" x14ac:dyDescent="0.2">
      <c r="A6986" s="211">
        <v>89550</v>
      </c>
      <c r="B6986" s="208" t="s">
        <v>11493</v>
      </c>
      <c r="C6986" s="208" t="s">
        <v>281</v>
      </c>
      <c r="D6986" s="212" t="s">
        <v>6735</v>
      </c>
    </row>
    <row r="6987" spans="1:4" x14ac:dyDescent="0.2">
      <c r="A6987" s="206"/>
      <c r="B6987" s="208" t="s">
        <v>11460</v>
      </c>
      <c r="C6987" s="206"/>
    </row>
    <row r="6988" spans="1:4" x14ac:dyDescent="0.2">
      <c r="A6988" s="211">
        <v>89551</v>
      </c>
      <c r="B6988" s="208" t="s">
        <v>11494</v>
      </c>
      <c r="C6988" s="208" t="s">
        <v>281</v>
      </c>
      <c r="D6988" s="212" t="s">
        <v>12652</v>
      </c>
    </row>
    <row r="6989" spans="1:4" x14ac:dyDescent="0.2">
      <c r="A6989" s="206"/>
      <c r="B6989" s="208" t="s">
        <v>11495</v>
      </c>
      <c r="C6989" s="206"/>
    </row>
    <row r="6990" spans="1:4" x14ac:dyDescent="0.2">
      <c r="A6990" s="211">
        <v>89552</v>
      </c>
      <c r="B6990" s="208" t="s">
        <v>11496</v>
      </c>
      <c r="C6990" s="208" t="s">
        <v>281</v>
      </c>
      <c r="D6990" s="212" t="s">
        <v>6108</v>
      </c>
    </row>
    <row r="6991" spans="1:4" x14ac:dyDescent="0.2">
      <c r="A6991" s="206"/>
      <c r="B6991" s="208" t="s">
        <v>11481</v>
      </c>
      <c r="C6991" s="206"/>
    </row>
    <row r="6992" spans="1:4" x14ac:dyDescent="0.2">
      <c r="A6992" s="211">
        <v>89553</v>
      </c>
      <c r="B6992" s="208" t="s">
        <v>11354</v>
      </c>
      <c r="C6992" s="208" t="s">
        <v>281</v>
      </c>
      <c r="D6992" s="212" t="s">
        <v>7370</v>
      </c>
    </row>
    <row r="6993" spans="1:4" x14ac:dyDescent="0.2">
      <c r="A6993" s="206"/>
      <c r="B6993" s="206"/>
      <c r="C6993" s="206"/>
    </row>
    <row r="6994" spans="1:4" x14ac:dyDescent="0.2">
      <c r="A6994" s="205" t="s">
        <v>7299</v>
      </c>
      <c r="B6994" s="206"/>
      <c r="C6994" s="206"/>
      <c r="D6994" s="207" t="s">
        <v>16251</v>
      </c>
    </row>
    <row r="6995" spans="1:4" x14ac:dyDescent="0.2">
      <c r="A6995" s="208" t="s">
        <v>7300</v>
      </c>
      <c r="B6995" s="206"/>
      <c r="C6995" s="208" t="s">
        <v>15391</v>
      </c>
    </row>
    <row r="6996" spans="1:4" x14ac:dyDescent="0.2">
      <c r="A6996" s="206"/>
      <c r="B6996" s="206"/>
      <c r="C6996" s="208" t="s">
        <v>15392</v>
      </c>
    </row>
    <row r="6997" spans="1:4" x14ac:dyDescent="0.2">
      <c r="A6997" s="208" t="s">
        <v>15393</v>
      </c>
      <c r="B6997" s="208" t="s">
        <v>15394</v>
      </c>
      <c r="C6997" s="206"/>
    </row>
    <row r="6998" spans="1:4" x14ac:dyDescent="0.2">
      <c r="A6998" s="208" t="s">
        <v>7301</v>
      </c>
      <c r="B6998" s="208" t="s">
        <v>7302</v>
      </c>
      <c r="C6998" s="206"/>
    </row>
    <row r="6999" spans="1:4" x14ac:dyDescent="0.2">
      <c r="A6999" s="208" t="s">
        <v>7303</v>
      </c>
      <c r="B6999" s="206"/>
      <c r="C6999" s="208" t="s">
        <v>7304</v>
      </c>
      <c r="D6999" s="207" t="s">
        <v>15395</v>
      </c>
    </row>
    <row r="7000" spans="1:4" x14ac:dyDescent="0.2">
      <c r="A7000" s="209" t="s">
        <v>40</v>
      </c>
      <c r="B7000" s="209" t="s">
        <v>7305</v>
      </c>
      <c r="C7000" s="209" t="s">
        <v>7306</v>
      </c>
      <c r="D7000" s="210" t="s">
        <v>7307</v>
      </c>
    </row>
    <row r="7001" spans="1:4" x14ac:dyDescent="0.2">
      <c r="A7001" s="208" t="s">
        <v>7476</v>
      </c>
      <c r="B7001" s="208" t="s">
        <v>7477</v>
      </c>
      <c r="C7001" s="206"/>
    </row>
    <row r="7002" spans="1:4" x14ac:dyDescent="0.2">
      <c r="A7002" s="206"/>
      <c r="B7002" s="208" t="s">
        <v>11497</v>
      </c>
      <c r="C7002" s="206"/>
    </row>
    <row r="7003" spans="1:4" x14ac:dyDescent="0.2">
      <c r="A7003" s="206"/>
      <c r="B7003" s="208" t="s">
        <v>11498</v>
      </c>
      <c r="C7003" s="206"/>
    </row>
    <row r="7004" spans="1:4" x14ac:dyDescent="0.2">
      <c r="A7004" s="211">
        <v>89554</v>
      </c>
      <c r="B7004" s="208" t="s">
        <v>11499</v>
      </c>
      <c r="C7004" s="208" t="s">
        <v>281</v>
      </c>
      <c r="D7004" s="212" t="s">
        <v>6117</v>
      </c>
    </row>
    <row r="7005" spans="1:4" x14ac:dyDescent="0.2">
      <c r="A7005" s="206"/>
      <c r="B7005" s="208" t="s">
        <v>11500</v>
      </c>
      <c r="C7005" s="206"/>
    </row>
    <row r="7006" spans="1:4" x14ac:dyDescent="0.2">
      <c r="A7006" s="211">
        <v>89556</v>
      </c>
      <c r="B7006" s="208" t="s">
        <v>11501</v>
      </c>
      <c r="C7006" s="208" t="s">
        <v>281</v>
      </c>
      <c r="D7006" s="212" t="s">
        <v>20767</v>
      </c>
    </row>
    <row r="7007" spans="1:4" x14ac:dyDescent="0.2">
      <c r="A7007" s="206"/>
      <c r="B7007" s="208" t="s">
        <v>11460</v>
      </c>
      <c r="C7007" s="206"/>
    </row>
    <row r="7008" spans="1:4" x14ac:dyDescent="0.2">
      <c r="A7008" s="211">
        <v>89557</v>
      </c>
      <c r="B7008" s="208" t="s">
        <v>11502</v>
      </c>
      <c r="C7008" s="208" t="s">
        <v>281</v>
      </c>
      <c r="D7008" s="212" t="s">
        <v>12446</v>
      </c>
    </row>
    <row r="7009" spans="1:4" x14ac:dyDescent="0.2">
      <c r="A7009" s="206"/>
      <c r="B7009" s="208" t="s">
        <v>11504</v>
      </c>
      <c r="C7009" s="206"/>
    </row>
    <row r="7010" spans="1:4" x14ac:dyDescent="0.2">
      <c r="A7010" s="211">
        <v>89558</v>
      </c>
      <c r="B7010" s="208" t="s">
        <v>11505</v>
      </c>
      <c r="C7010" s="208" t="s">
        <v>281</v>
      </c>
      <c r="D7010" s="212" t="s">
        <v>6243</v>
      </c>
    </row>
    <row r="7011" spans="1:4" x14ac:dyDescent="0.2">
      <c r="A7011" s="206"/>
      <c r="B7011" s="208" t="s">
        <v>11120</v>
      </c>
      <c r="C7011" s="206"/>
    </row>
    <row r="7012" spans="1:4" x14ac:dyDescent="0.2">
      <c r="A7012" s="211">
        <v>89559</v>
      </c>
      <c r="B7012" s="208" t="s">
        <v>11506</v>
      </c>
      <c r="C7012" s="208" t="s">
        <v>281</v>
      </c>
      <c r="D7012" s="212" t="s">
        <v>9484</v>
      </c>
    </row>
    <row r="7013" spans="1:4" x14ac:dyDescent="0.2">
      <c r="A7013" s="206"/>
      <c r="B7013" s="208" t="s">
        <v>11460</v>
      </c>
      <c r="C7013" s="206"/>
    </row>
    <row r="7014" spans="1:4" x14ac:dyDescent="0.2">
      <c r="A7014" s="211">
        <v>89561</v>
      </c>
      <c r="B7014" s="208" t="s">
        <v>11508</v>
      </c>
      <c r="C7014" s="208" t="s">
        <v>281</v>
      </c>
      <c r="D7014" s="212" t="s">
        <v>5823</v>
      </c>
    </row>
    <row r="7015" spans="1:4" x14ac:dyDescent="0.2">
      <c r="A7015" s="206"/>
      <c r="B7015" s="208" t="s">
        <v>11454</v>
      </c>
      <c r="C7015" s="206"/>
    </row>
    <row r="7016" spans="1:4" x14ac:dyDescent="0.2">
      <c r="A7016" s="211">
        <v>89562</v>
      </c>
      <c r="B7016" s="208" t="s">
        <v>11510</v>
      </c>
      <c r="C7016" s="208" t="s">
        <v>281</v>
      </c>
      <c r="D7016" s="212" t="s">
        <v>6375</v>
      </c>
    </row>
    <row r="7017" spans="1:4" x14ac:dyDescent="0.2">
      <c r="A7017" s="206"/>
      <c r="B7017" s="208" t="s">
        <v>11511</v>
      </c>
      <c r="C7017" s="206"/>
    </row>
    <row r="7018" spans="1:4" x14ac:dyDescent="0.2">
      <c r="A7018" s="211">
        <v>89563</v>
      </c>
      <c r="B7018" s="208" t="s">
        <v>11512</v>
      </c>
      <c r="C7018" s="208" t="s">
        <v>281</v>
      </c>
      <c r="D7018" s="212" t="s">
        <v>7108</v>
      </c>
    </row>
    <row r="7019" spans="1:4" x14ac:dyDescent="0.2">
      <c r="A7019" s="206"/>
      <c r="B7019" s="208" t="s">
        <v>11460</v>
      </c>
      <c r="C7019" s="206"/>
    </row>
    <row r="7020" spans="1:4" x14ac:dyDescent="0.2">
      <c r="A7020" s="211">
        <v>89564</v>
      </c>
      <c r="B7020" s="208" t="s">
        <v>11513</v>
      </c>
      <c r="C7020" s="208" t="s">
        <v>281</v>
      </c>
      <c r="D7020" s="212" t="s">
        <v>5488</v>
      </c>
    </row>
    <row r="7021" spans="1:4" x14ac:dyDescent="0.2">
      <c r="A7021" s="206"/>
      <c r="B7021" s="208" t="s">
        <v>11515</v>
      </c>
      <c r="C7021" s="206"/>
    </row>
    <row r="7022" spans="1:4" x14ac:dyDescent="0.2">
      <c r="A7022" s="211">
        <v>89565</v>
      </c>
      <c r="B7022" s="208" t="s">
        <v>11516</v>
      </c>
      <c r="C7022" s="208" t="s">
        <v>281</v>
      </c>
      <c r="D7022" s="212" t="s">
        <v>20768</v>
      </c>
    </row>
    <row r="7023" spans="1:4" x14ac:dyDescent="0.2">
      <c r="A7023" s="206"/>
      <c r="B7023" s="208" t="s">
        <v>11518</v>
      </c>
      <c r="C7023" s="206"/>
    </row>
    <row r="7024" spans="1:4" x14ac:dyDescent="0.2">
      <c r="A7024" s="211">
        <v>89566</v>
      </c>
      <c r="B7024" s="208" t="s">
        <v>11519</v>
      </c>
      <c r="C7024" s="208" t="s">
        <v>281</v>
      </c>
      <c r="D7024" s="212" t="s">
        <v>20769</v>
      </c>
    </row>
    <row r="7025" spans="1:4" x14ac:dyDescent="0.2">
      <c r="A7025" s="206"/>
      <c r="B7025" s="208" t="s">
        <v>11520</v>
      </c>
      <c r="C7025" s="206"/>
    </row>
    <row r="7026" spans="1:4" x14ac:dyDescent="0.2">
      <c r="A7026" s="211">
        <v>89567</v>
      </c>
      <c r="B7026" s="208" t="s">
        <v>11521</v>
      </c>
      <c r="C7026" s="208" t="s">
        <v>281</v>
      </c>
      <c r="D7026" s="212" t="s">
        <v>20770</v>
      </c>
    </row>
    <row r="7027" spans="1:4" x14ac:dyDescent="0.2">
      <c r="A7027" s="206"/>
      <c r="B7027" s="208" t="s">
        <v>11522</v>
      </c>
      <c r="C7027" s="206"/>
    </row>
    <row r="7028" spans="1:4" x14ac:dyDescent="0.2">
      <c r="A7028" s="211">
        <v>89568</v>
      </c>
      <c r="B7028" s="208" t="s">
        <v>11523</v>
      </c>
      <c r="C7028" s="208" t="s">
        <v>281</v>
      </c>
      <c r="D7028" s="212" t="s">
        <v>6093</v>
      </c>
    </row>
    <row r="7029" spans="1:4" x14ac:dyDescent="0.2">
      <c r="A7029" s="206"/>
      <c r="B7029" s="208" t="s">
        <v>11481</v>
      </c>
      <c r="C7029" s="206"/>
    </row>
    <row r="7030" spans="1:4" x14ac:dyDescent="0.2">
      <c r="A7030" s="206"/>
      <c r="B7030" s="206"/>
      <c r="C7030" s="206"/>
    </row>
    <row r="7031" spans="1:4" x14ac:dyDescent="0.2">
      <c r="A7031" s="205" t="s">
        <v>7299</v>
      </c>
      <c r="B7031" s="206"/>
      <c r="C7031" s="206"/>
      <c r="D7031" s="207" t="s">
        <v>16252</v>
      </c>
    </row>
    <row r="7032" spans="1:4" x14ac:dyDescent="0.2">
      <c r="A7032" s="208" t="s">
        <v>7300</v>
      </c>
      <c r="B7032" s="206"/>
      <c r="C7032" s="208" t="s">
        <v>15391</v>
      </c>
    </row>
    <row r="7033" spans="1:4" x14ac:dyDescent="0.2">
      <c r="A7033" s="206"/>
      <c r="B7033" s="206"/>
      <c r="C7033" s="208" t="s">
        <v>15392</v>
      </c>
    </row>
    <row r="7034" spans="1:4" x14ac:dyDescent="0.2">
      <c r="A7034" s="208" t="s">
        <v>15393</v>
      </c>
      <c r="B7034" s="208" t="s">
        <v>15394</v>
      </c>
      <c r="C7034" s="206"/>
    </row>
    <row r="7035" spans="1:4" x14ac:dyDescent="0.2">
      <c r="A7035" s="208" t="s">
        <v>7301</v>
      </c>
      <c r="B7035" s="208" t="s">
        <v>7302</v>
      </c>
      <c r="C7035" s="206"/>
    </row>
    <row r="7036" spans="1:4" x14ac:dyDescent="0.2">
      <c r="A7036" s="208" t="s">
        <v>7303</v>
      </c>
      <c r="B7036" s="206"/>
      <c r="C7036" s="208" t="s">
        <v>7304</v>
      </c>
      <c r="D7036" s="207" t="s">
        <v>15395</v>
      </c>
    </row>
    <row r="7037" spans="1:4" x14ac:dyDescent="0.2">
      <c r="A7037" s="209" t="s">
        <v>40</v>
      </c>
      <c r="B7037" s="209" t="s">
        <v>7305</v>
      </c>
      <c r="C7037" s="209" t="s">
        <v>7306</v>
      </c>
      <c r="D7037" s="210" t="s">
        <v>7307</v>
      </c>
    </row>
    <row r="7038" spans="1:4" x14ac:dyDescent="0.2">
      <c r="A7038" s="208" t="s">
        <v>7476</v>
      </c>
      <c r="B7038" s="208" t="s">
        <v>7477</v>
      </c>
      <c r="C7038" s="206"/>
    </row>
    <row r="7039" spans="1:4" x14ac:dyDescent="0.2">
      <c r="A7039" s="211">
        <v>89569</v>
      </c>
      <c r="B7039" s="208" t="s">
        <v>11524</v>
      </c>
      <c r="C7039" s="208" t="s">
        <v>281</v>
      </c>
      <c r="D7039" s="212" t="s">
        <v>6485</v>
      </c>
    </row>
    <row r="7040" spans="1:4" x14ac:dyDescent="0.2">
      <c r="A7040" s="206"/>
      <c r="B7040" s="208" t="s">
        <v>11525</v>
      </c>
      <c r="C7040" s="206"/>
    </row>
    <row r="7041" spans="1:4" x14ac:dyDescent="0.2">
      <c r="A7041" s="211">
        <v>89570</v>
      </c>
      <c r="B7041" s="208" t="s">
        <v>11526</v>
      </c>
      <c r="C7041" s="208" t="s">
        <v>281</v>
      </c>
      <c r="D7041" s="212" t="s">
        <v>5383</v>
      </c>
    </row>
    <row r="7042" spans="1:4" x14ac:dyDescent="0.2">
      <c r="A7042" s="206"/>
      <c r="B7042" s="208" t="s">
        <v>11527</v>
      </c>
      <c r="C7042" s="206"/>
    </row>
    <row r="7043" spans="1:4" x14ac:dyDescent="0.2">
      <c r="A7043" s="206"/>
      <c r="B7043" s="208" t="s">
        <v>11360</v>
      </c>
      <c r="C7043" s="206"/>
    </row>
    <row r="7044" spans="1:4" x14ac:dyDescent="0.2">
      <c r="A7044" s="211">
        <v>89571</v>
      </c>
      <c r="B7044" s="208" t="s">
        <v>11528</v>
      </c>
      <c r="C7044" s="208" t="s">
        <v>281</v>
      </c>
      <c r="D7044" s="212" t="s">
        <v>20771</v>
      </c>
    </row>
    <row r="7045" spans="1:4" x14ac:dyDescent="0.2">
      <c r="A7045" s="206"/>
      <c r="B7045" s="208" t="s">
        <v>11529</v>
      </c>
      <c r="C7045" s="206"/>
    </row>
    <row r="7046" spans="1:4" x14ac:dyDescent="0.2">
      <c r="A7046" s="211">
        <v>89572</v>
      </c>
      <c r="B7046" s="208" t="s">
        <v>11526</v>
      </c>
      <c r="C7046" s="208" t="s">
        <v>281</v>
      </c>
      <c r="D7046" s="212" t="s">
        <v>7880</v>
      </c>
    </row>
    <row r="7047" spans="1:4" x14ac:dyDescent="0.2">
      <c r="A7047" s="206"/>
      <c r="B7047" s="208" t="s">
        <v>11530</v>
      </c>
      <c r="C7047" s="206"/>
    </row>
    <row r="7048" spans="1:4" x14ac:dyDescent="0.2">
      <c r="A7048" s="206"/>
      <c r="B7048" s="208" t="s">
        <v>11360</v>
      </c>
      <c r="C7048" s="206"/>
    </row>
    <row r="7049" spans="1:4" x14ac:dyDescent="0.2">
      <c r="A7049" s="211">
        <v>89573</v>
      </c>
      <c r="B7049" s="208" t="s">
        <v>11531</v>
      </c>
      <c r="C7049" s="208" t="s">
        <v>281</v>
      </c>
      <c r="D7049" s="212" t="s">
        <v>7044</v>
      </c>
    </row>
    <row r="7050" spans="1:4" x14ac:dyDescent="0.2">
      <c r="A7050" s="206"/>
      <c r="B7050" s="208" t="s">
        <v>11532</v>
      </c>
      <c r="C7050" s="206"/>
    </row>
    <row r="7051" spans="1:4" x14ac:dyDescent="0.2">
      <c r="A7051" s="211">
        <v>89574</v>
      </c>
      <c r="B7051" s="208" t="s">
        <v>11533</v>
      </c>
      <c r="C7051" s="208" t="s">
        <v>281</v>
      </c>
      <c r="D7051" s="212" t="s">
        <v>20772</v>
      </c>
    </row>
    <row r="7052" spans="1:4" x14ac:dyDescent="0.2">
      <c r="A7052" s="206"/>
      <c r="B7052" s="208" t="s">
        <v>11534</v>
      </c>
      <c r="C7052" s="206"/>
    </row>
    <row r="7053" spans="1:4" x14ac:dyDescent="0.2">
      <c r="A7053" s="206"/>
      <c r="B7053" s="211">
        <v>4</v>
      </c>
      <c r="C7053" s="206"/>
    </row>
    <row r="7054" spans="1:4" x14ac:dyDescent="0.2">
      <c r="A7054" s="211">
        <v>89575</v>
      </c>
      <c r="B7054" s="208" t="s">
        <v>11535</v>
      </c>
      <c r="C7054" s="208" t="s">
        <v>281</v>
      </c>
      <c r="D7054" s="212" t="s">
        <v>7087</v>
      </c>
    </row>
    <row r="7055" spans="1:4" x14ac:dyDescent="0.2">
      <c r="A7055" s="206"/>
      <c r="B7055" s="208" t="s">
        <v>11120</v>
      </c>
      <c r="C7055" s="206"/>
    </row>
    <row r="7056" spans="1:4" x14ac:dyDescent="0.2">
      <c r="A7056" s="211">
        <v>89577</v>
      </c>
      <c r="B7056" s="208" t="s">
        <v>11536</v>
      </c>
      <c r="C7056" s="208" t="s">
        <v>281</v>
      </c>
      <c r="D7056" s="212" t="s">
        <v>6200</v>
      </c>
    </row>
    <row r="7057" spans="1:4" x14ac:dyDescent="0.2">
      <c r="A7057" s="206"/>
      <c r="B7057" s="208" t="s">
        <v>11109</v>
      </c>
      <c r="C7057" s="206"/>
    </row>
    <row r="7058" spans="1:4" x14ac:dyDescent="0.2">
      <c r="A7058" s="211">
        <v>89581</v>
      </c>
      <c r="B7058" s="208" t="s">
        <v>11465</v>
      </c>
      <c r="C7058" s="208" t="s">
        <v>281</v>
      </c>
      <c r="D7058" s="212" t="s">
        <v>20773</v>
      </c>
    </row>
    <row r="7059" spans="1:4" x14ac:dyDescent="0.2">
      <c r="A7059" s="206"/>
      <c r="B7059" s="208" t="s">
        <v>11538</v>
      </c>
      <c r="C7059" s="206"/>
    </row>
    <row r="7060" spans="1:4" x14ac:dyDescent="0.2">
      <c r="A7060" s="206"/>
      <c r="B7060" s="208" t="s">
        <v>11539</v>
      </c>
      <c r="C7060" s="206"/>
    </row>
    <row r="7061" spans="1:4" x14ac:dyDescent="0.2">
      <c r="A7061" s="211">
        <v>89582</v>
      </c>
      <c r="B7061" s="208" t="s">
        <v>11468</v>
      </c>
      <c r="C7061" s="208" t="s">
        <v>281</v>
      </c>
      <c r="D7061" s="212" t="s">
        <v>6511</v>
      </c>
    </row>
    <row r="7062" spans="1:4" x14ac:dyDescent="0.2">
      <c r="A7062" s="206"/>
      <c r="B7062" s="208" t="s">
        <v>11538</v>
      </c>
      <c r="C7062" s="206"/>
    </row>
    <row r="7063" spans="1:4" x14ac:dyDescent="0.2">
      <c r="A7063" s="206"/>
      <c r="B7063" s="208" t="s">
        <v>11539</v>
      </c>
      <c r="C7063" s="206"/>
    </row>
    <row r="7064" spans="1:4" x14ac:dyDescent="0.2">
      <c r="A7064" s="211">
        <v>89584</v>
      </c>
      <c r="B7064" s="208" t="s">
        <v>11473</v>
      </c>
      <c r="C7064" s="208" t="s">
        <v>281</v>
      </c>
      <c r="D7064" s="212" t="s">
        <v>20384</v>
      </c>
    </row>
    <row r="7065" spans="1:4" x14ac:dyDescent="0.2">
      <c r="A7065" s="206"/>
      <c r="B7065" s="208" t="s">
        <v>11541</v>
      </c>
      <c r="C7065" s="206"/>
    </row>
    <row r="7066" spans="1:4" x14ac:dyDescent="0.2">
      <c r="A7066" s="206"/>
      <c r="B7066" s="208" t="s">
        <v>11542</v>
      </c>
      <c r="C7066" s="206"/>
    </row>
    <row r="7067" spans="1:4" x14ac:dyDescent="0.2">
      <c r="A7067" s="206"/>
      <c r="B7067" s="206"/>
      <c r="C7067" s="206"/>
    </row>
    <row r="7068" spans="1:4" x14ac:dyDescent="0.2">
      <c r="A7068" s="205" t="s">
        <v>7299</v>
      </c>
      <c r="B7068" s="206"/>
      <c r="C7068" s="206"/>
      <c r="D7068" s="207" t="s">
        <v>16253</v>
      </c>
    </row>
    <row r="7069" spans="1:4" x14ac:dyDescent="0.2">
      <c r="A7069" s="208" t="s">
        <v>7300</v>
      </c>
      <c r="B7069" s="206"/>
      <c r="C7069" s="208" t="s">
        <v>15391</v>
      </c>
    </row>
    <row r="7070" spans="1:4" x14ac:dyDescent="0.2">
      <c r="A7070" s="206"/>
      <c r="B7070" s="206"/>
      <c r="C7070" s="208" t="s">
        <v>15392</v>
      </c>
    </row>
    <row r="7071" spans="1:4" x14ac:dyDescent="0.2">
      <c r="A7071" s="208" t="s">
        <v>15393</v>
      </c>
      <c r="B7071" s="208" t="s">
        <v>15394</v>
      </c>
      <c r="C7071" s="206"/>
    </row>
    <row r="7072" spans="1:4" x14ac:dyDescent="0.2">
      <c r="A7072" s="208" t="s">
        <v>7301</v>
      </c>
      <c r="B7072" s="208" t="s">
        <v>7302</v>
      </c>
      <c r="C7072" s="206"/>
    </row>
    <row r="7073" spans="1:4" x14ac:dyDescent="0.2">
      <c r="A7073" s="208" t="s">
        <v>7303</v>
      </c>
      <c r="B7073" s="206"/>
      <c r="C7073" s="208" t="s">
        <v>7304</v>
      </c>
      <c r="D7073" s="207" t="s">
        <v>15395</v>
      </c>
    </row>
    <row r="7074" spans="1:4" x14ac:dyDescent="0.2">
      <c r="A7074" s="209" t="s">
        <v>40</v>
      </c>
      <c r="B7074" s="209" t="s">
        <v>7305</v>
      </c>
      <c r="C7074" s="209" t="s">
        <v>7306</v>
      </c>
      <c r="D7074" s="210" t="s">
        <v>7307</v>
      </c>
    </row>
    <row r="7075" spans="1:4" x14ac:dyDescent="0.2">
      <c r="A7075" s="208" t="s">
        <v>7476</v>
      </c>
      <c r="B7075" s="208" t="s">
        <v>7477</v>
      </c>
      <c r="C7075" s="206"/>
    </row>
    <row r="7076" spans="1:4" x14ac:dyDescent="0.2">
      <c r="A7076" s="211">
        <v>89585</v>
      </c>
      <c r="B7076" s="208" t="s">
        <v>11476</v>
      </c>
      <c r="C7076" s="208" t="s">
        <v>281</v>
      </c>
      <c r="D7076" s="212" t="s">
        <v>17814</v>
      </c>
    </row>
    <row r="7077" spans="1:4" x14ac:dyDescent="0.2">
      <c r="A7077" s="206"/>
      <c r="B7077" s="208" t="s">
        <v>11541</v>
      </c>
      <c r="C7077" s="206"/>
    </row>
    <row r="7078" spans="1:4" x14ac:dyDescent="0.2">
      <c r="A7078" s="206"/>
      <c r="B7078" s="208" t="s">
        <v>11542</v>
      </c>
      <c r="C7078" s="206"/>
    </row>
    <row r="7079" spans="1:4" x14ac:dyDescent="0.2">
      <c r="A7079" s="211">
        <v>89590</v>
      </c>
      <c r="B7079" s="208" t="s">
        <v>11543</v>
      </c>
      <c r="C7079" s="208" t="s">
        <v>281</v>
      </c>
      <c r="D7079" s="212" t="s">
        <v>20774</v>
      </c>
    </row>
    <row r="7080" spans="1:4" x14ac:dyDescent="0.2">
      <c r="A7080" s="206"/>
      <c r="B7080" s="208" t="s">
        <v>11541</v>
      </c>
      <c r="C7080" s="206"/>
    </row>
    <row r="7081" spans="1:4" x14ac:dyDescent="0.2">
      <c r="A7081" s="206"/>
      <c r="B7081" s="208" t="s">
        <v>11542</v>
      </c>
      <c r="C7081" s="206"/>
    </row>
    <row r="7082" spans="1:4" x14ac:dyDescent="0.2">
      <c r="A7082" s="211">
        <v>89591</v>
      </c>
      <c r="B7082" s="208" t="s">
        <v>11544</v>
      </c>
      <c r="C7082" s="208" t="s">
        <v>281</v>
      </c>
      <c r="D7082" s="212" t="s">
        <v>20775</v>
      </c>
    </row>
    <row r="7083" spans="1:4" x14ac:dyDescent="0.2">
      <c r="A7083" s="206"/>
      <c r="B7083" s="208" t="s">
        <v>11541</v>
      </c>
      <c r="C7083" s="206"/>
    </row>
    <row r="7084" spans="1:4" x14ac:dyDescent="0.2">
      <c r="A7084" s="206"/>
      <c r="B7084" s="208" t="s">
        <v>11542</v>
      </c>
      <c r="C7084" s="206"/>
    </row>
    <row r="7085" spans="1:4" x14ac:dyDescent="0.2">
      <c r="A7085" s="211">
        <v>89593</v>
      </c>
      <c r="B7085" s="208" t="s">
        <v>11545</v>
      </c>
      <c r="C7085" s="208" t="s">
        <v>281</v>
      </c>
      <c r="D7085" s="212" t="s">
        <v>7054</v>
      </c>
    </row>
    <row r="7086" spans="1:4" x14ac:dyDescent="0.2">
      <c r="A7086" s="206"/>
      <c r="B7086" s="208" t="s">
        <v>11515</v>
      </c>
      <c r="C7086" s="206"/>
    </row>
    <row r="7087" spans="1:4" x14ac:dyDescent="0.2">
      <c r="A7087" s="211">
        <v>89594</v>
      </c>
      <c r="B7087" s="208" t="s">
        <v>11547</v>
      </c>
      <c r="C7087" s="208" t="s">
        <v>281</v>
      </c>
      <c r="D7087" s="212" t="s">
        <v>18215</v>
      </c>
    </row>
    <row r="7088" spans="1:4" x14ac:dyDescent="0.2">
      <c r="A7088" s="206"/>
      <c r="B7088" s="208" t="s">
        <v>11481</v>
      </c>
      <c r="C7088" s="206"/>
    </row>
    <row r="7089" spans="1:4" x14ac:dyDescent="0.2">
      <c r="A7089" s="211">
        <v>89595</v>
      </c>
      <c r="B7089" s="208" t="s">
        <v>11548</v>
      </c>
      <c r="C7089" s="208" t="s">
        <v>281</v>
      </c>
      <c r="D7089" s="212" t="s">
        <v>8638</v>
      </c>
    </row>
    <row r="7090" spans="1:4" x14ac:dyDescent="0.2">
      <c r="A7090" s="206"/>
      <c r="B7090" s="208" t="s">
        <v>11530</v>
      </c>
      <c r="C7090" s="206"/>
    </row>
    <row r="7091" spans="1:4" x14ac:dyDescent="0.2">
      <c r="A7091" s="206"/>
      <c r="B7091" s="208" t="s">
        <v>11360</v>
      </c>
      <c r="C7091" s="206"/>
    </row>
    <row r="7092" spans="1:4" x14ac:dyDescent="0.2">
      <c r="A7092" s="211">
        <v>89596</v>
      </c>
      <c r="B7092" s="208" t="s">
        <v>11548</v>
      </c>
      <c r="C7092" s="208" t="s">
        <v>281</v>
      </c>
      <c r="D7092" s="212" t="s">
        <v>18148</v>
      </c>
    </row>
    <row r="7093" spans="1:4" x14ac:dyDescent="0.2">
      <c r="A7093" s="206"/>
      <c r="B7093" s="208" t="s">
        <v>11527</v>
      </c>
      <c r="C7093" s="206"/>
    </row>
    <row r="7094" spans="1:4" x14ac:dyDescent="0.2">
      <c r="A7094" s="206"/>
      <c r="B7094" s="208" t="s">
        <v>11360</v>
      </c>
      <c r="C7094" s="206"/>
    </row>
    <row r="7095" spans="1:4" x14ac:dyDescent="0.2">
      <c r="A7095" s="211">
        <v>89597</v>
      </c>
      <c r="B7095" s="208" t="s">
        <v>11549</v>
      </c>
      <c r="C7095" s="208" t="s">
        <v>281</v>
      </c>
      <c r="D7095" s="212" t="s">
        <v>13598</v>
      </c>
    </row>
    <row r="7096" spans="1:4" x14ac:dyDescent="0.2">
      <c r="A7096" s="206"/>
      <c r="B7096" s="208" t="s">
        <v>11120</v>
      </c>
      <c r="C7096" s="206"/>
    </row>
    <row r="7097" spans="1:4" x14ac:dyDescent="0.2">
      <c r="A7097" s="211">
        <v>89599</v>
      </c>
      <c r="B7097" s="208" t="s">
        <v>11489</v>
      </c>
      <c r="C7097" s="208" t="s">
        <v>281</v>
      </c>
      <c r="D7097" s="212" t="s">
        <v>5598</v>
      </c>
    </row>
    <row r="7098" spans="1:4" x14ac:dyDescent="0.2">
      <c r="A7098" s="206"/>
      <c r="B7098" s="208" t="s">
        <v>11550</v>
      </c>
      <c r="C7098" s="206"/>
    </row>
    <row r="7099" spans="1:4" x14ac:dyDescent="0.2">
      <c r="A7099" s="206"/>
      <c r="B7099" s="208" t="s">
        <v>7973</v>
      </c>
      <c r="C7099" s="206"/>
    </row>
    <row r="7100" spans="1:4" x14ac:dyDescent="0.2">
      <c r="A7100" s="211">
        <v>89600</v>
      </c>
      <c r="B7100" s="208" t="s">
        <v>11490</v>
      </c>
      <c r="C7100" s="208" t="s">
        <v>281</v>
      </c>
      <c r="D7100" s="212" t="s">
        <v>11551</v>
      </c>
    </row>
    <row r="7101" spans="1:4" x14ac:dyDescent="0.2">
      <c r="A7101" s="206"/>
      <c r="B7101" s="208" t="s">
        <v>11552</v>
      </c>
      <c r="C7101" s="206"/>
    </row>
    <row r="7102" spans="1:4" x14ac:dyDescent="0.2">
      <c r="A7102" s="206"/>
      <c r="B7102" s="208" t="s">
        <v>8519</v>
      </c>
      <c r="C7102" s="206"/>
    </row>
    <row r="7103" spans="1:4" x14ac:dyDescent="0.2">
      <c r="A7103" s="211">
        <v>89605</v>
      </c>
      <c r="B7103" s="208" t="s">
        <v>11553</v>
      </c>
      <c r="C7103" s="208" t="s">
        <v>281</v>
      </c>
      <c r="D7103" s="212" t="s">
        <v>13231</v>
      </c>
    </row>
    <row r="7104" spans="1:4" x14ac:dyDescent="0.2">
      <c r="A7104" s="206"/>
      <c r="B7104" s="206"/>
      <c r="C7104" s="206"/>
    </row>
    <row r="7105" spans="1:4" x14ac:dyDescent="0.2">
      <c r="A7105" s="205" t="s">
        <v>7299</v>
      </c>
      <c r="B7105" s="206"/>
      <c r="C7105" s="206"/>
      <c r="D7105" s="207" t="s">
        <v>16254</v>
      </c>
    </row>
    <row r="7106" spans="1:4" x14ac:dyDescent="0.2">
      <c r="A7106" s="208" t="s">
        <v>7300</v>
      </c>
      <c r="B7106" s="206"/>
      <c r="C7106" s="208" t="s">
        <v>15391</v>
      </c>
    </row>
    <row r="7107" spans="1:4" x14ac:dyDescent="0.2">
      <c r="A7107" s="206"/>
      <c r="B7107" s="206"/>
      <c r="C7107" s="208" t="s">
        <v>15392</v>
      </c>
    </row>
    <row r="7108" spans="1:4" x14ac:dyDescent="0.2">
      <c r="A7108" s="208" t="s">
        <v>15393</v>
      </c>
      <c r="B7108" s="208" t="s">
        <v>15394</v>
      </c>
      <c r="C7108" s="206"/>
    </row>
    <row r="7109" spans="1:4" x14ac:dyDescent="0.2">
      <c r="A7109" s="208" t="s">
        <v>7301</v>
      </c>
      <c r="B7109" s="208" t="s">
        <v>7302</v>
      </c>
      <c r="C7109" s="206"/>
    </row>
    <row r="7110" spans="1:4" x14ac:dyDescent="0.2">
      <c r="A7110" s="208" t="s">
        <v>7303</v>
      </c>
      <c r="B7110" s="206"/>
      <c r="C7110" s="208" t="s">
        <v>7304</v>
      </c>
      <c r="D7110" s="207" t="s">
        <v>15395</v>
      </c>
    </row>
    <row r="7111" spans="1:4" x14ac:dyDescent="0.2">
      <c r="A7111" s="209" t="s">
        <v>40</v>
      </c>
      <c r="B7111" s="209" t="s">
        <v>7305</v>
      </c>
      <c r="C7111" s="209" t="s">
        <v>7306</v>
      </c>
      <c r="D7111" s="210" t="s">
        <v>7307</v>
      </c>
    </row>
    <row r="7112" spans="1:4" x14ac:dyDescent="0.2">
      <c r="A7112" s="208" t="s">
        <v>7476</v>
      </c>
      <c r="B7112" s="208" t="s">
        <v>7477</v>
      </c>
      <c r="C7112" s="206"/>
    </row>
    <row r="7113" spans="1:4" x14ac:dyDescent="0.2">
      <c r="A7113" s="206"/>
      <c r="B7113" s="208" t="s">
        <v>11511</v>
      </c>
      <c r="C7113" s="206"/>
    </row>
    <row r="7114" spans="1:4" x14ac:dyDescent="0.2">
      <c r="A7114" s="211">
        <v>89609</v>
      </c>
      <c r="B7114" s="208" t="s">
        <v>11554</v>
      </c>
      <c r="C7114" s="208" t="s">
        <v>281</v>
      </c>
      <c r="D7114" s="212" t="s">
        <v>7947</v>
      </c>
    </row>
    <row r="7115" spans="1:4" x14ac:dyDescent="0.2">
      <c r="A7115" s="206"/>
      <c r="B7115" s="208" t="s">
        <v>11481</v>
      </c>
      <c r="C7115" s="206"/>
    </row>
    <row r="7116" spans="1:4" x14ac:dyDescent="0.2">
      <c r="A7116" s="211">
        <v>89610</v>
      </c>
      <c r="B7116" s="208" t="s">
        <v>11555</v>
      </c>
      <c r="C7116" s="208" t="s">
        <v>281</v>
      </c>
      <c r="D7116" s="212" t="s">
        <v>15726</v>
      </c>
    </row>
    <row r="7117" spans="1:4" x14ac:dyDescent="0.2">
      <c r="A7117" s="206"/>
      <c r="B7117" s="208" t="s">
        <v>11556</v>
      </c>
      <c r="C7117" s="206"/>
    </row>
    <row r="7118" spans="1:4" x14ac:dyDescent="0.2">
      <c r="A7118" s="206"/>
      <c r="B7118" s="208" t="s">
        <v>11498</v>
      </c>
      <c r="C7118" s="206"/>
    </row>
    <row r="7119" spans="1:4" x14ac:dyDescent="0.2">
      <c r="A7119" s="211">
        <v>89611</v>
      </c>
      <c r="B7119" s="208" t="s">
        <v>11557</v>
      </c>
      <c r="C7119" s="208" t="s">
        <v>281</v>
      </c>
      <c r="D7119" s="212" t="s">
        <v>6201</v>
      </c>
    </row>
    <row r="7120" spans="1:4" x14ac:dyDescent="0.2">
      <c r="A7120" s="206"/>
      <c r="B7120" s="208" t="s">
        <v>11120</v>
      </c>
      <c r="C7120" s="206"/>
    </row>
    <row r="7121" spans="1:4" x14ac:dyDescent="0.2">
      <c r="A7121" s="211">
        <v>89612</v>
      </c>
      <c r="B7121" s="208" t="s">
        <v>11558</v>
      </c>
      <c r="C7121" s="208" t="s">
        <v>281</v>
      </c>
      <c r="D7121" s="212" t="s">
        <v>20776</v>
      </c>
    </row>
    <row r="7122" spans="1:4" x14ac:dyDescent="0.2">
      <c r="A7122" s="206"/>
      <c r="B7122" s="208" t="s">
        <v>11481</v>
      </c>
      <c r="C7122" s="206"/>
    </row>
    <row r="7123" spans="1:4" x14ac:dyDescent="0.2">
      <c r="A7123" s="211">
        <v>89613</v>
      </c>
      <c r="B7123" s="208" t="s">
        <v>11559</v>
      </c>
      <c r="C7123" s="208" t="s">
        <v>281</v>
      </c>
      <c r="D7123" s="212" t="s">
        <v>5730</v>
      </c>
    </row>
    <row r="7124" spans="1:4" x14ac:dyDescent="0.2">
      <c r="A7124" s="206"/>
      <c r="B7124" s="208" t="s">
        <v>11560</v>
      </c>
      <c r="C7124" s="206"/>
    </row>
    <row r="7125" spans="1:4" x14ac:dyDescent="0.2">
      <c r="A7125" s="206"/>
      <c r="B7125" s="208" t="s">
        <v>11360</v>
      </c>
      <c r="C7125" s="206"/>
    </row>
    <row r="7126" spans="1:4" x14ac:dyDescent="0.2">
      <c r="A7126" s="211">
        <v>89614</v>
      </c>
      <c r="B7126" s="208" t="s">
        <v>11561</v>
      </c>
      <c r="C7126" s="208" t="s">
        <v>281</v>
      </c>
      <c r="D7126" s="212" t="s">
        <v>13724</v>
      </c>
    </row>
    <row r="7127" spans="1:4" x14ac:dyDescent="0.2">
      <c r="A7127" s="206"/>
      <c r="B7127" s="208" t="s">
        <v>11120</v>
      </c>
      <c r="C7127" s="206"/>
    </row>
    <row r="7128" spans="1:4" x14ac:dyDescent="0.2">
      <c r="A7128" s="211">
        <v>89615</v>
      </c>
      <c r="B7128" s="208" t="s">
        <v>11563</v>
      </c>
      <c r="C7128" s="208" t="s">
        <v>281</v>
      </c>
      <c r="D7128" s="212" t="s">
        <v>20777</v>
      </c>
    </row>
    <row r="7129" spans="1:4" x14ac:dyDescent="0.2">
      <c r="A7129" s="206"/>
      <c r="B7129" s="208" t="s">
        <v>11481</v>
      </c>
      <c r="C7129" s="206"/>
    </row>
    <row r="7130" spans="1:4" x14ac:dyDescent="0.2">
      <c r="A7130" s="211">
        <v>89616</v>
      </c>
      <c r="B7130" s="208" t="s">
        <v>11564</v>
      </c>
      <c r="C7130" s="208" t="s">
        <v>281</v>
      </c>
      <c r="D7130" s="212" t="s">
        <v>6951</v>
      </c>
    </row>
    <row r="7131" spans="1:4" x14ac:dyDescent="0.2">
      <c r="A7131" s="206"/>
      <c r="B7131" s="208" t="s">
        <v>11565</v>
      </c>
      <c r="C7131" s="206"/>
    </row>
    <row r="7132" spans="1:4" x14ac:dyDescent="0.2">
      <c r="A7132" s="206"/>
      <c r="B7132" s="208" t="s">
        <v>11498</v>
      </c>
      <c r="C7132" s="206"/>
    </row>
    <row r="7133" spans="1:4" x14ac:dyDescent="0.2">
      <c r="A7133" s="211">
        <v>89617</v>
      </c>
      <c r="B7133" s="208" t="s">
        <v>11566</v>
      </c>
      <c r="C7133" s="208" t="s">
        <v>281</v>
      </c>
      <c r="D7133" s="212" t="s">
        <v>6411</v>
      </c>
    </row>
    <row r="7134" spans="1:4" x14ac:dyDescent="0.2">
      <c r="A7134" s="206"/>
      <c r="B7134" s="208" t="s">
        <v>11567</v>
      </c>
      <c r="C7134" s="206"/>
    </row>
    <row r="7135" spans="1:4" x14ac:dyDescent="0.2">
      <c r="A7135" s="211">
        <v>89618</v>
      </c>
      <c r="B7135" s="208" t="s">
        <v>11362</v>
      </c>
      <c r="C7135" s="208" t="s">
        <v>281</v>
      </c>
      <c r="D7135" s="212" t="s">
        <v>7129</v>
      </c>
    </row>
    <row r="7136" spans="1:4" x14ac:dyDescent="0.2">
      <c r="A7136" s="206"/>
      <c r="B7136" s="208" t="s">
        <v>11568</v>
      </c>
      <c r="C7136" s="206"/>
    </row>
    <row r="7137" spans="1:4" x14ac:dyDescent="0.2">
      <c r="A7137" s="206"/>
      <c r="B7137" s="208" t="s">
        <v>11569</v>
      </c>
      <c r="C7137" s="206"/>
    </row>
    <row r="7138" spans="1:4" x14ac:dyDescent="0.2">
      <c r="A7138" s="211">
        <v>89619</v>
      </c>
      <c r="B7138" s="208" t="s">
        <v>11570</v>
      </c>
      <c r="C7138" s="208" t="s">
        <v>281</v>
      </c>
      <c r="D7138" s="212" t="s">
        <v>18503</v>
      </c>
    </row>
    <row r="7139" spans="1:4" x14ac:dyDescent="0.2">
      <c r="A7139" s="206"/>
      <c r="B7139" s="208" t="s">
        <v>11572</v>
      </c>
      <c r="C7139" s="206"/>
    </row>
    <row r="7140" spans="1:4" x14ac:dyDescent="0.2">
      <c r="A7140" s="211">
        <v>89620</v>
      </c>
      <c r="B7140" s="208" t="s">
        <v>11573</v>
      </c>
      <c r="C7140" s="208" t="s">
        <v>281</v>
      </c>
      <c r="D7140" s="212" t="s">
        <v>14906</v>
      </c>
    </row>
    <row r="7141" spans="1:4" x14ac:dyDescent="0.2">
      <c r="A7141" s="206"/>
      <c r="B7141" s="206"/>
      <c r="C7141" s="206"/>
    </row>
    <row r="7142" spans="1:4" x14ac:dyDescent="0.2">
      <c r="A7142" s="205" t="s">
        <v>7299</v>
      </c>
      <c r="B7142" s="206"/>
      <c r="C7142" s="206"/>
      <c r="D7142" s="207" t="s">
        <v>16255</v>
      </c>
    </row>
    <row r="7143" spans="1:4" x14ac:dyDescent="0.2">
      <c r="A7143" s="208" t="s">
        <v>7300</v>
      </c>
      <c r="B7143" s="206"/>
      <c r="C7143" s="208" t="s">
        <v>15391</v>
      </c>
    </row>
    <row r="7144" spans="1:4" x14ac:dyDescent="0.2">
      <c r="A7144" s="206"/>
      <c r="B7144" s="206"/>
      <c r="C7144" s="208" t="s">
        <v>15392</v>
      </c>
    </row>
    <row r="7145" spans="1:4" x14ac:dyDescent="0.2">
      <c r="A7145" s="208" t="s">
        <v>15393</v>
      </c>
      <c r="B7145" s="208" t="s">
        <v>15394</v>
      </c>
      <c r="C7145" s="206"/>
    </row>
    <row r="7146" spans="1:4" x14ac:dyDescent="0.2">
      <c r="A7146" s="208" t="s">
        <v>7301</v>
      </c>
      <c r="B7146" s="208" t="s">
        <v>7302</v>
      </c>
      <c r="C7146" s="206"/>
    </row>
    <row r="7147" spans="1:4" x14ac:dyDescent="0.2">
      <c r="A7147" s="208" t="s">
        <v>7303</v>
      </c>
      <c r="B7147" s="206"/>
      <c r="C7147" s="208" t="s">
        <v>7304</v>
      </c>
      <c r="D7147" s="207" t="s">
        <v>15395</v>
      </c>
    </row>
    <row r="7148" spans="1:4" x14ac:dyDescent="0.2">
      <c r="A7148" s="209" t="s">
        <v>40</v>
      </c>
      <c r="B7148" s="209" t="s">
        <v>7305</v>
      </c>
      <c r="C7148" s="209" t="s">
        <v>7306</v>
      </c>
      <c r="D7148" s="210" t="s">
        <v>7307</v>
      </c>
    </row>
    <row r="7149" spans="1:4" x14ac:dyDescent="0.2">
      <c r="A7149" s="208" t="s">
        <v>7476</v>
      </c>
      <c r="B7149" s="208" t="s">
        <v>7477</v>
      </c>
      <c r="C7149" s="206"/>
    </row>
    <row r="7150" spans="1:4" x14ac:dyDescent="0.2">
      <c r="A7150" s="206"/>
      <c r="B7150" s="208" t="s">
        <v>11567</v>
      </c>
      <c r="C7150" s="206"/>
    </row>
    <row r="7151" spans="1:4" x14ac:dyDescent="0.2">
      <c r="A7151" s="211">
        <v>89621</v>
      </c>
      <c r="B7151" s="208" t="s">
        <v>11367</v>
      </c>
      <c r="C7151" s="208" t="s">
        <v>281</v>
      </c>
      <c r="D7151" s="212" t="s">
        <v>8982</v>
      </c>
    </row>
    <row r="7152" spans="1:4" x14ac:dyDescent="0.2">
      <c r="A7152" s="206"/>
      <c r="B7152" s="208" t="s">
        <v>11568</v>
      </c>
      <c r="C7152" s="206"/>
    </row>
    <row r="7153" spans="1:4" x14ac:dyDescent="0.2">
      <c r="A7153" s="206"/>
      <c r="B7153" s="208" t="s">
        <v>11569</v>
      </c>
      <c r="C7153" s="206"/>
    </row>
    <row r="7154" spans="1:4" x14ac:dyDescent="0.2">
      <c r="A7154" s="211">
        <v>89622</v>
      </c>
      <c r="B7154" s="208" t="s">
        <v>11574</v>
      </c>
      <c r="C7154" s="208" t="s">
        <v>281</v>
      </c>
      <c r="D7154" s="212" t="s">
        <v>5882</v>
      </c>
    </row>
    <row r="7155" spans="1:4" x14ac:dyDescent="0.2">
      <c r="A7155" s="206"/>
      <c r="B7155" s="208" t="s">
        <v>11572</v>
      </c>
      <c r="C7155" s="206"/>
    </row>
    <row r="7156" spans="1:4" x14ac:dyDescent="0.2">
      <c r="A7156" s="211">
        <v>89623</v>
      </c>
      <c r="B7156" s="208" t="s">
        <v>11575</v>
      </c>
      <c r="C7156" s="208" t="s">
        <v>281</v>
      </c>
      <c r="D7156" s="212" t="s">
        <v>5948</v>
      </c>
    </row>
    <row r="7157" spans="1:4" x14ac:dyDescent="0.2">
      <c r="A7157" s="206"/>
      <c r="B7157" s="208" t="s">
        <v>11567</v>
      </c>
      <c r="C7157" s="206"/>
    </row>
    <row r="7158" spans="1:4" x14ac:dyDescent="0.2">
      <c r="A7158" s="211">
        <v>89624</v>
      </c>
      <c r="B7158" s="208" t="s">
        <v>11576</v>
      </c>
      <c r="C7158" s="208" t="s">
        <v>281</v>
      </c>
      <c r="D7158" s="212" t="s">
        <v>19977</v>
      </c>
    </row>
    <row r="7159" spans="1:4" x14ac:dyDescent="0.2">
      <c r="A7159" s="206"/>
      <c r="B7159" s="208" t="s">
        <v>11572</v>
      </c>
      <c r="C7159" s="206"/>
    </row>
    <row r="7160" spans="1:4" x14ac:dyDescent="0.2">
      <c r="A7160" s="211">
        <v>89625</v>
      </c>
      <c r="B7160" s="208" t="s">
        <v>11578</v>
      </c>
      <c r="C7160" s="208" t="s">
        <v>281</v>
      </c>
      <c r="D7160" s="212" t="s">
        <v>20767</v>
      </c>
    </row>
    <row r="7161" spans="1:4" x14ac:dyDescent="0.2">
      <c r="A7161" s="206"/>
      <c r="B7161" s="208" t="s">
        <v>11567</v>
      </c>
      <c r="C7161" s="206"/>
    </row>
    <row r="7162" spans="1:4" x14ac:dyDescent="0.2">
      <c r="A7162" s="211">
        <v>89626</v>
      </c>
      <c r="B7162" s="208" t="s">
        <v>11580</v>
      </c>
      <c r="C7162" s="208" t="s">
        <v>281</v>
      </c>
      <c r="D7162" s="212" t="s">
        <v>5505</v>
      </c>
    </row>
    <row r="7163" spans="1:4" x14ac:dyDescent="0.2">
      <c r="A7163" s="206"/>
      <c r="B7163" s="208" t="s">
        <v>11572</v>
      </c>
      <c r="C7163" s="206"/>
    </row>
    <row r="7164" spans="1:4" x14ac:dyDescent="0.2">
      <c r="A7164" s="211">
        <v>89627</v>
      </c>
      <c r="B7164" s="208" t="s">
        <v>11581</v>
      </c>
      <c r="C7164" s="208" t="s">
        <v>281</v>
      </c>
      <c r="D7164" s="212" t="s">
        <v>6494</v>
      </c>
    </row>
    <row r="7165" spans="1:4" x14ac:dyDescent="0.2">
      <c r="A7165" s="206"/>
      <c r="B7165" s="208" t="s">
        <v>11572</v>
      </c>
      <c r="C7165" s="206"/>
    </row>
    <row r="7166" spans="1:4" x14ac:dyDescent="0.2">
      <c r="A7166" s="211">
        <v>89628</v>
      </c>
      <c r="B7166" s="208" t="s">
        <v>11582</v>
      </c>
      <c r="C7166" s="208" t="s">
        <v>281</v>
      </c>
      <c r="D7166" s="212" t="s">
        <v>10682</v>
      </c>
    </row>
    <row r="7167" spans="1:4" x14ac:dyDescent="0.2">
      <c r="A7167" s="206"/>
      <c r="B7167" s="208" t="s">
        <v>11567</v>
      </c>
      <c r="C7167" s="206"/>
    </row>
    <row r="7168" spans="1:4" x14ac:dyDescent="0.2">
      <c r="A7168" s="211">
        <v>89629</v>
      </c>
      <c r="B7168" s="208" t="s">
        <v>11584</v>
      </c>
      <c r="C7168" s="208" t="s">
        <v>281</v>
      </c>
      <c r="D7168" s="212" t="s">
        <v>20778</v>
      </c>
    </row>
    <row r="7169" spans="1:4" x14ac:dyDescent="0.2">
      <c r="A7169" s="206"/>
      <c r="B7169" s="208" t="s">
        <v>11567</v>
      </c>
      <c r="C7169" s="206"/>
    </row>
    <row r="7170" spans="1:4" x14ac:dyDescent="0.2">
      <c r="A7170" s="211">
        <v>89630</v>
      </c>
      <c r="B7170" s="208" t="s">
        <v>11585</v>
      </c>
      <c r="C7170" s="208" t="s">
        <v>281</v>
      </c>
      <c r="D7170" s="212" t="s">
        <v>20779</v>
      </c>
    </row>
    <row r="7171" spans="1:4" x14ac:dyDescent="0.2">
      <c r="A7171" s="206"/>
      <c r="B7171" s="208" t="s">
        <v>11572</v>
      </c>
      <c r="C7171" s="206"/>
    </row>
    <row r="7172" spans="1:4" x14ac:dyDescent="0.2">
      <c r="A7172" s="211">
        <v>89631</v>
      </c>
      <c r="B7172" s="208" t="s">
        <v>11586</v>
      </c>
      <c r="C7172" s="208" t="s">
        <v>281</v>
      </c>
      <c r="D7172" s="212" t="s">
        <v>20780</v>
      </c>
    </row>
    <row r="7173" spans="1:4" x14ac:dyDescent="0.2">
      <c r="A7173" s="206"/>
      <c r="B7173" s="208" t="s">
        <v>11567</v>
      </c>
      <c r="C7173" s="206"/>
    </row>
    <row r="7174" spans="1:4" x14ac:dyDescent="0.2">
      <c r="A7174" s="211">
        <v>89632</v>
      </c>
      <c r="B7174" s="208" t="s">
        <v>11587</v>
      </c>
      <c r="C7174" s="208" t="s">
        <v>281</v>
      </c>
      <c r="D7174" s="212" t="s">
        <v>20781</v>
      </c>
    </row>
    <row r="7175" spans="1:4" x14ac:dyDescent="0.2">
      <c r="A7175" s="206"/>
      <c r="B7175" s="208" t="s">
        <v>11572</v>
      </c>
      <c r="C7175" s="206"/>
    </row>
    <row r="7176" spans="1:4" x14ac:dyDescent="0.2">
      <c r="A7176" s="211">
        <v>89637</v>
      </c>
      <c r="B7176" s="208" t="s">
        <v>11588</v>
      </c>
      <c r="C7176" s="208" t="s">
        <v>281</v>
      </c>
      <c r="D7176" s="212" t="s">
        <v>7191</v>
      </c>
    </row>
    <row r="7177" spans="1:4" x14ac:dyDescent="0.2">
      <c r="A7177" s="206"/>
      <c r="B7177" s="208" t="s">
        <v>11589</v>
      </c>
      <c r="C7177" s="206"/>
    </row>
    <row r="7178" spans="1:4" x14ac:dyDescent="0.2">
      <c r="A7178" s="206"/>
      <c r="B7178" s="206"/>
      <c r="C7178" s="206"/>
    </row>
    <row r="7179" spans="1:4" x14ac:dyDescent="0.2">
      <c r="A7179" s="205" t="s">
        <v>7299</v>
      </c>
      <c r="B7179" s="206"/>
      <c r="C7179" s="206"/>
      <c r="D7179" s="207" t="s">
        <v>16256</v>
      </c>
    </row>
    <row r="7180" spans="1:4" x14ac:dyDescent="0.2">
      <c r="A7180" s="208" t="s">
        <v>7300</v>
      </c>
      <c r="B7180" s="206"/>
      <c r="C7180" s="208" t="s">
        <v>15391</v>
      </c>
    </row>
    <row r="7181" spans="1:4" x14ac:dyDescent="0.2">
      <c r="A7181" s="206"/>
      <c r="B7181" s="206"/>
      <c r="C7181" s="208" t="s">
        <v>15392</v>
      </c>
    </row>
    <row r="7182" spans="1:4" x14ac:dyDescent="0.2">
      <c r="A7182" s="208" t="s">
        <v>15393</v>
      </c>
      <c r="B7182" s="208" t="s">
        <v>15394</v>
      </c>
      <c r="C7182" s="206"/>
    </row>
    <row r="7183" spans="1:4" x14ac:dyDescent="0.2">
      <c r="A7183" s="208" t="s">
        <v>7301</v>
      </c>
      <c r="B7183" s="208" t="s">
        <v>7302</v>
      </c>
      <c r="C7183" s="206"/>
    </row>
    <row r="7184" spans="1:4" x14ac:dyDescent="0.2">
      <c r="A7184" s="208" t="s">
        <v>7303</v>
      </c>
      <c r="B7184" s="206"/>
      <c r="C7184" s="208" t="s">
        <v>7304</v>
      </c>
      <c r="D7184" s="207" t="s">
        <v>15395</v>
      </c>
    </row>
    <row r="7185" spans="1:4" x14ac:dyDescent="0.2">
      <c r="A7185" s="209" t="s">
        <v>40</v>
      </c>
      <c r="B7185" s="209" t="s">
        <v>7305</v>
      </c>
      <c r="C7185" s="209" t="s">
        <v>7306</v>
      </c>
      <c r="D7185" s="210" t="s">
        <v>7307</v>
      </c>
    </row>
    <row r="7186" spans="1:4" x14ac:dyDescent="0.2">
      <c r="A7186" s="208" t="s">
        <v>7476</v>
      </c>
      <c r="B7186" s="208" t="s">
        <v>7477</v>
      </c>
      <c r="C7186" s="206"/>
    </row>
    <row r="7187" spans="1:4" x14ac:dyDescent="0.2">
      <c r="A7187" s="211">
        <v>89641</v>
      </c>
      <c r="B7187" s="208" t="s">
        <v>11590</v>
      </c>
      <c r="C7187" s="208" t="s">
        <v>281</v>
      </c>
      <c r="D7187" s="212" t="s">
        <v>17105</v>
      </c>
    </row>
    <row r="7188" spans="1:4" x14ac:dyDescent="0.2">
      <c r="A7188" s="206"/>
      <c r="B7188" s="208" t="s">
        <v>11591</v>
      </c>
      <c r="C7188" s="206"/>
    </row>
    <row r="7189" spans="1:4" x14ac:dyDescent="0.2">
      <c r="A7189" s="211">
        <v>89645</v>
      </c>
      <c r="B7189" s="208" t="s">
        <v>11592</v>
      </c>
      <c r="C7189" s="208" t="s">
        <v>281</v>
      </c>
      <c r="D7189" s="212" t="s">
        <v>6350</v>
      </c>
    </row>
    <row r="7190" spans="1:4" x14ac:dyDescent="0.2">
      <c r="A7190" s="206"/>
      <c r="B7190" s="208" t="s">
        <v>11593</v>
      </c>
      <c r="C7190" s="206"/>
    </row>
    <row r="7191" spans="1:4" x14ac:dyDescent="0.2">
      <c r="A7191" s="206"/>
      <c r="B7191" s="208" t="s">
        <v>7973</v>
      </c>
      <c r="C7191" s="206"/>
    </row>
    <row r="7192" spans="1:4" x14ac:dyDescent="0.2">
      <c r="A7192" s="211">
        <v>89651</v>
      </c>
      <c r="B7192" s="208" t="s">
        <v>11594</v>
      </c>
      <c r="C7192" s="208" t="s">
        <v>281</v>
      </c>
      <c r="D7192" s="212" t="s">
        <v>5479</v>
      </c>
    </row>
    <row r="7193" spans="1:4" x14ac:dyDescent="0.2">
      <c r="A7193" s="206"/>
      <c r="B7193" s="208" t="s">
        <v>11145</v>
      </c>
      <c r="C7193" s="206"/>
    </row>
    <row r="7194" spans="1:4" x14ac:dyDescent="0.2">
      <c r="A7194" s="211">
        <v>89653</v>
      </c>
      <c r="B7194" s="208" t="s">
        <v>11595</v>
      </c>
      <c r="C7194" s="208" t="s">
        <v>281</v>
      </c>
      <c r="D7194" s="212" t="s">
        <v>7332</v>
      </c>
    </row>
    <row r="7195" spans="1:4" x14ac:dyDescent="0.2">
      <c r="A7195" s="206"/>
      <c r="B7195" s="208" t="s">
        <v>11596</v>
      </c>
      <c r="C7195" s="206"/>
    </row>
    <row r="7196" spans="1:4" x14ac:dyDescent="0.2">
      <c r="A7196" s="211">
        <v>89660</v>
      </c>
      <c r="B7196" s="208" t="s">
        <v>11597</v>
      </c>
      <c r="C7196" s="208" t="s">
        <v>281</v>
      </c>
      <c r="D7196" s="212" t="s">
        <v>5347</v>
      </c>
    </row>
    <row r="7197" spans="1:4" x14ac:dyDescent="0.2">
      <c r="A7197" s="206"/>
      <c r="B7197" s="208" t="s">
        <v>11596</v>
      </c>
      <c r="C7197" s="206"/>
    </row>
    <row r="7198" spans="1:4" x14ac:dyDescent="0.2">
      <c r="A7198" s="211">
        <v>89665</v>
      </c>
      <c r="B7198" s="208" t="s">
        <v>11491</v>
      </c>
      <c r="C7198" s="208" t="s">
        <v>281</v>
      </c>
      <c r="D7198" s="212" t="s">
        <v>11598</v>
      </c>
    </row>
    <row r="7199" spans="1:4" x14ac:dyDescent="0.2">
      <c r="A7199" s="206"/>
      <c r="B7199" s="208" t="s">
        <v>11599</v>
      </c>
      <c r="C7199" s="206"/>
    </row>
    <row r="7200" spans="1:4" x14ac:dyDescent="0.2">
      <c r="A7200" s="206"/>
      <c r="B7200" s="208" t="s">
        <v>11600</v>
      </c>
      <c r="C7200" s="206"/>
    </row>
    <row r="7201" spans="1:4" x14ac:dyDescent="0.2">
      <c r="A7201" s="211">
        <v>89667</v>
      </c>
      <c r="B7201" s="208" t="s">
        <v>11493</v>
      </c>
      <c r="C7201" s="208" t="s">
        <v>281</v>
      </c>
      <c r="D7201" s="212" t="s">
        <v>7260</v>
      </c>
    </row>
    <row r="7202" spans="1:4" x14ac:dyDescent="0.2">
      <c r="A7202" s="206"/>
      <c r="B7202" s="208" t="s">
        <v>11552</v>
      </c>
      <c r="C7202" s="206"/>
    </row>
    <row r="7203" spans="1:4" x14ac:dyDescent="0.2">
      <c r="A7203" s="206"/>
      <c r="B7203" s="208" t="s">
        <v>8519</v>
      </c>
      <c r="C7203" s="206"/>
    </row>
    <row r="7204" spans="1:4" x14ac:dyDescent="0.2">
      <c r="A7204" s="211">
        <v>89668</v>
      </c>
      <c r="B7204" s="208" t="s">
        <v>11601</v>
      </c>
      <c r="C7204" s="208" t="s">
        <v>281</v>
      </c>
      <c r="D7204" s="212" t="s">
        <v>20773</v>
      </c>
    </row>
    <row r="7205" spans="1:4" x14ac:dyDescent="0.2">
      <c r="A7205" s="206"/>
      <c r="B7205" s="208" t="s">
        <v>11602</v>
      </c>
      <c r="C7205" s="206"/>
    </row>
    <row r="7206" spans="1:4" x14ac:dyDescent="0.2">
      <c r="A7206" s="211">
        <v>89669</v>
      </c>
      <c r="B7206" s="208" t="s">
        <v>11499</v>
      </c>
      <c r="C7206" s="208" t="s">
        <v>281</v>
      </c>
      <c r="D7206" s="212" t="s">
        <v>5520</v>
      </c>
    </row>
    <row r="7207" spans="1:4" x14ac:dyDescent="0.2">
      <c r="A7207" s="206"/>
      <c r="B7207" s="208" t="s">
        <v>11603</v>
      </c>
      <c r="C7207" s="206"/>
    </row>
    <row r="7208" spans="1:4" x14ac:dyDescent="0.2">
      <c r="A7208" s="206"/>
      <c r="B7208" s="211">
        <v>2014</v>
      </c>
      <c r="C7208" s="206"/>
    </row>
    <row r="7209" spans="1:4" x14ac:dyDescent="0.2">
      <c r="A7209" s="211">
        <v>89671</v>
      </c>
      <c r="B7209" s="208" t="s">
        <v>11501</v>
      </c>
      <c r="C7209" s="208" t="s">
        <v>281</v>
      </c>
      <c r="D7209" s="212" t="s">
        <v>5727</v>
      </c>
    </row>
    <row r="7210" spans="1:4" x14ac:dyDescent="0.2">
      <c r="A7210" s="206"/>
      <c r="B7210" s="208" t="s">
        <v>11538</v>
      </c>
      <c r="C7210" s="206"/>
    </row>
    <row r="7211" spans="1:4" x14ac:dyDescent="0.2">
      <c r="A7211" s="206"/>
      <c r="B7211" s="208" t="s">
        <v>11539</v>
      </c>
      <c r="C7211" s="206"/>
    </row>
    <row r="7212" spans="1:4" x14ac:dyDescent="0.2">
      <c r="A7212" s="211">
        <v>89673</v>
      </c>
      <c r="B7212" s="208" t="s">
        <v>11502</v>
      </c>
      <c r="C7212" s="208" t="s">
        <v>281</v>
      </c>
      <c r="D7212" s="212" t="s">
        <v>7084</v>
      </c>
    </row>
    <row r="7213" spans="1:4" x14ac:dyDescent="0.2">
      <c r="A7213" s="206"/>
      <c r="B7213" s="208" t="s">
        <v>11604</v>
      </c>
      <c r="C7213" s="206"/>
    </row>
    <row r="7214" spans="1:4" x14ac:dyDescent="0.2">
      <c r="A7214" s="206"/>
      <c r="B7214" s="208" t="s">
        <v>11605</v>
      </c>
      <c r="C7214" s="206"/>
    </row>
    <row r="7215" spans="1:4" x14ac:dyDescent="0.2">
      <c r="A7215" s="206"/>
      <c r="B7215" s="206"/>
      <c r="C7215" s="206"/>
    </row>
    <row r="7216" spans="1:4" x14ac:dyDescent="0.2">
      <c r="A7216" s="205" t="s">
        <v>7299</v>
      </c>
      <c r="B7216" s="206"/>
      <c r="C7216" s="206"/>
      <c r="D7216" s="207" t="s">
        <v>16257</v>
      </c>
    </row>
    <row r="7217" spans="1:4" x14ac:dyDescent="0.2">
      <c r="A7217" s="208" t="s">
        <v>7300</v>
      </c>
      <c r="B7217" s="206"/>
      <c r="C7217" s="208" t="s">
        <v>15391</v>
      </c>
    </row>
    <row r="7218" spans="1:4" x14ac:dyDescent="0.2">
      <c r="A7218" s="206"/>
      <c r="B7218" s="206"/>
      <c r="C7218" s="208" t="s">
        <v>15392</v>
      </c>
    </row>
    <row r="7219" spans="1:4" x14ac:dyDescent="0.2">
      <c r="A7219" s="208" t="s">
        <v>15393</v>
      </c>
      <c r="B7219" s="208" t="s">
        <v>15394</v>
      </c>
      <c r="C7219" s="206"/>
    </row>
    <row r="7220" spans="1:4" x14ac:dyDescent="0.2">
      <c r="A7220" s="208" t="s">
        <v>7301</v>
      </c>
      <c r="B7220" s="208" t="s">
        <v>7302</v>
      </c>
      <c r="C7220" s="206"/>
    </row>
    <row r="7221" spans="1:4" x14ac:dyDescent="0.2">
      <c r="A7221" s="208" t="s">
        <v>7303</v>
      </c>
      <c r="B7221" s="206"/>
      <c r="C7221" s="208" t="s">
        <v>7304</v>
      </c>
      <c r="D7221" s="207" t="s">
        <v>15395</v>
      </c>
    </row>
    <row r="7222" spans="1:4" x14ac:dyDescent="0.2">
      <c r="A7222" s="209" t="s">
        <v>40</v>
      </c>
      <c r="B7222" s="209" t="s">
        <v>7305</v>
      </c>
      <c r="C7222" s="209" t="s">
        <v>7306</v>
      </c>
      <c r="D7222" s="210" t="s">
        <v>7307</v>
      </c>
    </row>
    <row r="7223" spans="1:4" x14ac:dyDescent="0.2">
      <c r="A7223" s="208" t="s">
        <v>7476</v>
      </c>
      <c r="B7223" s="208" t="s">
        <v>7477</v>
      </c>
      <c r="C7223" s="206"/>
    </row>
    <row r="7224" spans="1:4" x14ac:dyDescent="0.2">
      <c r="A7224" s="211">
        <v>89675</v>
      </c>
      <c r="B7224" s="208" t="s">
        <v>11506</v>
      </c>
      <c r="C7224" s="208" t="s">
        <v>281</v>
      </c>
      <c r="D7224" s="212" t="s">
        <v>20782</v>
      </c>
    </row>
    <row r="7225" spans="1:4" x14ac:dyDescent="0.2">
      <c r="A7225" s="206"/>
      <c r="B7225" s="208" t="s">
        <v>11538</v>
      </c>
      <c r="C7225" s="206"/>
    </row>
    <row r="7226" spans="1:4" x14ac:dyDescent="0.2">
      <c r="A7226" s="206"/>
      <c r="B7226" s="208" t="s">
        <v>11539</v>
      </c>
      <c r="C7226" s="206"/>
    </row>
    <row r="7227" spans="1:4" x14ac:dyDescent="0.2">
      <c r="A7227" s="211">
        <v>89677</v>
      </c>
      <c r="B7227" s="208" t="s">
        <v>11607</v>
      </c>
      <c r="C7227" s="208" t="s">
        <v>281</v>
      </c>
      <c r="D7227" s="212" t="s">
        <v>11608</v>
      </c>
    </row>
    <row r="7228" spans="1:4" x14ac:dyDescent="0.2">
      <c r="A7228" s="206"/>
      <c r="B7228" s="208" t="s">
        <v>11603</v>
      </c>
      <c r="C7228" s="206"/>
    </row>
    <row r="7229" spans="1:4" x14ac:dyDescent="0.2">
      <c r="A7229" s="206"/>
      <c r="B7229" s="211">
        <v>2014</v>
      </c>
      <c r="C7229" s="206"/>
    </row>
    <row r="7230" spans="1:4" x14ac:dyDescent="0.2">
      <c r="A7230" s="211">
        <v>89679</v>
      </c>
      <c r="B7230" s="208" t="s">
        <v>11609</v>
      </c>
      <c r="C7230" s="208" t="s">
        <v>281</v>
      </c>
      <c r="D7230" s="212" t="s">
        <v>20783</v>
      </c>
    </row>
    <row r="7231" spans="1:4" x14ac:dyDescent="0.2">
      <c r="A7231" s="206"/>
      <c r="B7231" s="208" t="s">
        <v>11538</v>
      </c>
      <c r="C7231" s="206"/>
    </row>
    <row r="7232" spans="1:4" x14ac:dyDescent="0.2">
      <c r="A7232" s="206"/>
      <c r="B7232" s="208" t="s">
        <v>11539</v>
      </c>
      <c r="C7232" s="206"/>
    </row>
    <row r="7233" spans="1:4" x14ac:dyDescent="0.2">
      <c r="A7233" s="211">
        <v>89681</v>
      </c>
      <c r="B7233" s="208" t="s">
        <v>11610</v>
      </c>
      <c r="C7233" s="208" t="s">
        <v>281</v>
      </c>
      <c r="D7233" s="212" t="s">
        <v>6069</v>
      </c>
    </row>
    <row r="7234" spans="1:4" x14ac:dyDescent="0.2">
      <c r="A7234" s="206"/>
      <c r="B7234" s="208" t="s">
        <v>11611</v>
      </c>
      <c r="C7234" s="206"/>
    </row>
    <row r="7235" spans="1:4" x14ac:dyDescent="0.2">
      <c r="A7235" s="206"/>
      <c r="B7235" s="208" t="s">
        <v>11612</v>
      </c>
      <c r="C7235" s="206"/>
    </row>
    <row r="7236" spans="1:4" x14ac:dyDescent="0.2">
      <c r="A7236" s="211">
        <v>89685</v>
      </c>
      <c r="B7236" s="208" t="s">
        <v>11516</v>
      </c>
      <c r="C7236" s="208" t="s">
        <v>281</v>
      </c>
      <c r="D7236" s="212" t="s">
        <v>14482</v>
      </c>
    </row>
    <row r="7237" spans="1:4" x14ac:dyDescent="0.2">
      <c r="A7237" s="206"/>
      <c r="B7237" s="208" t="s">
        <v>11614</v>
      </c>
      <c r="C7237" s="206"/>
    </row>
    <row r="7238" spans="1:4" x14ac:dyDescent="0.2">
      <c r="A7238" s="206"/>
      <c r="B7238" s="208" t="s">
        <v>11615</v>
      </c>
      <c r="C7238" s="206"/>
    </row>
    <row r="7239" spans="1:4" x14ac:dyDescent="0.2">
      <c r="A7239" s="211">
        <v>89687</v>
      </c>
      <c r="B7239" s="208" t="s">
        <v>11616</v>
      </c>
      <c r="C7239" s="208" t="s">
        <v>281</v>
      </c>
      <c r="D7239" s="212" t="s">
        <v>5807</v>
      </c>
    </row>
    <row r="7240" spans="1:4" x14ac:dyDescent="0.2">
      <c r="A7240" s="206"/>
      <c r="B7240" s="208" t="s">
        <v>11617</v>
      </c>
      <c r="C7240" s="206"/>
    </row>
    <row r="7241" spans="1:4" x14ac:dyDescent="0.2">
      <c r="A7241" s="211">
        <v>89690</v>
      </c>
      <c r="B7241" s="208" t="s">
        <v>11521</v>
      </c>
      <c r="C7241" s="208" t="s">
        <v>281</v>
      </c>
      <c r="D7241" s="212" t="s">
        <v>20784</v>
      </c>
    </row>
    <row r="7242" spans="1:4" x14ac:dyDescent="0.2">
      <c r="A7242" s="206"/>
      <c r="B7242" s="208" t="s">
        <v>11618</v>
      </c>
      <c r="C7242" s="206"/>
    </row>
    <row r="7243" spans="1:4" x14ac:dyDescent="0.2">
      <c r="A7243" s="206"/>
      <c r="B7243" s="208" t="s">
        <v>11619</v>
      </c>
      <c r="C7243" s="206"/>
    </row>
    <row r="7244" spans="1:4" x14ac:dyDescent="0.2">
      <c r="A7244" s="211">
        <v>89691</v>
      </c>
      <c r="B7244" s="208" t="s">
        <v>11620</v>
      </c>
      <c r="C7244" s="208" t="s">
        <v>281</v>
      </c>
      <c r="D7244" s="212" t="s">
        <v>11160</v>
      </c>
    </row>
    <row r="7245" spans="1:4" x14ac:dyDescent="0.2">
      <c r="A7245" s="206"/>
      <c r="B7245" s="208" t="s">
        <v>11145</v>
      </c>
      <c r="C7245" s="206"/>
    </row>
    <row r="7246" spans="1:4" x14ac:dyDescent="0.2">
      <c r="A7246" s="211">
        <v>89692</v>
      </c>
      <c r="B7246" s="208" t="s">
        <v>11524</v>
      </c>
      <c r="C7246" s="208" t="s">
        <v>281</v>
      </c>
      <c r="D7246" s="212" t="s">
        <v>12168</v>
      </c>
    </row>
    <row r="7247" spans="1:4" x14ac:dyDescent="0.2">
      <c r="A7247" s="206"/>
      <c r="B7247" s="208" t="s">
        <v>11621</v>
      </c>
      <c r="C7247" s="206"/>
    </row>
    <row r="7248" spans="1:4" x14ac:dyDescent="0.2">
      <c r="A7248" s="206"/>
      <c r="B7248" s="208" t="s">
        <v>11615</v>
      </c>
      <c r="C7248" s="206"/>
    </row>
    <row r="7249" spans="1:4" x14ac:dyDescent="0.2">
      <c r="A7249" s="211">
        <v>89693</v>
      </c>
      <c r="B7249" s="208" t="s">
        <v>11528</v>
      </c>
      <c r="C7249" s="208" t="s">
        <v>281</v>
      </c>
      <c r="D7249" s="212" t="s">
        <v>20785</v>
      </c>
    </row>
    <row r="7250" spans="1:4" x14ac:dyDescent="0.2">
      <c r="A7250" s="206"/>
      <c r="B7250" s="208" t="s">
        <v>11623</v>
      </c>
      <c r="C7250" s="206"/>
    </row>
    <row r="7251" spans="1:4" x14ac:dyDescent="0.2">
      <c r="A7251" s="211">
        <v>89696</v>
      </c>
      <c r="B7251" s="208" t="s">
        <v>11531</v>
      </c>
      <c r="C7251" s="208" t="s">
        <v>281</v>
      </c>
      <c r="D7251" s="212" t="s">
        <v>20786</v>
      </c>
    </row>
    <row r="7252" spans="1:4" x14ac:dyDescent="0.2">
      <c r="A7252" s="206"/>
      <c r="B7252" s="206"/>
      <c r="C7252" s="206"/>
    </row>
    <row r="7253" spans="1:4" x14ac:dyDescent="0.2">
      <c r="A7253" s="205" t="s">
        <v>7299</v>
      </c>
      <c r="B7253" s="206"/>
      <c r="C7253" s="206"/>
      <c r="D7253" s="207" t="s">
        <v>16258</v>
      </c>
    </row>
    <row r="7254" spans="1:4" x14ac:dyDescent="0.2">
      <c r="A7254" s="208" t="s">
        <v>7300</v>
      </c>
      <c r="B7254" s="206"/>
      <c r="C7254" s="208" t="s">
        <v>15391</v>
      </c>
    </row>
    <row r="7255" spans="1:4" x14ac:dyDescent="0.2">
      <c r="A7255" s="206"/>
      <c r="B7255" s="206"/>
      <c r="C7255" s="208" t="s">
        <v>15392</v>
      </c>
    </row>
    <row r="7256" spans="1:4" x14ac:dyDescent="0.2">
      <c r="A7256" s="208" t="s">
        <v>15393</v>
      </c>
      <c r="B7256" s="208" t="s">
        <v>15394</v>
      </c>
      <c r="C7256" s="206"/>
    </row>
    <row r="7257" spans="1:4" x14ac:dyDescent="0.2">
      <c r="A7257" s="208" t="s">
        <v>7301</v>
      </c>
      <c r="B7257" s="208" t="s">
        <v>7302</v>
      </c>
      <c r="C7257" s="206"/>
    </row>
    <row r="7258" spans="1:4" x14ac:dyDescent="0.2">
      <c r="A7258" s="208" t="s">
        <v>7303</v>
      </c>
      <c r="B7258" s="206"/>
      <c r="C7258" s="208" t="s">
        <v>7304</v>
      </c>
      <c r="D7258" s="207" t="s">
        <v>15395</v>
      </c>
    </row>
    <row r="7259" spans="1:4" x14ac:dyDescent="0.2">
      <c r="A7259" s="209" t="s">
        <v>40</v>
      </c>
      <c r="B7259" s="209" t="s">
        <v>7305</v>
      </c>
      <c r="C7259" s="209" t="s">
        <v>7306</v>
      </c>
      <c r="D7259" s="210" t="s">
        <v>7307</v>
      </c>
    </row>
    <row r="7260" spans="1:4" x14ac:dyDescent="0.2">
      <c r="A7260" s="208" t="s">
        <v>7476</v>
      </c>
      <c r="B7260" s="208" t="s">
        <v>7477</v>
      </c>
      <c r="C7260" s="206"/>
    </row>
    <row r="7261" spans="1:4" x14ac:dyDescent="0.2">
      <c r="A7261" s="206"/>
      <c r="B7261" s="208" t="s">
        <v>11624</v>
      </c>
      <c r="C7261" s="206"/>
    </row>
    <row r="7262" spans="1:4" x14ac:dyDescent="0.2">
      <c r="A7262" s="211">
        <v>89697</v>
      </c>
      <c r="B7262" s="208" t="s">
        <v>11625</v>
      </c>
      <c r="C7262" s="208" t="s">
        <v>281</v>
      </c>
      <c r="D7262" s="212" t="s">
        <v>6233</v>
      </c>
    </row>
    <row r="7263" spans="1:4" x14ac:dyDescent="0.2">
      <c r="A7263" s="206"/>
      <c r="B7263" s="208" t="s">
        <v>11145</v>
      </c>
      <c r="C7263" s="206"/>
    </row>
    <row r="7264" spans="1:4" x14ac:dyDescent="0.2">
      <c r="A7264" s="211">
        <v>89698</v>
      </c>
      <c r="B7264" s="208" t="s">
        <v>11626</v>
      </c>
      <c r="C7264" s="208" t="s">
        <v>281</v>
      </c>
      <c r="D7264" s="212" t="s">
        <v>20787</v>
      </c>
    </row>
    <row r="7265" spans="1:4" x14ac:dyDescent="0.2">
      <c r="A7265" s="206"/>
      <c r="B7265" s="208" t="s">
        <v>11618</v>
      </c>
      <c r="C7265" s="206"/>
    </row>
    <row r="7266" spans="1:4" x14ac:dyDescent="0.2">
      <c r="A7266" s="206"/>
      <c r="B7266" s="208" t="s">
        <v>11619</v>
      </c>
      <c r="C7266" s="206"/>
    </row>
    <row r="7267" spans="1:4" x14ac:dyDescent="0.2">
      <c r="A7267" s="211">
        <v>89699</v>
      </c>
      <c r="B7267" s="208" t="s">
        <v>11627</v>
      </c>
      <c r="C7267" s="208" t="s">
        <v>281</v>
      </c>
      <c r="D7267" s="212" t="s">
        <v>20788</v>
      </c>
    </row>
    <row r="7268" spans="1:4" x14ac:dyDescent="0.2">
      <c r="A7268" s="206"/>
      <c r="B7268" s="208" t="s">
        <v>11618</v>
      </c>
      <c r="C7268" s="206"/>
    </row>
    <row r="7269" spans="1:4" x14ac:dyDescent="0.2">
      <c r="A7269" s="206"/>
      <c r="B7269" s="208" t="s">
        <v>11619</v>
      </c>
      <c r="C7269" s="206"/>
    </row>
    <row r="7270" spans="1:4" x14ac:dyDescent="0.2">
      <c r="A7270" s="211">
        <v>89701</v>
      </c>
      <c r="B7270" s="208" t="s">
        <v>11628</v>
      </c>
      <c r="C7270" s="208" t="s">
        <v>281</v>
      </c>
      <c r="D7270" s="212" t="s">
        <v>20789</v>
      </c>
    </row>
    <row r="7271" spans="1:4" x14ac:dyDescent="0.2">
      <c r="A7271" s="206"/>
      <c r="B7271" s="208" t="s">
        <v>11623</v>
      </c>
      <c r="C7271" s="206"/>
    </row>
    <row r="7272" spans="1:4" x14ac:dyDescent="0.2">
      <c r="A7272" s="211">
        <v>89703</v>
      </c>
      <c r="B7272" s="208" t="s">
        <v>11629</v>
      </c>
      <c r="C7272" s="208" t="s">
        <v>281</v>
      </c>
      <c r="D7272" s="212" t="s">
        <v>6465</v>
      </c>
    </row>
    <row r="7273" spans="1:4" x14ac:dyDescent="0.2">
      <c r="A7273" s="206"/>
      <c r="B7273" s="208" t="s">
        <v>11630</v>
      </c>
      <c r="C7273" s="206"/>
    </row>
    <row r="7274" spans="1:4" x14ac:dyDescent="0.2">
      <c r="A7274" s="211">
        <v>89704</v>
      </c>
      <c r="B7274" s="208" t="s">
        <v>11631</v>
      </c>
      <c r="C7274" s="208" t="s">
        <v>281</v>
      </c>
      <c r="D7274" s="212" t="s">
        <v>20790</v>
      </c>
    </row>
    <row r="7275" spans="1:4" x14ac:dyDescent="0.2">
      <c r="A7275" s="206"/>
      <c r="B7275" s="208" t="s">
        <v>11623</v>
      </c>
      <c r="C7275" s="206"/>
    </row>
    <row r="7276" spans="1:4" x14ac:dyDescent="0.2">
      <c r="A7276" s="211">
        <v>89724</v>
      </c>
      <c r="B7276" s="208" t="s">
        <v>11632</v>
      </c>
      <c r="C7276" s="208" t="s">
        <v>281</v>
      </c>
      <c r="D7276" s="212" t="s">
        <v>11217</v>
      </c>
    </row>
    <row r="7277" spans="1:4" x14ac:dyDescent="0.2">
      <c r="A7277" s="206"/>
      <c r="B7277" s="208" t="s">
        <v>11633</v>
      </c>
      <c r="C7277" s="206"/>
    </row>
    <row r="7278" spans="1:4" x14ac:dyDescent="0.2">
      <c r="A7278" s="206"/>
      <c r="B7278" s="208" t="s">
        <v>11634</v>
      </c>
      <c r="C7278" s="206"/>
    </row>
    <row r="7279" spans="1:4" x14ac:dyDescent="0.2">
      <c r="A7279" s="211">
        <v>89726</v>
      </c>
      <c r="B7279" s="208" t="s">
        <v>11635</v>
      </c>
      <c r="C7279" s="208" t="s">
        <v>281</v>
      </c>
      <c r="D7279" s="212" t="s">
        <v>5785</v>
      </c>
    </row>
    <row r="7280" spans="1:4" x14ac:dyDescent="0.2">
      <c r="A7280" s="206"/>
      <c r="B7280" s="208" t="s">
        <v>11633</v>
      </c>
      <c r="C7280" s="206"/>
    </row>
    <row r="7281" spans="1:4" x14ac:dyDescent="0.2">
      <c r="A7281" s="206"/>
      <c r="B7281" s="208" t="s">
        <v>11634</v>
      </c>
      <c r="C7281" s="206"/>
    </row>
    <row r="7282" spans="1:4" x14ac:dyDescent="0.2">
      <c r="A7282" s="211">
        <v>89728</v>
      </c>
      <c r="B7282" s="208" t="s">
        <v>11636</v>
      </c>
      <c r="C7282" s="208" t="s">
        <v>281</v>
      </c>
      <c r="D7282" s="212" t="s">
        <v>5781</v>
      </c>
    </row>
    <row r="7283" spans="1:4" x14ac:dyDescent="0.2">
      <c r="A7283" s="206"/>
      <c r="B7283" s="208" t="s">
        <v>11637</v>
      </c>
      <c r="C7283" s="206"/>
    </row>
    <row r="7284" spans="1:4" x14ac:dyDescent="0.2">
      <c r="A7284" s="206"/>
      <c r="B7284" s="208" t="s">
        <v>11638</v>
      </c>
      <c r="C7284" s="206"/>
    </row>
    <row r="7285" spans="1:4" x14ac:dyDescent="0.2">
      <c r="A7285" s="211">
        <v>89730</v>
      </c>
      <c r="B7285" s="208" t="s">
        <v>11639</v>
      </c>
      <c r="C7285" s="208" t="s">
        <v>281</v>
      </c>
      <c r="D7285" s="212" t="s">
        <v>6113</v>
      </c>
    </row>
    <row r="7286" spans="1:4" x14ac:dyDescent="0.2">
      <c r="A7286" s="206"/>
      <c r="B7286" s="208" t="s">
        <v>11637</v>
      </c>
      <c r="C7286" s="206"/>
    </row>
    <row r="7287" spans="1:4" x14ac:dyDescent="0.2">
      <c r="A7287" s="206"/>
      <c r="B7287" s="208" t="s">
        <v>11638</v>
      </c>
      <c r="C7287" s="206"/>
    </row>
    <row r="7288" spans="1:4" x14ac:dyDescent="0.2">
      <c r="A7288" s="211">
        <v>89731</v>
      </c>
      <c r="B7288" s="208" t="s">
        <v>11640</v>
      </c>
      <c r="C7288" s="208" t="s">
        <v>281</v>
      </c>
      <c r="D7288" s="212" t="s">
        <v>6051</v>
      </c>
    </row>
    <row r="7289" spans="1:4" x14ac:dyDescent="0.2">
      <c r="A7289" s="206"/>
      <c r="B7289" s="206"/>
      <c r="C7289" s="206"/>
    </row>
    <row r="7290" spans="1:4" x14ac:dyDescent="0.2">
      <c r="A7290" s="205" t="s">
        <v>7299</v>
      </c>
      <c r="B7290" s="206"/>
      <c r="C7290" s="206"/>
      <c r="D7290" s="207" t="s">
        <v>16259</v>
      </c>
    </row>
    <row r="7291" spans="1:4" x14ac:dyDescent="0.2">
      <c r="A7291" s="208" t="s">
        <v>7300</v>
      </c>
      <c r="B7291" s="206"/>
      <c r="C7291" s="208" t="s">
        <v>15391</v>
      </c>
    </row>
    <row r="7292" spans="1:4" x14ac:dyDescent="0.2">
      <c r="A7292" s="206"/>
      <c r="B7292" s="206"/>
      <c r="C7292" s="208" t="s">
        <v>15392</v>
      </c>
    </row>
    <row r="7293" spans="1:4" x14ac:dyDescent="0.2">
      <c r="A7293" s="208" t="s">
        <v>15393</v>
      </c>
      <c r="B7293" s="208" t="s">
        <v>15394</v>
      </c>
      <c r="C7293" s="206"/>
    </row>
    <row r="7294" spans="1:4" x14ac:dyDescent="0.2">
      <c r="A7294" s="208" t="s">
        <v>7301</v>
      </c>
      <c r="B7294" s="208" t="s">
        <v>7302</v>
      </c>
      <c r="C7294" s="206"/>
    </row>
    <row r="7295" spans="1:4" x14ac:dyDescent="0.2">
      <c r="A7295" s="208" t="s">
        <v>7303</v>
      </c>
      <c r="B7295" s="206"/>
      <c r="C7295" s="208" t="s">
        <v>7304</v>
      </c>
      <c r="D7295" s="207" t="s">
        <v>15395</v>
      </c>
    </row>
    <row r="7296" spans="1:4" x14ac:dyDescent="0.2">
      <c r="A7296" s="209" t="s">
        <v>40</v>
      </c>
      <c r="B7296" s="209" t="s">
        <v>7305</v>
      </c>
      <c r="C7296" s="209" t="s">
        <v>7306</v>
      </c>
      <c r="D7296" s="210" t="s">
        <v>7307</v>
      </c>
    </row>
    <row r="7297" spans="1:4" x14ac:dyDescent="0.2">
      <c r="A7297" s="208" t="s">
        <v>7476</v>
      </c>
      <c r="B7297" s="208" t="s">
        <v>7477</v>
      </c>
      <c r="C7297" s="206"/>
    </row>
    <row r="7298" spans="1:4" x14ac:dyDescent="0.2">
      <c r="A7298" s="206"/>
      <c r="B7298" s="208" t="s">
        <v>11641</v>
      </c>
      <c r="C7298" s="206"/>
    </row>
    <row r="7299" spans="1:4" x14ac:dyDescent="0.2">
      <c r="A7299" s="206"/>
      <c r="B7299" s="208" t="s">
        <v>11642</v>
      </c>
      <c r="C7299" s="206"/>
    </row>
    <row r="7300" spans="1:4" x14ac:dyDescent="0.2">
      <c r="A7300" s="211">
        <v>89732</v>
      </c>
      <c r="B7300" s="208" t="s">
        <v>11643</v>
      </c>
      <c r="C7300" s="208" t="s">
        <v>281</v>
      </c>
      <c r="D7300" s="212" t="s">
        <v>5763</v>
      </c>
    </row>
    <row r="7301" spans="1:4" x14ac:dyDescent="0.2">
      <c r="A7301" s="206"/>
      <c r="B7301" s="208" t="s">
        <v>11641</v>
      </c>
      <c r="C7301" s="206"/>
    </row>
    <row r="7302" spans="1:4" x14ac:dyDescent="0.2">
      <c r="A7302" s="206"/>
      <c r="B7302" s="208" t="s">
        <v>11642</v>
      </c>
      <c r="C7302" s="206"/>
    </row>
    <row r="7303" spans="1:4" x14ac:dyDescent="0.2">
      <c r="A7303" s="211">
        <v>89733</v>
      </c>
      <c r="B7303" s="208" t="s">
        <v>11644</v>
      </c>
      <c r="C7303" s="208" t="s">
        <v>281</v>
      </c>
      <c r="D7303" s="212" t="s">
        <v>6055</v>
      </c>
    </row>
    <row r="7304" spans="1:4" x14ac:dyDescent="0.2">
      <c r="A7304" s="206"/>
      <c r="B7304" s="208" t="s">
        <v>11645</v>
      </c>
      <c r="C7304" s="206"/>
    </row>
    <row r="7305" spans="1:4" x14ac:dyDescent="0.2">
      <c r="A7305" s="206"/>
      <c r="B7305" s="208" t="s">
        <v>11646</v>
      </c>
      <c r="C7305" s="206"/>
    </row>
    <row r="7306" spans="1:4" x14ac:dyDescent="0.2">
      <c r="A7306" s="211">
        <v>89735</v>
      </c>
      <c r="B7306" s="208" t="s">
        <v>11647</v>
      </c>
      <c r="C7306" s="208" t="s">
        <v>281</v>
      </c>
      <c r="D7306" s="212" t="s">
        <v>16797</v>
      </c>
    </row>
    <row r="7307" spans="1:4" x14ac:dyDescent="0.2">
      <c r="A7307" s="206"/>
      <c r="B7307" s="208" t="s">
        <v>11645</v>
      </c>
      <c r="C7307" s="206"/>
    </row>
    <row r="7308" spans="1:4" x14ac:dyDescent="0.2">
      <c r="A7308" s="206"/>
      <c r="B7308" s="208" t="s">
        <v>11646</v>
      </c>
      <c r="C7308" s="206"/>
    </row>
    <row r="7309" spans="1:4" x14ac:dyDescent="0.2">
      <c r="A7309" s="211">
        <v>89737</v>
      </c>
      <c r="B7309" s="208" t="s">
        <v>11648</v>
      </c>
      <c r="C7309" s="208" t="s">
        <v>281</v>
      </c>
      <c r="D7309" s="212" t="s">
        <v>6356</v>
      </c>
    </row>
    <row r="7310" spans="1:4" x14ac:dyDescent="0.2">
      <c r="A7310" s="206"/>
      <c r="B7310" s="208" t="s">
        <v>11641</v>
      </c>
      <c r="C7310" s="206"/>
    </row>
    <row r="7311" spans="1:4" x14ac:dyDescent="0.2">
      <c r="A7311" s="206"/>
      <c r="B7311" s="208" t="s">
        <v>11642</v>
      </c>
      <c r="C7311" s="206"/>
    </row>
    <row r="7312" spans="1:4" x14ac:dyDescent="0.2">
      <c r="A7312" s="211">
        <v>89739</v>
      </c>
      <c r="B7312" s="208" t="s">
        <v>11649</v>
      </c>
      <c r="C7312" s="208" t="s">
        <v>281</v>
      </c>
      <c r="D7312" s="212" t="s">
        <v>6866</v>
      </c>
    </row>
    <row r="7313" spans="1:4" x14ac:dyDescent="0.2">
      <c r="A7313" s="206"/>
      <c r="B7313" s="208" t="s">
        <v>11641</v>
      </c>
      <c r="C7313" s="206"/>
    </row>
    <row r="7314" spans="1:4" x14ac:dyDescent="0.2">
      <c r="A7314" s="206"/>
      <c r="B7314" s="208" t="s">
        <v>11642</v>
      </c>
      <c r="C7314" s="206"/>
    </row>
    <row r="7315" spans="1:4" x14ac:dyDescent="0.2">
      <c r="A7315" s="211">
        <v>89742</v>
      </c>
      <c r="B7315" s="208" t="s">
        <v>11650</v>
      </c>
      <c r="C7315" s="208" t="s">
        <v>281</v>
      </c>
      <c r="D7315" s="212" t="s">
        <v>5789</v>
      </c>
    </row>
    <row r="7316" spans="1:4" x14ac:dyDescent="0.2">
      <c r="A7316" s="206"/>
      <c r="B7316" s="208" t="s">
        <v>11645</v>
      </c>
      <c r="C7316" s="206"/>
    </row>
    <row r="7317" spans="1:4" x14ac:dyDescent="0.2">
      <c r="A7317" s="206"/>
      <c r="B7317" s="208" t="s">
        <v>11646</v>
      </c>
      <c r="C7317" s="206"/>
    </row>
    <row r="7318" spans="1:4" x14ac:dyDescent="0.2">
      <c r="A7318" s="211">
        <v>89743</v>
      </c>
      <c r="B7318" s="208" t="s">
        <v>11651</v>
      </c>
      <c r="C7318" s="208" t="s">
        <v>281</v>
      </c>
      <c r="D7318" s="212" t="s">
        <v>20791</v>
      </c>
    </row>
    <row r="7319" spans="1:4" x14ac:dyDescent="0.2">
      <c r="A7319" s="206"/>
      <c r="B7319" s="208" t="s">
        <v>11645</v>
      </c>
      <c r="C7319" s="206"/>
    </row>
    <row r="7320" spans="1:4" x14ac:dyDescent="0.2">
      <c r="A7320" s="206"/>
      <c r="B7320" s="208" t="s">
        <v>11646</v>
      </c>
      <c r="C7320" s="206"/>
    </row>
    <row r="7321" spans="1:4" x14ac:dyDescent="0.2">
      <c r="A7321" s="211">
        <v>89744</v>
      </c>
      <c r="B7321" s="208" t="s">
        <v>11652</v>
      </c>
      <c r="C7321" s="208" t="s">
        <v>281</v>
      </c>
      <c r="D7321" s="212" t="s">
        <v>20792</v>
      </c>
    </row>
    <row r="7322" spans="1:4" x14ac:dyDescent="0.2">
      <c r="A7322" s="206"/>
      <c r="B7322" s="208" t="s">
        <v>11654</v>
      </c>
      <c r="C7322" s="206"/>
    </row>
    <row r="7323" spans="1:4" x14ac:dyDescent="0.2">
      <c r="A7323" s="206"/>
      <c r="B7323" s="208" t="s">
        <v>11642</v>
      </c>
      <c r="C7323" s="206"/>
    </row>
    <row r="7324" spans="1:4" x14ac:dyDescent="0.2">
      <c r="A7324" s="211">
        <v>89746</v>
      </c>
      <c r="B7324" s="208" t="s">
        <v>11655</v>
      </c>
      <c r="C7324" s="208" t="s">
        <v>281</v>
      </c>
      <c r="D7324" s="212" t="s">
        <v>5886</v>
      </c>
    </row>
    <row r="7325" spans="1:4" x14ac:dyDescent="0.2">
      <c r="A7325" s="206"/>
      <c r="B7325" s="208" t="s">
        <v>11654</v>
      </c>
      <c r="C7325" s="206"/>
    </row>
    <row r="7326" spans="1:4" x14ac:dyDescent="0.2">
      <c r="A7326" s="206"/>
      <c r="B7326" s="206"/>
      <c r="C7326" s="206"/>
    </row>
    <row r="7327" spans="1:4" x14ac:dyDescent="0.2">
      <c r="A7327" s="205" t="s">
        <v>7299</v>
      </c>
      <c r="B7327" s="206"/>
      <c r="C7327" s="206"/>
      <c r="D7327" s="207" t="s">
        <v>16260</v>
      </c>
    </row>
    <row r="7328" spans="1:4" x14ac:dyDescent="0.2">
      <c r="A7328" s="208" t="s">
        <v>7300</v>
      </c>
      <c r="B7328" s="206"/>
      <c r="C7328" s="208" t="s">
        <v>15391</v>
      </c>
    </row>
    <row r="7329" spans="1:4" x14ac:dyDescent="0.2">
      <c r="A7329" s="206"/>
      <c r="B7329" s="206"/>
      <c r="C7329" s="208" t="s">
        <v>15392</v>
      </c>
    </row>
    <row r="7330" spans="1:4" x14ac:dyDescent="0.2">
      <c r="A7330" s="208" t="s">
        <v>15393</v>
      </c>
      <c r="B7330" s="208" t="s">
        <v>15394</v>
      </c>
      <c r="C7330" s="206"/>
    </row>
    <row r="7331" spans="1:4" x14ac:dyDescent="0.2">
      <c r="A7331" s="208" t="s">
        <v>7301</v>
      </c>
      <c r="B7331" s="208" t="s">
        <v>7302</v>
      </c>
      <c r="C7331" s="206"/>
    </row>
    <row r="7332" spans="1:4" x14ac:dyDescent="0.2">
      <c r="A7332" s="208" t="s">
        <v>7303</v>
      </c>
      <c r="B7332" s="206"/>
      <c r="C7332" s="208" t="s">
        <v>7304</v>
      </c>
      <c r="D7332" s="207" t="s">
        <v>15395</v>
      </c>
    </row>
    <row r="7333" spans="1:4" x14ac:dyDescent="0.2">
      <c r="A7333" s="209" t="s">
        <v>40</v>
      </c>
      <c r="B7333" s="209" t="s">
        <v>7305</v>
      </c>
      <c r="C7333" s="209" t="s">
        <v>7306</v>
      </c>
      <c r="D7333" s="210" t="s">
        <v>7307</v>
      </c>
    </row>
    <row r="7334" spans="1:4" x14ac:dyDescent="0.2">
      <c r="A7334" s="208" t="s">
        <v>7476</v>
      </c>
      <c r="B7334" s="208" t="s">
        <v>7477</v>
      </c>
      <c r="C7334" s="206"/>
    </row>
    <row r="7335" spans="1:4" x14ac:dyDescent="0.2">
      <c r="A7335" s="206"/>
      <c r="B7335" s="208" t="s">
        <v>11642</v>
      </c>
      <c r="C7335" s="206"/>
    </row>
    <row r="7336" spans="1:4" x14ac:dyDescent="0.2">
      <c r="A7336" s="211">
        <v>89748</v>
      </c>
      <c r="B7336" s="208" t="s">
        <v>11657</v>
      </c>
      <c r="C7336" s="208" t="s">
        <v>281</v>
      </c>
      <c r="D7336" s="212" t="s">
        <v>20793</v>
      </c>
    </row>
    <row r="7337" spans="1:4" x14ac:dyDescent="0.2">
      <c r="A7337" s="206"/>
      <c r="B7337" s="208" t="s">
        <v>11658</v>
      </c>
      <c r="C7337" s="206"/>
    </row>
    <row r="7338" spans="1:4" x14ac:dyDescent="0.2">
      <c r="A7338" s="206"/>
      <c r="B7338" s="208" t="s">
        <v>11659</v>
      </c>
      <c r="C7338" s="206"/>
    </row>
    <row r="7339" spans="1:4" x14ac:dyDescent="0.2">
      <c r="A7339" s="211">
        <v>89750</v>
      </c>
      <c r="B7339" s="208" t="s">
        <v>11660</v>
      </c>
      <c r="C7339" s="208" t="s">
        <v>281</v>
      </c>
      <c r="D7339" s="212" t="s">
        <v>20794</v>
      </c>
    </row>
    <row r="7340" spans="1:4" x14ac:dyDescent="0.2">
      <c r="A7340" s="206"/>
      <c r="B7340" s="208" t="s">
        <v>11658</v>
      </c>
      <c r="C7340" s="206"/>
    </row>
    <row r="7341" spans="1:4" x14ac:dyDescent="0.2">
      <c r="A7341" s="206"/>
      <c r="B7341" s="208" t="s">
        <v>11659</v>
      </c>
      <c r="C7341" s="206"/>
    </row>
    <row r="7342" spans="1:4" x14ac:dyDescent="0.2">
      <c r="A7342" s="211">
        <v>89752</v>
      </c>
      <c r="B7342" s="208" t="s">
        <v>11662</v>
      </c>
      <c r="C7342" s="208" t="s">
        <v>281</v>
      </c>
      <c r="D7342" s="212" t="s">
        <v>8535</v>
      </c>
    </row>
    <row r="7343" spans="1:4" x14ac:dyDescent="0.2">
      <c r="A7343" s="206"/>
      <c r="B7343" s="208" t="s">
        <v>11663</v>
      </c>
      <c r="C7343" s="206"/>
    </row>
    <row r="7344" spans="1:4" x14ac:dyDescent="0.2">
      <c r="A7344" s="206"/>
      <c r="B7344" s="208" t="s">
        <v>11664</v>
      </c>
      <c r="C7344" s="206"/>
    </row>
    <row r="7345" spans="1:4" x14ac:dyDescent="0.2">
      <c r="A7345" s="211">
        <v>89753</v>
      </c>
      <c r="B7345" s="208" t="s">
        <v>11665</v>
      </c>
      <c r="C7345" s="208" t="s">
        <v>281</v>
      </c>
      <c r="D7345" s="212" t="s">
        <v>5330</v>
      </c>
    </row>
    <row r="7346" spans="1:4" x14ac:dyDescent="0.2">
      <c r="A7346" s="206"/>
      <c r="B7346" s="208" t="s">
        <v>11666</v>
      </c>
      <c r="C7346" s="206"/>
    </row>
    <row r="7347" spans="1:4" x14ac:dyDescent="0.2">
      <c r="A7347" s="206"/>
      <c r="B7347" s="208" t="s">
        <v>11667</v>
      </c>
      <c r="C7347" s="206"/>
    </row>
    <row r="7348" spans="1:4" x14ac:dyDescent="0.2">
      <c r="A7348" s="211">
        <v>89754</v>
      </c>
      <c r="B7348" s="208" t="s">
        <v>11668</v>
      </c>
      <c r="C7348" s="208" t="s">
        <v>281</v>
      </c>
      <c r="D7348" s="212" t="s">
        <v>5768</v>
      </c>
    </row>
    <row r="7349" spans="1:4" x14ac:dyDescent="0.2">
      <c r="A7349" s="206"/>
      <c r="B7349" s="208" t="s">
        <v>11669</v>
      </c>
      <c r="C7349" s="206"/>
    </row>
    <row r="7350" spans="1:4" x14ac:dyDescent="0.2">
      <c r="A7350" s="206"/>
      <c r="B7350" s="208" t="s">
        <v>11670</v>
      </c>
      <c r="C7350" s="206"/>
    </row>
    <row r="7351" spans="1:4" x14ac:dyDescent="0.2">
      <c r="A7351" s="211">
        <v>89774</v>
      </c>
      <c r="B7351" s="208" t="s">
        <v>11671</v>
      </c>
      <c r="C7351" s="208" t="s">
        <v>281</v>
      </c>
      <c r="D7351" s="212" t="s">
        <v>20795</v>
      </c>
    </row>
    <row r="7352" spans="1:4" x14ac:dyDescent="0.2">
      <c r="A7352" s="206"/>
      <c r="B7352" s="208" t="s">
        <v>11666</v>
      </c>
      <c r="C7352" s="206"/>
    </row>
    <row r="7353" spans="1:4" x14ac:dyDescent="0.2">
      <c r="A7353" s="206"/>
      <c r="B7353" s="208" t="s">
        <v>11667</v>
      </c>
      <c r="C7353" s="206"/>
    </row>
    <row r="7354" spans="1:4" x14ac:dyDescent="0.2">
      <c r="A7354" s="211">
        <v>89776</v>
      </c>
      <c r="B7354" s="208" t="s">
        <v>11673</v>
      </c>
      <c r="C7354" s="208" t="s">
        <v>281</v>
      </c>
      <c r="D7354" s="212" t="s">
        <v>6075</v>
      </c>
    </row>
    <row r="7355" spans="1:4" x14ac:dyDescent="0.2">
      <c r="A7355" s="206"/>
      <c r="B7355" s="208" t="s">
        <v>11669</v>
      </c>
      <c r="C7355" s="206"/>
    </row>
    <row r="7356" spans="1:4" x14ac:dyDescent="0.2">
      <c r="A7356" s="206"/>
      <c r="B7356" s="208" t="s">
        <v>11670</v>
      </c>
      <c r="C7356" s="206"/>
    </row>
    <row r="7357" spans="1:4" x14ac:dyDescent="0.2">
      <c r="A7357" s="211">
        <v>89778</v>
      </c>
      <c r="B7357" s="208" t="s">
        <v>11674</v>
      </c>
      <c r="C7357" s="208" t="s">
        <v>281</v>
      </c>
      <c r="D7357" s="212" t="s">
        <v>6142</v>
      </c>
    </row>
    <row r="7358" spans="1:4" x14ac:dyDescent="0.2">
      <c r="A7358" s="206"/>
      <c r="B7358" s="208" t="s">
        <v>11675</v>
      </c>
      <c r="C7358" s="206"/>
    </row>
    <row r="7359" spans="1:4" x14ac:dyDescent="0.2">
      <c r="A7359" s="206"/>
      <c r="B7359" s="208" t="s">
        <v>11676</v>
      </c>
      <c r="C7359" s="206"/>
    </row>
    <row r="7360" spans="1:4" x14ac:dyDescent="0.2">
      <c r="A7360" s="211">
        <v>89779</v>
      </c>
      <c r="B7360" s="208" t="s">
        <v>11677</v>
      </c>
      <c r="C7360" s="208" t="s">
        <v>281</v>
      </c>
      <c r="D7360" s="212" t="s">
        <v>20796</v>
      </c>
    </row>
    <row r="7361" spans="1:4" x14ac:dyDescent="0.2">
      <c r="A7361" s="206"/>
      <c r="B7361" s="208" t="s">
        <v>11641</v>
      </c>
      <c r="C7361" s="206"/>
    </row>
    <row r="7362" spans="1:4" x14ac:dyDescent="0.2">
      <c r="A7362" s="206"/>
      <c r="B7362" s="208" t="s">
        <v>11642</v>
      </c>
      <c r="C7362" s="206"/>
    </row>
    <row r="7363" spans="1:4" x14ac:dyDescent="0.2">
      <c r="A7363" s="206"/>
      <c r="B7363" s="206"/>
      <c r="C7363" s="206"/>
    </row>
    <row r="7364" spans="1:4" x14ac:dyDescent="0.2">
      <c r="A7364" s="205" t="s">
        <v>7299</v>
      </c>
      <c r="B7364" s="206"/>
      <c r="C7364" s="206"/>
      <c r="D7364" s="207" t="s">
        <v>16261</v>
      </c>
    </row>
    <row r="7365" spans="1:4" x14ac:dyDescent="0.2">
      <c r="A7365" s="208" t="s">
        <v>7300</v>
      </c>
      <c r="B7365" s="206"/>
      <c r="C7365" s="208" t="s">
        <v>15391</v>
      </c>
    </row>
    <row r="7366" spans="1:4" x14ac:dyDescent="0.2">
      <c r="A7366" s="206"/>
      <c r="B7366" s="206"/>
      <c r="C7366" s="208" t="s">
        <v>15392</v>
      </c>
    </row>
    <row r="7367" spans="1:4" x14ac:dyDescent="0.2">
      <c r="A7367" s="208" t="s">
        <v>15393</v>
      </c>
      <c r="B7367" s="208" t="s">
        <v>15394</v>
      </c>
      <c r="C7367" s="206"/>
    </row>
    <row r="7368" spans="1:4" x14ac:dyDescent="0.2">
      <c r="A7368" s="208" t="s">
        <v>7301</v>
      </c>
      <c r="B7368" s="208" t="s">
        <v>7302</v>
      </c>
      <c r="C7368" s="206"/>
    </row>
    <row r="7369" spans="1:4" x14ac:dyDescent="0.2">
      <c r="A7369" s="208" t="s">
        <v>7303</v>
      </c>
      <c r="B7369" s="206"/>
      <c r="C7369" s="208" t="s">
        <v>7304</v>
      </c>
      <c r="D7369" s="207" t="s">
        <v>15395</v>
      </c>
    </row>
    <row r="7370" spans="1:4" x14ac:dyDescent="0.2">
      <c r="A7370" s="209" t="s">
        <v>40</v>
      </c>
      <c r="B7370" s="209" t="s">
        <v>7305</v>
      </c>
      <c r="C7370" s="209" t="s">
        <v>7306</v>
      </c>
      <c r="D7370" s="210" t="s">
        <v>7307</v>
      </c>
    </row>
    <row r="7371" spans="1:4" x14ac:dyDescent="0.2">
      <c r="A7371" s="208" t="s">
        <v>7476</v>
      </c>
      <c r="B7371" s="208" t="s">
        <v>7477</v>
      </c>
      <c r="C7371" s="206"/>
    </row>
    <row r="7372" spans="1:4" x14ac:dyDescent="0.2">
      <c r="A7372" s="211">
        <v>89782</v>
      </c>
      <c r="B7372" s="208" t="s">
        <v>11679</v>
      </c>
      <c r="C7372" s="208" t="s">
        <v>281</v>
      </c>
      <c r="D7372" s="212" t="s">
        <v>7729</v>
      </c>
    </row>
    <row r="7373" spans="1:4" x14ac:dyDescent="0.2">
      <c r="A7373" s="206"/>
      <c r="B7373" s="208" t="s">
        <v>11681</v>
      </c>
      <c r="C7373" s="206"/>
    </row>
    <row r="7374" spans="1:4" x14ac:dyDescent="0.2">
      <c r="A7374" s="206"/>
      <c r="B7374" s="208" t="s">
        <v>11422</v>
      </c>
      <c r="C7374" s="206"/>
    </row>
    <row r="7375" spans="1:4" x14ac:dyDescent="0.2">
      <c r="A7375" s="211">
        <v>89783</v>
      </c>
      <c r="B7375" s="208" t="s">
        <v>11682</v>
      </c>
      <c r="C7375" s="208" t="s">
        <v>281</v>
      </c>
      <c r="D7375" s="212" t="s">
        <v>6149</v>
      </c>
    </row>
    <row r="7376" spans="1:4" x14ac:dyDescent="0.2">
      <c r="A7376" s="206"/>
      <c r="B7376" s="208" t="s">
        <v>11683</v>
      </c>
      <c r="C7376" s="206"/>
    </row>
    <row r="7377" spans="1:4" x14ac:dyDescent="0.2">
      <c r="A7377" s="206"/>
      <c r="B7377" s="208" t="s">
        <v>11684</v>
      </c>
      <c r="C7377" s="206"/>
    </row>
    <row r="7378" spans="1:4" x14ac:dyDescent="0.2">
      <c r="A7378" s="211">
        <v>89784</v>
      </c>
      <c r="B7378" s="208" t="s">
        <v>11685</v>
      </c>
      <c r="C7378" s="208" t="s">
        <v>281</v>
      </c>
      <c r="D7378" s="212" t="s">
        <v>5271</v>
      </c>
    </row>
    <row r="7379" spans="1:4" x14ac:dyDescent="0.2">
      <c r="A7379" s="206"/>
      <c r="B7379" s="208" t="s">
        <v>11681</v>
      </c>
      <c r="C7379" s="206"/>
    </row>
    <row r="7380" spans="1:4" x14ac:dyDescent="0.2">
      <c r="A7380" s="206"/>
      <c r="B7380" s="208" t="s">
        <v>11686</v>
      </c>
      <c r="C7380" s="206"/>
    </row>
    <row r="7381" spans="1:4" x14ac:dyDescent="0.2">
      <c r="A7381" s="211">
        <v>89785</v>
      </c>
      <c r="B7381" s="208" t="s">
        <v>11687</v>
      </c>
      <c r="C7381" s="208" t="s">
        <v>281</v>
      </c>
      <c r="D7381" s="212" t="s">
        <v>20797</v>
      </c>
    </row>
    <row r="7382" spans="1:4" x14ac:dyDescent="0.2">
      <c r="A7382" s="206"/>
      <c r="B7382" s="208" t="s">
        <v>11688</v>
      </c>
      <c r="C7382" s="206"/>
    </row>
    <row r="7383" spans="1:4" x14ac:dyDescent="0.2">
      <c r="A7383" s="206"/>
      <c r="B7383" s="208" t="s">
        <v>11689</v>
      </c>
      <c r="C7383" s="206"/>
    </row>
    <row r="7384" spans="1:4" x14ac:dyDescent="0.2">
      <c r="A7384" s="211">
        <v>89786</v>
      </c>
      <c r="B7384" s="208" t="s">
        <v>11690</v>
      </c>
      <c r="C7384" s="208" t="s">
        <v>281</v>
      </c>
      <c r="D7384" s="212" t="s">
        <v>6984</v>
      </c>
    </row>
    <row r="7385" spans="1:4" x14ac:dyDescent="0.2">
      <c r="A7385" s="206"/>
      <c r="B7385" s="208" t="s">
        <v>11681</v>
      </c>
      <c r="C7385" s="206"/>
    </row>
    <row r="7386" spans="1:4" x14ac:dyDescent="0.2">
      <c r="A7386" s="206"/>
      <c r="B7386" s="208" t="s">
        <v>11686</v>
      </c>
      <c r="C7386" s="206"/>
    </row>
    <row r="7387" spans="1:4" x14ac:dyDescent="0.2">
      <c r="A7387" s="211">
        <v>89795</v>
      </c>
      <c r="B7387" s="208" t="s">
        <v>11691</v>
      </c>
      <c r="C7387" s="208" t="s">
        <v>281</v>
      </c>
      <c r="D7387" s="212" t="s">
        <v>20196</v>
      </c>
    </row>
    <row r="7388" spans="1:4" x14ac:dyDescent="0.2">
      <c r="A7388" s="206"/>
      <c r="B7388" s="208" t="s">
        <v>11688</v>
      </c>
      <c r="C7388" s="206"/>
    </row>
    <row r="7389" spans="1:4" x14ac:dyDescent="0.2">
      <c r="A7389" s="206"/>
      <c r="B7389" s="208" t="s">
        <v>11689</v>
      </c>
      <c r="C7389" s="206"/>
    </row>
    <row r="7390" spans="1:4" x14ac:dyDescent="0.2">
      <c r="A7390" s="211">
        <v>89796</v>
      </c>
      <c r="B7390" s="208" t="s">
        <v>11692</v>
      </c>
      <c r="C7390" s="208" t="s">
        <v>281</v>
      </c>
      <c r="D7390" s="212" t="s">
        <v>20798</v>
      </c>
    </row>
    <row r="7391" spans="1:4" x14ac:dyDescent="0.2">
      <c r="A7391" s="206"/>
      <c r="B7391" s="208" t="s">
        <v>11693</v>
      </c>
      <c r="C7391" s="206"/>
    </row>
    <row r="7392" spans="1:4" x14ac:dyDescent="0.2">
      <c r="A7392" s="206"/>
      <c r="B7392" s="208" t="s">
        <v>11694</v>
      </c>
      <c r="C7392" s="206"/>
    </row>
    <row r="7393" spans="1:4" x14ac:dyDescent="0.2">
      <c r="A7393" s="211">
        <v>89797</v>
      </c>
      <c r="B7393" s="208" t="s">
        <v>11695</v>
      </c>
      <c r="C7393" s="208" t="s">
        <v>281</v>
      </c>
      <c r="D7393" s="212" t="s">
        <v>6624</v>
      </c>
    </row>
    <row r="7394" spans="1:4" x14ac:dyDescent="0.2">
      <c r="A7394" s="206"/>
      <c r="B7394" s="208" t="s">
        <v>11658</v>
      </c>
      <c r="C7394" s="206"/>
    </row>
    <row r="7395" spans="1:4" x14ac:dyDescent="0.2">
      <c r="A7395" s="206"/>
      <c r="B7395" s="208" t="s">
        <v>11659</v>
      </c>
      <c r="C7395" s="206"/>
    </row>
    <row r="7396" spans="1:4" x14ac:dyDescent="0.2">
      <c r="A7396" s="211">
        <v>89801</v>
      </c>
      <c r="B7396" s="208" t="s">
        <v>11640</v>
      </c>
      <c r="C7396" s="208" t="s">
        <v>281</v>
      </c>
      <c r="D7396" s="212" t="s">
        <v>5808</v>
      </c>
    </row>
    <row r="7397" spans="1:4" x14ac:dyDescent="0.2">
      <c r="A7397" s="206"/>
      <c r="B7397" s="208" t="s">
        <v>11696</v>
      </c>
      <c r="C7397" s="206"/>
    </row>
    <row r="7398" spans="1:4" x14ac:dyDescent="0.2">
      <c r="A7398" s="206"/>
      <c r="B7398" s="208" t="s">
        <v>11697</v>
      </c>
      <c r="C7398" s="206"/>
    </row>
    <row r="7399" spans="1:4" x14ac:dyDescent="0.2">
      <c r="A7399" s="211">
        <v>89802</v>
      </c>
      <c r="B7399" s="208" t="s">
        <v>11643</v>
      </c>
      <c r="C7399" s="208" t="s">
        <v>281</v>
      </c>
      <c r="D7399" s="212" t="s">
        <v>6190</v>
      </c>
    </row>
    <row r="7400" spans="1:4" x14ac:dyDescent="0.2">
      <c r="A7400" s="206"/>
      <c r="B7400" s="206"/>
      <c r="C7400" s="206"/>
    </row>
    <row r="7401" spans="1:4" x14ac:dyDescent="0.2">
      <c r="A7401" s="205" t="s">
        <v>7299</v>
      </c>
      <c r="B7401" s="206"/>
      <c r="C7401" s="206"/>
      <c r="D7401" s="207" t="s">
        <v>16262</v>
      </c>
    </row>
    <row r="7402" spans="1:4" x14ac:dyDescent="0.2">
      <c r="A7402" s="208" t="s">
        <v>7300</v>
      </c>
      <c r="B7402" s="206"/>
      <c r="C7402" s="208" t="s">
        <v>15391</v>
      </c>
    </row>
    <row r="7403" spans="1:4" x14ac:dyDescent="0.2">
      <c r="A7403" s="206"/>
      <c r="B7403" s="206"/>
      <c r="C7403" s="208" t="s">
        <v>15392</v>
      </c>
    </row>
    <row r="7404" spans="1:4" x14ac:dyDescent="0.2">
      <c r="A7404" s="208" t="s">
        <v>15393</v>
      </c>
      <c r="B7404" s="208" t="s">
        <v>15394</v>
      </c>
      <c r="C7404" s="206"/>
    </row>
    <row r="7405" spans="1:4" x14ac:dyDescent="0.2">
      <c r="A7405" s="208" t="s">
        <v>7301</v>
      </c>
      <c r="B7405" s="208" t="s">
        <v>7302</v>
      </c>
      <c r="C7405" s="206"/>
    </row>
    <row r="7406" spans="1:4" x14ac:dyDescent="0.2">
      <c r="A7406" s="208" t="s">
        <v>7303</v>
      </c>
      <c r="B7406" s="206"/>
      <c r="C7406" s="208" t="s">
        <v>7304</v>
      </c>
      <c r="D7406" s="207" t="s">
        <v>15395</v>
      </c>
    </row>
    <row r="7407" spans="1:4" x14ac:dyDescent="0.2">
      <c r="A7407" s="209" t="s">
        <v>40</v>
      </c>
      <c r="B7407" s="209" t="s">
        <v>7305</v>
      </c>
      <c r="C7407" s="209" t="s">
        <v>7306</v>
      </c>
      <c r="D7407" s="210" t="s">
        <v>7307</v>
      </c>
    </row>
    <row r="7408" spans="1:4" x14ac:dyDescent="0.2">
      <c r="A7408" s="208" t="s">
        <v>7476</v>
      </c>
      <c r="B7408" s="208" t="s">
        <v>7477</v>
      </c>
      <c r="C7408" s="206"/>
    </row>
    <row r="7409" spans="1:4" x14ac:dyDescent="0.2">
      <c r="A7409" s="206"/>
      <c r="B7409" s="208" t="s">
        <v>11696</v>
      </c>
      <c r="C7409" s="206"/>
    </row>
    <row r="7410" spans="1:4" x14ac:dyDescent="0.2">
      <c r="A7410" s="206"/>
      <c r="B7410" s="208" t="s">
        <v>11697</v>
      </c>
      <c r="C7410" s="206"/>
    </row>
    <row r="7411" spans="1:4" x14ac:dyDescent="0.2">
      <c r="A7411" s="211">
        <v>89803</v>
      </c>
      <c r="B7411" s="208" t="s">
        <v>11644</v>
      </c>
      <c r="C7411" s="208" t="s">
        <v>281</v>
      </c>
      <c r="D7411" s="212" t="s">
        <v>20799</v>
      </c>
    </row>
    <row r="7412" spans="1:4" x14ac:dyDescent="0.2">
      <c r="A7412" s="206"/>
      <c r="B7412" s="208" t="s">
        <v>11698</v>
      </c>
      <c r="C7412" s="206"/>
    </row>
    <row r="7413" spans="1:4" x14ac:dyDescent="0.2">
      <c r="A7413" s="206"/>
      <c r="B7413" s="208" t="s">
        <v>11699</v>
      </c>
      <c r="C7413" s="206"/>
    </row>
    <row r="7414" spans="1:4" x14ac:dyDescent="0.2">
      <c r="A7414" s="211">
        <v>89804</v>
      </c>
      <c r="B7414" s="208" t="s">
        <v>11647</v>
      </c>
      <c r="C7414" s="208" t="s">
        <v>281</v>
      </c>
      <c r="D7414" s="212" t="s">
        <v>14784</v>
      </c>
    </row>
    <row r="7415" spans="1:4" x14ac:dyDescent="0.2">
      <c r="A7415" s="206"/>
      <c r="B7415" s="208" t="s">
        <v>11698</v>
      </c>
      <c r="C7415" s="206"/>
    </row>
    <row r="7416" spans="1:4" x14ac:dyDescent="0.2">
      <c r="A7416" s="206"/>
      <c r="B7416" s="208" t="s">
        <v>11699</v>
      </c>
      <c r="C7416" s="206"/>
    </row>
    <row r="7417" spans="1:4" x14ac:dyDescent="0.2">
      <c r="A7417" s="211">
        <v>89805</v>
      </c>
      <c r="B7417" s="208" t="s">
        <v>11648</v>
      </c>
      <c r="C7417" s="208" t="s">
        <v>281</v>
      </c>
      <c r="D7417" s="212" t="s">
        <v>5380</v>
      </c>
    </row>
    <row r="7418" spans="1:4" x14ac:dyDescent="0.2">
      <c r="A7418" s="206"/>
      <c r="B7418" s="208" t="s">
        <v>11696</v>
      </c>
      <c r="C7418" s="206"/>
    </row>
    <row r="7419" spans="1:4" x14ac:dyDescent="0.2">
      <c r="A7419" s="206"/>
      <c r="B7419" s="208" t="s">
        <v>11697</v>
      </c>
      <c r="C7419" s="206"/>
    </row>
    <row r="7420" spans="1:4" x14ac:dyDescent="0.2">
      <c r="A7420" s="211">
        <v>89806</v>
      </c>
      <c r="B7420" s="208" t="s">
        <v>11649</v>
      </c>
      <c r="C7420" s="208" t="s">
        <v>281</v>
      </c>
      <c r="D7420" s="212" t="s">
        <v>6667</v>
      </c>
    </row>
    <row r="7421" spans="1:4" x14ac:dyDescent="0.2">
      <c r="A7421" s="206"/>
      <c r="B7421" s="208" t="s">
        <v>11696</v>
      </c>
      <c r="C7421" s="206"/>
    </row>
    <row r="7422" spans="1:4" x14ac:dyDescent="0.2">
      <c r="A7422" s="206"/>
      <c r="B7422" s="208" t="s">
        <v>11697</v>
      </c>
      <c r="C7422" s="206"/>
    </row>
    <row r="7423" spans="1:4" x14ac:dyDescent="0.2">
      <c r="A7423" s="211">
        <v>89807</v>
      </c>
      <c r="B7423" s="208" t="s">
        <v>11650</v>
      </c>
      <c r="C7423" s="208" t="s">
        <v>281</v>
      </c>
      <c r="D7423" s="212" t="s">
        <v>6034</v>
      </c>
    </row>
    <row r="7424" spans="1:4" x14ac:dyDescent="0.2">
      <c r="A7424" s="206"/>
      <c r="B7424" s="208" t="s">
        <v>11698</v>
      </c>
      <c r="C7424" s="206"/>
    </row>
    <row r="7425" spans="1:4" x14ac:dyDescent="0.2">
      <c r="A7425" s="206"/>
      <c r="B7425" s="208" t="s">
        <v>11699</v>
      </c>
      <c r="C7425" s="206"/>
    </row>
    <row r="7426" spans="1:4" x14ac:dyDescent="0.2">
      <c r="A7426" s="211">
        <v>89808</v>
      </c>
      <c r="B7426" s="208" t="s">
        <v>11651</v>
      </c>
      <c r="C7426" s="208" t="s">
        <v>281</v>
      </c>
      <c r="D7426" s="212" t="s">
        <v>20800</v>
      </c>
    </row>
    <row r="7427" spans="1:4" x14ac:dyDescent="0.2">
      <c r="A7427" s="206"/>
      <c r="B7427" s="208" t="s">
        <v>11698</v>
      </c>
      <c r="C7427" s="206"/>
    </row>
    <row r="7428" spans="1:4" x14ac:dyDescent="0.2">
      <c r="A7428" s="206"/>
      <c r="B7428" s="208" t="s">
        <v>11699</v>
      </c>
      <c r="C7428" s="206"/>
    </row>
    <row r="7429" spans="1:4" x14ac:dyDescent="0.2">
      <c r="A7429" s="211">
        <v>89809</v>
      </c>
      <c r="B7429" s="208" t="s">
        <v>11652</v>
      </c>
      <c r="C7429" s="208" t="s">
        <v>281</v>
      </c>
      <c r="D7429" s="212" t="s">
        <v>5602</v>
      </c>
    </row>
    <row r="7430" spans="1:4" x14ac:dyDescent="0.2">
      <c r="A7430" s="206"/>
      <c r="B7430" s="208" t="s">
        <v>11702</v>
      </c>
      <c r="C7430" s="206"/>
    </row>
    <row r="7431" spans="1:4" x14ac:dyDescent="0.2">
      <c r="A7431" s="206"/>
      <c r="B7431" s="208" t="s">
        <v>11703</v>
      </c>
      <c r="C7431" s="206"/>
    </row>
    <row r="7432" spans="1:4" x14ac:dyDescent="0.2">
      <c r="A7432" s="211">
        <v>89810</v>
      </c>
      <c r="B7432" s="208" t="s">
        <v>11655</v>
      </c>
      <c r="C7432" s="208" t="s">
        <v>281</v>
      </c>
      <c r="D7432" s="212" t="s">
        <v>6955</v>
      </c>
    </row>
    <row r="7433" spans="1:4" x14ac:dyDescent="0.2">
      <c r="A7433" s="206"/>
      <c r="B7433" s="208" t="s">
        <v>11702</v>
      </c>
      <c r="C7433" s="206"/>
    </row>
    <row r="7434" spans="1:4" x14ac:dyDescent="0.2">
      <c r="A7434" s="206"/>
      <c r="B7434" s="208" t="s">
        <v>11703</v>
      </c>
      <c r="C7434" s="206"/>
    </row>
    <row r="7435" spans="1:4" x14ac:dyDescent="0.2">
      <c r="A7435" s="211">
        <v>89811</v>
      </c>
      <c r="B7435" s="208" t="s">
        <v>11657</v>
      </c>
      <c r="C7435" s="208" t="s">
        <v>281</v>
      </c>
      <c r="D7435" s="212" t="s">
        <v>12742</v>
      </c>
    </row>
    <row r="7436" spans="1:4" x14ac:dyDescent="0.2">
      <c r="A7436" s="206"/>
      <c r="B7436" s="208" t="s">
        <v>11704</v>
      </c>
      <c r="C7436" s="206"/>
    </row>
    <row r="7437" spans="1:4" x14ac:dyDescent="0.2">
      <c r="A7437" s="206"/>
      <c r="B7437" s="206"/>
      <c r="C7437" s="206"/>
    </row>
    <row r="7438" spans="1:4" x14ac:dyDescent="0.2">
      <c r="A7438" s="205" t="s">
        <v>7299</v>
      </c>
      <c r="B7438" s="206"/>
      <c r="C7438" s="206"/>
      <c r="D7438" s="207" t="s">
        <v>16263</v>
      </c>
    </row>
    <row r="7439" spans="1:4" x14ac:dyDescent="0.2">
      <c r="A7439" s="208" t="s">
        <v>7300</v>
      </c>
      <c r="B7439" s="206"/>
      <c r="C7439" s="208" t="s">
        <v>15391</v>
      </c>
    </row>
    <row r="7440" spans="1:4" x14ac:dyDescent="0.2">
      <c r="A7440" s="206"/>
      <c r="B7440" s="206"/>
      <c r="C7440" s="208" t="s">
        <v>15392</v>
      </c>
    </row>
    <row r="7441" spans="1:4" x14ac:dyDescent="0.2">
      <c r="A7441" s="208" t="s">
        <v>15393</v>
      </c>
      <c r="B7441" s="208" t="s">
        <v>15394</v>
      </c>
      <c r="C7441" s="206"/>
    </row>
    <row r="7442" spans="1:4" x14ac:dyDescent="0.2">
      <c r="A7442" s="208" t="s">
        <v>7301</v>
      </c>
      <c r="B7442" s="208" t="s">
        <v>7302</v>
      </c>
      <c r="C7442" s="206"/>
    </row>
    <row r="7443" spans="1:4" x14ac:dyDescent="0.2">
      <c r="A7443" s="208" t="s">
        <v>7303</v>
      </c>
      <c r="B7443" s="206"/>
      <c r="C7443" s="208" t="s">
        <v>7304</v>
      </c>
      <c r="D7443" s="207" t="s">
        <v>15395</v>
      </c>
    </row>
    <row r="7444" spans="1:4" x14ac:dyDescent="0.2">
      <c r="A7444" s="209" t="s">
        <v>40</v>
      </c>
      <c r="B7444" s="209" t="s">
        <v>7305</v>
      </c>
      <c r="C7444" s="209" t="s">
        <v>7306</v>
      </c>
      <c r="D7444" s="210" t="s">
        <v>7307</v>
      </c>
    </row>
    <row r="7445" spans="1:4" x14ac:dyDescent="0.2">
      <c r="A7445" s="208" t="s">
        <v>7476</v>
      </c>
      <c r="B7445" s="208" t="s">
        <v>7477</v>
      </c>
      <c r="C7445" s="206"/>
    </row>
    <row r="7446" spans="1:4" x14ac:dyDescent="0.2">
      <c r="A7446" s="206"/>
      <c r="B7446" s="208" t="s">
        <v>11705</v>
      </c>
      <c r="C7446" s="206"/>
    </row>
    <row r="7447" spans="1:4" x14ac:dyDescent="0.2">
      <c r="A7447" s="211">
        <v>89812</v>
      </c>
      <c r="B7447" s="208" t="s">
        <v>11660</v>
      </c>
      <c r="C7447" s="208" t="s">
        <v>281</v>
      </c>
      <c r="D7447" s="212" t="s">
        <v>20801</v>
      </c>
    </row>
    <row r="7448" spans="1:4" x14ac:dyDescent="0.2">
      <c r="A7448" s="206"/>
      <c r="B7448" s="208" t="s">
        <v>11704</v>
      </c>
      <c r="C7448" s="206"/>
    </row>
    <row r="7449" spans="1:4" x14ac:dyDescent="0.2">
      <c r="A7449" s="206"/>
      <c r="B7449" s="208" t="s">
        <v>11705</v>
      </c>
      <c r="C7449" s="206"/>
    </row>
    <row r="7450" spans="1:4" x14ac:dyDescent="0.2">
      <c r="A7450" s="211">
        <v>89813</v>
      </c>
      <c r="B7450" s="208" t="s">
        <v>11665</v>
      </c>
      <c r="C7450" s="208" t="s">
        <v>281</v>
      </c>
      <c r="D7450" s="212" t="s">
        <v>6095</v>
      </c>
    </row>
    <row r="7451" spans="1:4" x14ac:dyDescent="0.2">
      <c r="A7451" s="206"/>
      <c r="B7451" s="208" t="s">
        <v>11706</v>
      </c>
      <c r="C7451" s="206"/>
    </row>
    <row r="7452" spans="1:4" x14ac:dyDescent="0.2">
      <c r="A7452" s="206"/>
      <c r="B7452" s="208" t="s">
        <v>11686</v>
      </c>
      <c r="C7452" s="206"/>
    </row>
    <row r="7453" spans="1:4" x14ac:dyDescent="0.2">
      <c r="A7453" s="211">
        <v>89814</v>
      </c>
      <c r="B7453" s="208" t="s">
        <v>11668</v>
      </c>
      <c r="C7453" s="208" t="s">
        <v>281</v>
      </c>
      <c r="D7453" s="212" t="s">
        <v>5262</v>
      </c>
    </row>
    <row r="7454" spans="1:4" x14ac:dyDescent="0.2">
      <c r="A7454" s="206"/>
      <c r="B7454" s="208" t="s">
        <v>11707</v>
      </c>
      <c r="C7454" s="206"/>
    </row>
    <row r="7455" spans="1:4" x14ac:dyDescent="0.2">
      <c r="A7455" s="206"/>
      <c r="B7455" s="208" t="s">
        <v>11708</v>
      </c>
      <c r="C7455" s="206"/>
    </row>
    <row r="7456" spans="1:4" x14ac:dyDescent="0.2">
      <c r="A7456" s="211">
        <v>89817</v>
      </c>
      <c r="B7456" s="208" t="s">
        <v>11671</v>
      </c>
      <c r="C7456" s="208" t="s">
        <v>281</v>
      </c>
      <c r="D7456" s="212" t="s">
        <v>20802</v>
      </c>
    </row>
    <row r="7457" spans="1:4" x14ac:dyDescent="0.2">
      <c r="A7457" s="206"/>
      <c r="B7457" s="208" t="s">
        <v>11706</v>
      </c>
      <c r="C7457" s="206"/>
    </row>
    <row r="7458" spans="1:4" x14ac:dyDescent="0.2">
      <c r="A7458" s="206"/>
      <c r="B7458" s="208" t="s">
        <v>11686</v>
      </c>
      <c r="C7458" s="206"/>
    </row>
    <row r="7459" spans="1:4" x14ac:dyDescent="0.2">
      <c r="A7459" s="211">
        <v>89819</v>
      </c>
      <c r="B7459" s="208" t="s">
        <v>11673</v>
      </c>
      <c r="C7459" s="208" t="s">
        <v>281</v>
      </c>
      <c r="D7459" s="212" t="s">
        <v>13580</v>
      </c>
    </row>
    <row r="7460" spans="1:4" x14ac:dyDescent="0.2">
      <c r="A7460" s="206"/>
      <c r="B7460" s="208" t="s">
        <v>11707</v>
      </c>
      <c r="C7460" s="206"/>
    </row>
    <row r="7461" spans="1:4" x14ac:dyDescent="0.2">
      <c r="A7461" s="206"/>
      <c r="B7461" s="208" t="s">
        <v>11708</v>
      </c>
      <c r="C7461" s="206"/>
    </row>
    <row r="7462" spans="1:4" x14ac:dyDescent="0.2">
      <c r="A7462" s="211">
        <v>89821</v>
      </c>
      <c r="B7462" s="208" t="s">
        <v>11674</v>
      </c>
      <c r="C7462" s="208" t="s">
        <v>281</v>
      </c>
      <c r="D7462" s="212" t="s">
        <v>7177</v>
      </c>
    </row>
    <row r="7463" spans="1:4" x14ac:dyDescent="0.2">
      <c r="A7463" s="206"/>
      <c r="B7463" s="208" t="s">
        <v>11710</v>
      </c>
      <c r="C7463" s="206"/>
    </row>
    <row r="7464" spans="1:4" x14ac:dyDescent="0.2">
      <c r="A7464" s="206"/>
      <c r="B7464" s="208" t="s">
        <v>11711</v>
      </c>
      <c r="C7464" s="206"/>
    </row>
    <row r="7465" spans="1:4" x14ac:dyDescent="0.2">
      <c r="A7465" s="211">
        <v>89823</v>
      </c>
      <c r="B7465" s="208" t="s">
        <v>11677</v>
      </c>
      <c r="C7465" s="208" t="s">
        <v>281</v>
      </c>
      <c r="D7465" s="212" t="s">
        <v>20803</v>
      </c>
    </row>
    <row r="7466" spans="1:4" x14ac:dyDescent="0.2">
      <c r="A7466" s="206"/>
      <c r="B7466" s="208" t="s">
        <v>11696</v>
      </c>
      <c r="C7466" s="206"/>
    </row>
    <row r="7467" spans="1:4" x14ac:dyDescent="0.2">
      <c r="A7467" s="206"/>
      <c r="B7467" s="208" t="s">
        <v>11697</v>
      </c>
      <c r="C7467" s="206"/>
    </row>
    <row r="7468" spans="1:4" x14ac:dyDescent="0.2">
      <c r="A7468" s="211">
        <v>89825</v>
      </c>
      <c r="B7468" s="208" t="s">
        <v>11685</v>
      </c>
      <c r="C7468" s="208" t="s">
        <v>281</v>
      </c>
      <c r="D7468" s="212" t="s">
        <v>11130</v>
      </c>
    </row>
    <row r="7469" spans="1:4" x14ac:dyDescent="0.2">
      <c r="A7469" s="206"/>
      <c r="B7469" s="208" t="s">
        <v>11713</v>
      </c>
      <c r="C7469" s="206"/>
    </row>
    <row r="7470" spans="1:4" x14ac:dyDescent="0.2">
      <c r="A7470" s="206"/>
      <c r="B7470" s="208" t="s">
        <v>11714</v>
      </c>
      <c r="C7470" s="206"/>
    </row>
    <row r="7471" spans="1:4" x14ac:dyDescent="0.2">
      <c r="A7471" s="211">
        <v>89827</v>
      </c>
      <c r="B7471" s="208" t="s">
        <v>11687</v>
      </c>
      <c r="C7471" s="208" t="s">
        <v>281</v>
      </c>
      <c r="D7471" s="212" t="s">
        <v>20804</v>
      </c>
    </row>
    <row r="7472" spans="1:4" x14ac:dyDescent="0.2">
      <c r="A7472" s="206"/>
      <c r="B7472" s="208" t="s">
        <v>11715</v>
      </c>
      <c r="C7472" s="206"/>
    </row>
    <row r="7473" spans="1:4" x14ac:dyDescent="0.2">
      <c r="A7473" s="206"/>
      <c r="B7473" s="208" t="s">
        <v>11716</v>
      </c>
      <c r="C7473" s="206"/>
    </row>
    <row r="7474" spans="1:4" x14ac:dyDescent="0.2">
      <c r="A7474" s="206"/>
      <c r="B7474" s="206"/>
      <c r="C7474" s="206"/>
    </row>
    <row r="7475" spans="1:4" x14ac:dyDescent="0.2">
      <c r="A7475" s="205" t="s">
        <v>7299</v>
      </c>
      <c r="B7475" s="206"/>
      <c r="C7475" s="206"/>
      <c r="D7475" s="207" t="s">
        <v>16264</v>
      </c>
    </row>
    <row r="7476" spans="1:4" x14ac:dyDescent="0.2">
      <c r="A7476" s="208" t="s">
        <v>7300</v>
      </c>
      <c r="B7476" s="206"/>
      <c r="C7476" s="208" t="s">
        <v>15391</v>
      </c>
    </row>
    <row r="7477" spans="1:4" x14ac:dyDescent="0.2">
      <c r="A7477" s="206"/>
      <c r="B7477" s="206"/>
      <c r="C7477" s="208" t="s">
        <v>15392</v>
      </c>
    </row>
    <row r="7478" spans="1:4" x14ac:dyDescent="0.2">
      <c r="A7478" s="208" t="s">
        <v>15393</v>
      </c>
      <c r="B7478" s="208" t="s">
        <v>15394</v>
      </c>
      <c r="C7478" s="206"/>
    </row>
    <row r="7479" spans="1:4" x14ac:dyDescent="0.2">
      <c r="A7479" s="208" t="s">
        <v>7301</v>
      </c>
      <c r="B7479" s="208" t="s">
        <v>7302</v>
      </c>
      <c r="C7479" s="206"/>
    </row>
    <row r="7480" spans="1:4" x14ac:dyDescent="0.2">
      <c r="A7480" s="208" t="s">
        <v>7303</v>
      </c>
      <c r="B7480" s="206"/>
      <c r="C7480" s="208" t="s">
        <v>7304</v>
      </c>
      <c r="D7480" s="207" t="s">
        <v>15395</v>
      </c>
    </row>
    <row r="7481" spans="1:4" x14ac:dyDescent="0.2">
      <c r="A7481" s="209" t="s">
        <v>40</v>
      </c>
      <c r="B7481" s="209" t="s">
        <v>7305</v>
      </c>
      <c r="C7481" s="209" t="s">
        <v>7306</v>
      </c>
      <c r="D7481" s="210" t="s">
        <v>7307</v>
      </c>
    </row>
    <row r="7482" spans="1:4" x14ac:dyDescent="0.2">
      <c r="A7482" s="208" t="s">
        <v>7476</v>
      </c>
      <c r="B7482" s="208" t="s">
        <v>7477</v>
      </c>
      <c r="C7482" s="206"/>
    </row>
    <row r="7483" spans="1:4" x14ac:dyDescent="0.2">
      <c r="A7483" s="211">
        <v>89829</v>
      </c>
      <c r="B7483" s="208" t="s">
        <v>11690</v>
      </c>
      <c r="C7483" s="208" t="s">
        <v>281</v>
      </c>
      <c r="D7483" s="212" t="s">
        <v>5935</v>
      </c>
    </row>
    <row r="7484" spans="1:4" x14ac:dyDescent="0.2">
      <c r="A7484" s="206"/>
      <c r="B7484" s="208" t="s">
        <v>11713</v>
      </c>
      <c r="C7484" s="206"/>
    </row>
    <row r="7485" spans="1:4" x14ac:dyDescent="0.2">
      <c r="A7485" s="206"/>
      <c r="B7485" s="208" t="s">
        <v>11714</v>
      </c>
      <c r="C7485" s="206"/>
    </row>
    <row r="7486" spans="1:4" x14ac:dyDescent="0.2">
      <c r="A7486" s="211">
        <v>89830</v>
      </c>
      <c r="B7486" s="208" t="s">
        <v>11691</v>
      </c>
      <c r="C7486" s="208" t="s">
        <v>281</v>
      </c>
      <c r="D7486" s="212" t="s">
        <v>6054</v>
      </c>
    </row>
    <row r="7487" spans="1:4" x14ac:dyDescent="0.2">
      <c r="A7487" s="206"/>
      <c r="B7487" s="208" t="s">
        <v>11715</v>
      </c>
      <c r="C7487" s="206"/>
    </row>
    <row r="7488" spans="1:4" x14ac:dyDescent="0.2">
      <c r="A7488" s="206"/>
      <c r="B7488" s="208" t="s">
        <v>11716</v>
      </c>
      <c r="C7488" s="206"/>
    </row>
    <row r="7489" spans="1:4" x14ac:dyDescent="0.2">
      <c r="A7489" s="211">
        <v>89833</v>
      </c>
      <c r="B7489" s="208" t="s">
        <v>11692</v>
      </c>
      <c r="C7489" s="208" t="s">
        <v>281</v>
      </c>
      <c r="D7489" s="212" t="s">
        <v>7080</v>
      </c>
    </row>
    <row r="7490" spans="1:4" x14ac:dyDescent="0.2">
      <c r="A7490" s="206"/>
      <c r="B7490" s="208" t="s">
        <v>11717</v>
      </c>
      <c r="C7490" s="206"/>
    </row>
    <row r="7491" spans="1:4" x14ac:dyDescent="0.2">
      <c r="A7491" s="206"/>
      <c r="B7491" s="208" t="s">
        <v>11615</v>
      </c>
      <c r="C7491" s="206"/>
    </row>
    <row r="7492" spans="1:4" x14ac:dyDescent="0.2">
      <c r="A7492" s="211">
        <v>89834</v>
      </c>
      <c r="B7492" s="208" t="s">
        <v>11695</v>
      </c>
      <c r="C7492" s="208" t="s">
        <v>281</v>
      </c>
      <c r="D7492" s="212" t="s">
        <v>20805</v>
      </c>
    </row>
    <row r="7493" spans="1:4" x14ac:dyDescent="0.2">
      <c r="A7493" s="206"/>
      <c r="B7493" s="208" t="s">
        <v>11704</v>
      </c>
      <c r="C7493" s="206"/>
    </row>
    <row r="7494" spans="1:4" x14ac:dyDescent="0.2">
      <c r="A7494" s="206"/>
      <c r="B7494" s="208" t="s">
        <v>11705</v>
      </c>
      <c r="C7494" s="206"/>
    </row>
    <row r="7495" spans="1:4" x14ac:dyDescent="0.2">
      <c r="A7495" s="211">
        <v>89850</v>
      </c>
      <c r="B7495" s="208" t="s">
        <v>11652</v>
      </c>
      <c r="C7495" s="208" t="s">
        <v>281</v>
      </c>
      <c r="D7495" s="212" t="s">
        <v>20806</v>
      </c>
    </row>
    <row r="7496" spans="1:4" x14ac:dyDescent="0.2">
      <c r="A7496" s="206"/>
      <c r="B7496" s="208" t="s">
        <v>11718</v>
      </c>
      <c r="C7496" s="206"/>
    </row>
    <row r="7497" spans="1:4" x14ac:dyDescent="0.2">
      <c r="A7497" s="206"/>
      <c r="B7497" s="208" t="s">
        <v>11619</v>
      </c>
      <c r="C7497" s="206"/>
    </row>
    <row r="7498" spans="1:4" x14ac:dyDescent="0.2">
      <c r="A7498" s="211">
        <v>89851</v>
      </c>
      <c r="B7498" s="208" t="s">
        <v>11655</v>
      </c>
      <c r="C7498" s="208" t="s">
        <v>281</v>
      </c>
      <c r="D7498" s="212" t="s">
        <v>6078</v>
      </c>
    </row>
    <row r="7499" spans="1:4" x14ac:dyDescent="0.2">
      <c r="A7499" s="206"/>
      <c r="B7499" s="208" t="s">
        <v>11718</v>
      </c>
      <c r="C7499" s="206"/>
    </row>
    <row r="7500" spans="1:4" x14ac:dyDescent="0.2">
      <c r="A7500" s="206"/>
      <c r="B7500" s="208" t="s">
        <v>11619</v>
      </c>
      <c r="C7500" s="206"/>
    </row>
    <row r="7501" spans="1:4" x14ac:dyDescent="0.2">
      <c r="A7501" s="211">
        <v>89852</v>
      </c>
      <c r="B7501" s="208" t="s">
        <v>11657</v>
      </c>
      <c r="C7501" s="208" t="s">
        <v>281</v>
      </c>
      <c r="D7501" s="212" t="s">
        <v>20807</v>
      </c>
    </row>
    <row r="7502" spans="1:4" x14ac:dyDescent="0.2">
      <c r="A7502" s="206"/>
      <c r="B7502" s="208" t="s">
        <v>11719</v>
      </c>
      <c r="C7502" s="206"/>
    </row>
    <row r="7503" spans="1:4" x14ac:dyDescent="0.2">
      <c r="A7503" s="206"/>
      <c r="B7503" s="208" t="s">
        <v>11720</v>
      </c>
      <c r="C7503" s="206"/>
    </row>
    <row r="7504" spans="1:4" x14ac:dyDescent="0.2">
      <c r="A7504" s="211">
        <v>89853</v>
      </c>
      <c r="B7504" s="208" t="s">
        <v>11660</v>
      </c>
      <c r="C7504" s="208" t="s">
        <v>281</v>
      </c>
      <c r="D7504" s="212" t="s">
        <v>20808</v>
      </c>
    </row>
    <row r="7505" spans="1:4" x14ac:dyDescent="0.2">
      <c r="A7505" s="206"/>
      <c r="B7505" s="208" t="s">
        <v>11719</v>
      </c>
      <c r="C7505" s="206"/>
    </row>
    <row r="7506" spans="1:4" x14ac:dyDescent="0.2">
      <c r="A7506" s="206"/>
      <c r="B7506" s="208" t="s">
        <v>11720</v>
      </c>
      <c r="C7506" s="206"/>
    </row>
    <row r="7507" spans="1:4" x14ac:dyDescent="0.2">
      <c r="A7507" s="211">
        <v>89854</v>
      </c>
      <c r="B7507" s="208" t="s">
        <v>11722</v>
      </c>
      <c r="C7507" s="208" t="s">
        <v>281</v>
      </c>
      <c r="D7507" s="212" t="s">
        <v>20809</v>
      </c>
    </row>
    <row r="7508" spans="1:4" x14ac:dyDescent="0.2">
      <c r="A7508" s="206"/>
      <c r="B7508" s="208" t="s">
        <v>11718</v>
      </c>
      <c r="C7508" s="206"/>
    </row>
    <row r="7509" spans="1:4" x14ac:dyDescent="0.2">
      <c r="A7509" s="206"/>
      <c r="B7509" s="208" t="s">
        <v>11619</v>
      </c>
      <c r="C7509" s="206"/>
    </row>
    <row r="7510" spans="1:4" x14ac:dyDescent="0.2">
      <c r="A7510" s="211">
        <v>89855</v>
      </c>
      <c r="B7510" s="208" t="s">
        <v>11723</v>
      </c>
      <c r="C7510" s="208" t="s">
        <v>281</v>
      </c>
      <c r="D7510" s="212" t="s">
        <v>20810</v>
      </c>
    </row>
    <row r="7511" spans="1:4" x14ac:dyDescent="0.2">
      <c r="A7511" s="206"/>
      <c r="B7511" s="206"/>
      <c r="C7511" s="206"/>
    </row>
    <row r="7512" spans="1:4" x14ac:dyDescent="0.2">
      <c r="A7512" s="205" t="s">
        <v>7299</v>
      </c>
      <c r="B7512" s="206"/>
      <c r="C7512" s="206"/>
      <c r="D7512" s="207" t="s">
        <v>16265</v>
      </c>
    </row>
    <row r="7513" spans="1:4" x14ac:dyDescent="0.2">
      <c r="A7513" s="208" t="s">
        <v>7300</v>
      </c>
      <c r="B7513" s="206"/>
      <c r="C7513" s="208" t="s">
        <v>15391</v>
      </c>
    </row>
    <row r="7514" spans="1:4" x14ac:dyDescent="0.2">
      <c r="A7514" s="206"/>
      <c r="B7514" s="206"/>
      <c r="C7514" s="208" t="s">
        <v>15392</v>
      </c>
    </row>
    <row r="7515" spans="1:4" x14ac:dyDescent="0.2">
      <c r="A7515" s="208" t="s">
        <v>15393</v>
      </c>
      <c r="B7515" s="208" t="s">
        <v>15394</v>
      </c>
      <c r="C7515" s="206"/>
    </row>
    <row r="7516" spans="1:4" x14ac:dyDescent="0.2">
      <c r="A7516" s="208" t="s">
        <v>7301</v>
      </c>
      <c r="B7516" s="208" t="s">
        <v>7302</v>
      </c>
      <c r="C7516" s="206"/>
    </row>
    <row r="7517" spans="1:4" x14ac:dyDescent="0.2">
      <c r="A7517" s="208" t="s">
        <v>7303</v>
      </c>
      <c r="B7517" s="206"/>
      <c r="C7517" s="208" t="s">
        <v>7304</v>
      </c>
      <c r="D7517" s="207" t="s">
        <v>15395</v>
      </c>
    </row>
    <row r="7518" spans="1:4" x14ac:dyDescent="0.2">
      <c r="A7518" s="209" t="s">
        <v>40</v>
      </c>
      <c r="B7518" s="209" t="s">
        <v>7305</v>
      </c>
      <c r="C7518" s="209" t="s">
        <v>7306</v>
      </c>
      <c r="D7518" s="210" t="s">
        <v>7307</v>
      </c>
    </row>
    <row r="7519" spans="1:4" x14ac:dyDescent="0.2">
      <c r="A7519" s="208" t="s">
        <v>7476</v>
      </c>
      <c r="B7519" s="208" t="s">
        <v>7477</v>
      </c>
      <c r="C7519" s="206"/>
    </row>
    <row r="7520" spans="1:4" x14ac:dyDescent="0.2">
      <c r="A7520" s="206"/>
      <c r="B7520" s="208" t="s">
        <v>11718</v>
      </c>
      <c r="C7520" s="206"/>
    </row>
    <row r="7521" spans="1:4" x14ac:dyDescent="0.2">
      <c r="A7521" s="206"/>
      <c r="B7521" s="208" t="s">
        <v>11619</v>
      </c>
      <c r="C7521" s="206"/>
    </row>
    <row r="7522" spans="1:4" x14ac:dyDescent="0.2">
      <c r="A7522" s="211">
        <v>89856</v>
      </c>
      <c r="B7522" s="208" t="s">
        <v>11674</v>
      </c>
      <c r="C7522" s="208" t="s">
        <v>281</v>
      </c>
      <c r="D7522" s="212" t="s">
        <v>13231</v>
      </c>
    </row>
    <row r="7523" spans="1:4" x14ac:dyDescent="0.2">
      <c r="A7523" s="206"/>
      <c r="B7523" s="208" t="s">
        <v>11724</v>
      </c>
      <c r="C7523" s="206"/>
    </row>
    <row r="7524" spans="1:4" x14ac:dyDescent="0.2">
      <c r="A7524" s="206"/>
      <c r="B7524" s="208" t="s">
        <v>11725</v>
      </c>
      <c r="C7524" s="206"/>
    </row>
    <row r="7525" spans="1:4" x14ac:dyDescent="0.2">
      <c r="A7525" s="211">
        <v>89857</v>
      </c>
      <c r="B7525" s="208" t="s">
        <v>11677</v>
      </c>
      <c r="C7525" s="208" t="s">
        <v>281</v>
      </c>
      <c r="D7525" s="212" t="s">
        <v>15271</v>
      </c>
    </row>
    <row r="7526" spans="1:4" x14ac:dyDescent="0.2">
      <c r="A7526" s="206"/>
      <c r="B7526" s="208" t="s">
        <v>11727</v>
      </c>
      <c r="C7526" s="206"/>
    </row>
    <row r="7527" spans="1:4" x14ac:dyDescent="0.2">
      <c r="A7527" s="206"/>
      <c r="B7527" s="208" t="s">
        <v>11615</v>
      </c>
      <c r="C7527" s="206"/>
    </row>
    <row r="7528" spans="1:4" x14ac:dyDescent="0.2">
      <c r="A7528" s="211">
        <v>89859</v>
      </c>
      <c r="B7528" s="208" t="s">
        <v>11728</v>
      </c>
      <c r="C7528" s="208" t="s">
        <v>281</v>
      </c>
      <c r="D7528" s="212" t="s">
        <v>20811</v>
      </c>
    </row>
    <row r="7529" spans="1:4" x14ac:dyDescent="0.2">
      <c r="A7529" s="206"/>
      <c r="B7529" s="208" t="s">
        <v>11727</v>
      </c>
      <c r="C7529" s="206"/>
    </row>
    <row r="7530" spans="1:4" x14ac:dyDescent="0.2">
      <c r="A7530" s="206"/>
      <c r="B7530" s="208" t="s">
        <v>11615</v>
      </c>
      <c r="C7530" s="206"/>
    </row>
    <row r="7531" spans="1:4" x14ac:dyDescent="0.2">
      <c r="A7531" s="211">
        <v>89860</v>
      </c>
      <c r="B7531" s="208" t="s">
        <v>11692</v>
      </c>
      <c r="C7531" s="208" t="s">
        <v>281</v>
      </c>
      <c r="D7531" s="212" t="s">
        <v>10674</v>
      </c>
    </row>
    <row r="7532" spans="1:4" x14ac:dyDescent="0.2">
      <c r="A7532" s="206"/>
      <c r="B7532" s="208" t="s">
        <v>11729</v>
      </c>
      <c r="C7532" s="206"/>
    </row>
    <row r="7533" spans="1:4" x14ac:dyDescent="0.2">
      <c r="A7533" s="206"/>
      <c r="B7533" s="208" t="s">
        <v>8519</v>
      </c>
      <c r="C7533" s="206"/>
    </row>
    <row r="7534" spans="1:4" x14ac:dyDescent="0.2">
      <c r="A7534" s="211">
        <v>89861</v>
      </c>
      <c r="B7534" s="208" t="s">
        <v>11695</v>
      </c>
      <c r="C7534" s="208" t="s">
        <v>281</v>
      </c>
      <c r="D7534" s="212" t="s">
        <v>5632</v>
      </c>
    </row>
    <row r="7535" spans="1:4" x14ac:dyDescent="0.2">
      <c r="A7535" s="206"/>
      <c r="B7535" s="208" t="s">
        <v>11719</v>
      </c>
      <c r="C7535" s="206"/>
    </row>
    <row r="7536" spans="1:4" x14ac:dyDescent="0.2">
      <c r="A7536" s="206"/>
      <c r="B7536" s="208" t="s">
        <v>11720</v>
      </c>
      <c r="C7536" s="206"/>
    </row>
    <row r="7537" spans="1:4" x14ac:dyDescent="0.2">
      <c r="A7537" s="211">
        <v>89862</v>
      </c>
      <c r="B7537" s="208" t="s">
        <v>11730</v>
      </c>
      <c r="C7537" s="208" t="s">
        <v>281</v>
      </c>
      <c r="D7537" s="212" t="s">
        <v>19878</v>
      </c>
    </row>
    <row r="7538" spans="1:4" x14ac:dyDescent="0.2">
      <c r="A7538" s="206"/>
      <c r="B7538" s="208" t="s">
        <v>11729</v>
      </c>
      <c r="C7538" s="206"/>
    </row>
    <row r="7539" spans="1:4" x14ac:dyDescent="0.2">
      <c r="A7539" s="206"/>
      <c r="B7539" s="208" t="s">
        <v>8519</v>
      </c>
      <c r="C7539" s="206"/>
    </row>
    <row r="7540" spans="1:4" x14ac:dyDescent="0.2">
      <c r="A7540" s="211">
        <v>89863</v>
      </c>
      <c r="B7540" s="208" t="s">
        <v>11731</v>
      </c>
      <c r="C7540" s="208" t="s">
        <v>281</v>
      </c>
      <c r="D7540" s="212" t="s">
        <v>20812</v>
      </c>
    </row>
    <row r="7541" spans="1:4" x14ac:dyDescent="0.2">
      <c r="A7541" s="206"/>
      <c r="B7541" s="208" t="s">
        <v>11719</v>
      </c>
      <c r="C7541" s="206"/>
    </row>
    <row r="7542" spans="1:4" x14ac:dyDescent="0.2">
      <c r="A7542" s="206"/>
      <c r="B7542" s="208" t="s">
        <v>11720</v>
      </c>
      <c r="C7542" s="206"/>
    </row>
    <row r="7543" spans="1:4" x14ac:dyDescent="0.2">
      <c r="A7543" s="211">
        <v>89866</v>
      </c>
      <c r="B7543" s="208" t="s">
        <v>11732</v>
      </c>
      <c r="C7543" s="208" t="s">
        <v>281</v>
      </c>
      <c r="D7543" s="212" t="s">
        <v>5754</v>
      </c>
    </row>
    <row r="7544" spans="1:4" x14ac:dyDescent="0.2">
      <c r="A7544" s="206"/>
      <c r="B7544" s="208" t="s">
        <v>11733</v>
      </c>
      <c r="C7544" s="206"/>
    </row>
    <row r="7545" spans="1:4" x14ac:dyDescent="0.2">
      <c r="A7545" s="211">
        <v>89867</v>
      </c>
      <c r="B7545" s="208" t="s">
        <v>11734</v>
      </c>
      <c r="C7545" s="208" t="s">
        <v>281</v>
      </c>
      <c r="D7545" s="212" t="s">
        <v>5475</v>
      </c>
    </row>
    <row r="7546" spans="1:4" x14ac:dyDescent="0.2">
      <c r="A7546" s="206"/>
      <c r="B7546" s="208" t="s">
        <v>11733</v>
      </c>
      <c r="C7546" s="206"/>
    </row>
    <row r="7547" spans="1:4" x14ac:dyDescent="0.2">
      <c r="A7547" s="211">
        <v>89868</v>
      </c>
      <c r="B7547" s="208" t="s">
        <v>11735</v>
      </c>
      <c r="C7547" s="208" t="s">
        <v>281</v>
      </c>
      <c r="D7547" s="212" t="s">
        <v>6614</v>
      </c>
    </row>
    <row r="7548" spans="1:4" x14ac:dyDescent="0.2">
      <c r="A7548" s="206"/>
      <c r="B7548" s="206"/>
      <c r="C7548" s="206"/>
    </row>
    <row r="7549" spans="1:4" x14ac:dyDescent="0.2">
      <c r="A7549" s="205" t="s">
        <v>7299</v>
      </c>
      <c r="B7549" s="206"/>
      <c r="C7549" s="206"/>
      <c r="D7549" s="207" t="s">
        <v>16266</v>
      </c>
    </row>
    <row r="7550" spans="1:4" x14ac:dyDescent="0.2">
      <c r="A7550" s="208" t="s">
        <v>7300</v>
      </c>
      <c r="B7550" s="206"/>
      <c r="C7550" s="208" t="s">
        <v>15391</v>
      </c>
    </row>
    <row r="7551" spans="1:4" x14ac:dyDescent="0.2">
      <c r="A7551" s="206"/>
      <c r="B7551" s="206"/>
      <c r="C7551" s="208" t="s">
        <v>15392</v>
      </c>
    </row>
    <row r="7552" spans="1:4" x14ac:dyDescent="0.2">
      <c r="A7552" s="208" t="s">
        <v>15393</v>
      </c>
      <c r="B7552" s="208" t="s">
        <v>15394</v>
      </c>
      <c r="C7552" s="206"/>
    </row>
    <row r="7553" spans="1:4" x14ac:dyDescent="0.2">
      <c r="A7553" s="208" t="s">
        <v>7301</v>
      </c>
      <c r="B7553" s="208" t="s">
        <v>7302</v>
      </c>
      <c r="C7553" s="206"/>
    </row>
    <row r="7554" spans="1:4" x14ac:dyDescent="0.2">
      <c r="A7554" s="208" t="s">
        <v>7303</v>
      </c>
      <c r="B7554" s="206"/>
      <c r="C7554" s="208" t="s">
        <v>7304</v>
      </c>
      <c r="D7554" s="207" t="s">
        <v>15395</v>
      </c>
    </row>
    <row r="7555" spans="1:4" x14ac:dyDescent="0.2">
      <c r="A7555" s="209" t="s">
        <v>40</v>
      </c>
      <c r="B7555" s="209" t="s">
        <v>7305</v>
      </c>
      <c r="C7555" s="209" t="s">
        <v>7306</v>
      </c>
      <c r="D7555" s="210" t="s">
        <v>7307</v>
      </c>
    </row>
    <row r="7556" spans="1:4" x14ac:dyDescent="0.2">
      <c r="A7556" s="208" t="s">
        <v>7308</v>
      </c>
      <c r="B7556" s="208" t="s">
        <v>7309</v>
      </c>
      <c r="C7556" s="206"/>
    </row>
    <row r="7557" spans="1:4" x14ac:dyDescent="0.2">
      <c r="A7557" s="206"/>
      <c r="B7557" s="208" t="s">
        <v>11109</v>
      </c>
      <c r="C7557" s="206"/>
    </row>
    <row r="7558" spans="1:4" x14ac:dyDescent="0.2">
      <c r="A7558" s="211">
        <v>89869</v>
      </c>
      <c r="B7558" s="208" t="s">
        <v>11736</v>
      </c>
      <c r="C7558" s="208" t="s">
        <v>281</v>
      </c>
      <c r="D7558" s="212" t="s">
        <v>6490</v>
      </c>
    </row>
    <row r="7559" spans="1:4" x14ac:dyDescent="0.2">
      <c r="A7559" s="206"/>
      <c r="B7559" s="208" t="s">
        <v>11737</v>
      </c>
      <c r="C7559" s="206"/>
    </row>
    <row r="7560" spans="1:4" x14ac:dyDescent="0.2">
      <c r="A7560" s="211">
        <v>89980</v>
      </c>
      <c r="B7560" s="208" t="s">
        <v>11738</v>
      </c>
      <c r="C7560" s="208" t="s">
        <v>281</v>
      </c>
      <c r="D7560" s="212" t="s">
        <v>7106</v>
      </c>
    </row>
    <row r="7561" spans="1:4" x14ac:dyDescent="0.2">
      <c r="A7561" s="206"/>
      <c r="B7561" s="208" t="s">
        <v>11495</v>
      </c>
      <c r="C7561" s="206"/>
    </row>
    <row r="7562" spans="1:4" x14ac:dyDescent="0.2">
      <c r="A7562" s="211">
        <v>90373</v>
      </c>
      <c r="B7562" s="208" t="s">
        <v>11740</v>
      </c>
      <c r="C7562" s="208" t="s">
        <v>281</v>
      </c>
      <c r="D7562" s="212" t="s">
        <v>5595</v>
      </c>
    </row>
    <row r="7563" spans="1:4" x14ac:dyDescent="0.2">
      <c r="A7563" s="206"/>
      <c r="B7563" s="208" t="s">
        <v>11741</v>
      </c>
      <c r="C7563" s="206"/>
    </row>
    <row r="7564" spans="1:4" x14ac:dyDescent="0.2">
      <c r="A7564" s="206"/>
      <c r="B7564" s="208" t="s">
        <v>11742</v>
      </c>
      <c r="C7564" s="206"/>
    </row>
    <row r="7565" spans="1:4" x14ac:dyDescent="0.2">
      <c r="A7565" s="211">
        <v>90374</v>
      </c>
      <c r="B7565" s="208" t="s">
        <v>11743</v>
      </c>
      <c r="C7565" s="208" t="s">
        <v>281</v>
      </c>
      <c r="D7565" s="212" t="s">
        <v>6442</v>
      </c>
    </row>
    <row r="7566" spans="1:4" x14ac:dyDescent="0.2">
      <c r="A7566" s="206"/>
      <c r="B7566" s="208" t="s">
        <v>11744</v>
      </c>
      <c r="C7566" s="206"/>
    </row>
    <row r="7567" spans="1:4" x14ac:dyDescent="0.2">
      <c r="A7567" s="206"/>
      <c r="B7567" s="208" t="s">
        <v>11745</v>
      </c>
      <c r="C7567" s="206"/>
    </row>
    <row r="7568" spans="1:4" x14ac:dyDescent="0.2">
      <c r="A7568" s="211">
        <v>90375</v>
      </c>
      <c r="B7568" s="208" t="s">
        <v>11746</v>
      </c>
      <c r="C7568" s="208" t="s">
        <v>281</v>
      </c>
      <c r="D7568" s="212" t="s">
        <v>5911</v>
      </c>
    </row>
    <row r="7569" spans="1:4" x14ac:dyDescent="0.2">
      <c r="A7569" s="206"/>
      <c r="B7569" s="208" t="s">
        <v>11747</v>
      </c>
      <c r="C7569" s="206"/>
    </row>
    <row r="7570" spans="1:4" x14ac:dyDescent="0.2">
      <c r="A7570" s="208" t="s">
        <v>11748</v>
      </c>
      <c r="B7570" s="208" t="s">
        <v>11749</v>
      </c>
      <c r="C7570" s="206"/>
    </row>
    <row r="7571" spans="1:4" x14ac:dyDescent="0.2">
      <c r="A7571" s="211">
        <v>6171</v>
      </c>
      <c r="B7571" s="208" t="s">
        <v>11750</v>
      </c>
      <c r="C7571" s="208" t="s">
        <v>274</v>
      </c>
      <c r="D7571" s="212" t="s">
        <v>6099</v>
      </c>
    </row>
    <row r="7572" spans="1:4" x14ac:dyDescent="0.2">
      <c r="A7572" s="211">
        <v>72289</v>
      </c>
      <c r="B7572" s="208" t="s">
        <v>11751</v>
      </c>
      <c r="C7572" s="208" t="s">
        <v>281</v>
      </c>
      <c r="D7572" s="212" t="s">
        <v>20813</v>
      </c>
    </row>
    <row r="7573" spans="1:4" x14ac:dyDescent="0.2">
      <c r="A7573" s="211">
        <v>72290</v>
      </c>
      <c r="B7573" s="208" t="s">
        <v>11752</v>
      </c>
      <c r="C7573" s="208" t="s">
        <v>281</v>
      </c>
      <c r="D7573" s="212" t="s">
        <v>20814</v>
      </c>
    </row>
    <row r="7574" spans="1:4" x14ac:dyDescent="0.2">
      <c r="A7574" s="211">
        <v>74051</v>
      </c>
      <c r="B7574" s="208" t="s">
        <v>11753</v>
      </c>
      <c r="C7574" s="206"/>
    </row>
    <row r="7575" spans="1:4" x14ac:dyDescent="0.2">
      <c r="A7575" s="208" t="s">
        <v>11754</v>
      </c>
      <c r="B7575" s="208" t="s">
        <v>11755</v>
      </c>
      <c r="C7575" s="208" t="s">
        <v>274</v>
      </c>
      <c r="D7575" s="212" t="s">
        <v>20815</v>
      </c>
    </row>
    <row r="7576" spans="1:4" x14ac:dyDescent="0.2">
      <c r="A7576" s="206"/>
      <c r="B7576" s="208" t="s">
        <v>10427</v>
      </c>
      <c r="C7576" s="206"/>
    </row>
    <row r="7577" spans="1:4" x14ac:dyDescent="0.2">
      <c r="A7577" s="208" t="s">
        <v>11756</v>
      </c>
      <c r="B7577" s="208" t="s">
        <v>11757</v>
      </c>
      <c r="C7577" s="208" t="s">
        <v>274</v>
      </c>
      <c r="D7577" s="212" t="s">
        <v>20816</v>
      </c>
    </row>
    <row r="7578" spans="1:4" x14ac:dyDescent="0.2">
      <c r="A7578" s="206"/>
      <c r="B7578" s="208" t="s">
        <v>11068</v>
      </c>
      <c r="C7578" s="206"/>
    </row>
    <row r="7579" spans="1:4" x14ac:dyDescent="0.2">
      <c r="A7579" s="211">
        <v>74058</v>
      </c>
      <c r="B7579" s="208" t="s">
        <v>11758</v>
      </c>
      <c r="C7579" s="206"/>
    </row>
    <row r="7580" spans="1:4" x14ac:dyDescent="0.2">
      <c r="A7580" s="208" t="s">
        <v>11759</v>
      </c>
      <c r="B7580" s="208" t="s">
        <v>11760</v>
      </c>
      <c r="C7580" s="208" t="s">
        <v>281</v>
      </c>
      <c r="D7580" s="212" t="s">
        <v>20817</v>
      </c>
    </row>
    <row r="7581" spans="1:4" x14ac:dyDescent="0.2">
      <c r="A7581" s="206"/>
      <c r="B7581" s="208" t="s">
        <v>8212</v>
      </c>
      <c r="C7581" s="206"/>
    </row>
    <row r="7582" spans="1:4" x14ac:dyDescent="0.2">
      <c r="A7582" s="208" t="s">
        <v>11761</v>
      </c>
      <c r="B7582" s="208" t="s">
        <v>11762</v>
      </c>
      <c r="C7582" s="208" t="s">
        <v>281</v>
      </c>
      <c r="D7582" s="212" t="s">
        <v>20818</v>
      </c>
    </row>
    <row r="7583" spans="1:4" x14ac:dyDescent="0.2">
      <c r="A7583" s="206"/>
      <c r="B7583" s="208" t="s">
        <v>10462</v>
      </c>
      <c r="C7583" s="206"/>
    </row>
    <row r="7584" spans="1:4" x14ac:dyDescent="0.2">
      <c r="A7584" s="208" t="s">
        <v>11763</v>
      </c>
      <c r="B7584" s="208" t="s">
        <v>11764</v>
      </c>
      <c r="C7584" s="208" t="s">
        <v>281</v>
      </c>
      <c r="D7584" s="212" t="s">
        <v>20819</v>
      </c>
    </row>
    <row r="7585" spans="1:4" x14ac:dyDescent="0.2">
      <c r="A7585" s="206"/>
      <c r="B7585" s="206"/>
      <c r="C7585" s="206"/>
    </row>
    <row r="7586" spans="1:4" x14ac:dyDescent="0.2">
      <c r="A7586" s="205" t="s">
        <v>7299</v>
      </c>
      <c r="B7586" s="206"/>
      <c r="C7586" s="206"/>
      <c r="D7586" s="207" t="s">
        <v>16267</v>
      </c>
    </row>
    <row r="7587" spans="1:4" x14ac:dyDescent="0.2">
      <c r="A7587" s="208" t="s">
        <v>7300</v>
      </c>
      <c r="B7587" s="206"/>
      <c r="C7587" s="208" t="s">
        <v>15391</v>
      </c>
    </row>
    <row r="7588" spans="1:4" x14ac:dyDescent="0.2">
      <c r="A7588" s="206"/>
      <c r="B7588" s="206"/>
      <c r="C7588" s="208" t="s">
        <v>15392</v>
      </c>
    </row>
    <row r="7589" spans="1:4" x14ac:dyDescent="0.2">
      <c r="A7589" s="208" t="s">
        <v>15393</v>
      </c>
      <c r="B7589" s="208" t="s">
        <v>15394</v>
      </c>
      <c r="C7589" s="206"/>
    </row>
    <row r="7590" spans="1:4" x14ac:dyDescent="0.2">
      <c r="A7590" s="208" t="s">
        <v>7301</v>
      </c>
      <c r="B7590" s="208" t="s">
        <v>7302</v>
      </c>
      <c r="C7590" s="206"/>
    </row>
    <row r="7591" spans="1:4" x14ac:dyDescent="0.2">
      <c r="A7591" s="208" t="s">
        <v>7303</v>
      </c>
      <c r="B7591" s="206"/>
      <c r="C7591" s="208" t="s">
        <v>7304</v>
      </c>
      <c r="D7591" s="207" t="s">
        <v>15395</v>
      </c>
    </row>
    <row r="7592" spans="1:4" x14ac:dyDescent="0.2">
      <c r="A7592" s="209" t="s">
        <v>40</v>
      </c>
      <c r="B7592" s="209" t="s">
        <v>7305</v>
      </c>
      <c r="C7592" s="209" t="s">
        <v>7306</v>
      </c>
      <c r="D7592" s="210" t="s">
        <v>7307</v>
      </c>
    </row>
    <row r="7593" spans="1:4" x14ac:dyDescent="0.2">
      <c r="A7593" s="208" t="s">
        <v>7308</v>
      </c>
      <c r="B7593" s="208" t="s">
        <v>7309</v>
      </c>
      <c r="C7593" s="206"/>
    </row>
    <row r="7594" spans="1:4" x14ac:dyDescent="0.2">
      <c r="A7594" s="206"/>
      <c r="B7594" s="208" t="s">
        <v>7895</v>
      </c>
      <c r="C7594" s="206"/>
    </row>
    <row r="7595" spans="1:4" x14ac:dyDescent="0.2">
      <c r="A7595" s="208" t="s">
        <v>11765</v>
      </c>
      <c r="B7595" s="208" t="s">
        <v>11766</v>
      </c>
      <c r="C7595" s="208" t="s">
        <v>281</v>
      </c>
      <c r="D7595" s="212" t="s">
        <v>20820</v>
      </c>
    </row>
    <row r="7596" spans="1:4" x14ac:dyDescent="0.2">
      <c r="A7596" s="206"/>
      <c r="B7596" s="208" t="s">
        <v>7895</v>
      </c>
      <c r="C7596" s="206"/>
    </row>
    <row r="7597" spans="1:4" x14ac:dyDescent="0.2">
      <c r="A7597" s="211">
        <v>74104</v>
      </c>
      <c r="B7597" s="208" t="s">
        <v>11767</v>
      </c>
      <c r="C7597" s="206"/>
    </row>
    <row r="7598" spans="1:4" x14ac:dyDescent="0.2">
      <c r="A7598" s="208" t="s">
        <v>11768</v>
      </c>
      <c r="B7598" s="208" t="s">
        <v>11769</v>
      </c>
      <c r="C7598" s="208" t="s">
        <v>274</v>
      </c>
      <c r="D7598" s="212" t="s">
        <v>20821</v>
      </c>
    </row>
    <row r="7599" spans="1:4" x14ac:dyDescent="0.2">
      <c r="A7599" s="206"/>
      <c r="B7599" s="208" t="s">
        <v>11770</v>
      </c>
      <c r="C7599" s="206"/>
    </row>
    <row r="7600" spans="1:4" x14ac:dyDescent="0.2">
      <c r="A7600" s="206"/>
      <c r="B7600" s="208" t="s">
        <v>11771</v>
      </c>
      <c r="C7600" s="206"/>
    </row>
    <row r="7601" spans="1:4" x14ac:dyDescent="0.2">
      <c r="A7601" s="206"/>
      <c r="B7601" s="208" t="s">
        <v>11772</v>
      </c>
      <c r="C7601" s="206"/>
    </row>
    <row r="7602" spans="1:4" x14ac:dyDescent="0.2">
      <c r="A7602" s="211">
        <v>74166</v>
      </c>
      <c r="B7602" s="208" t="s">
        <v>11773</v>
      </c>
      <c r="C7602" s="206"/>
    </row>
    <row r="7603" spans="1:4" x14ac:dyDescent="0.2">
      <c r="A7603" s="208" t="s">
        <v>11774</v>
      </c>
      <c r="B7603" s="208" t="s">
        <v>11775</v>
      </c>
      <c r="C7603" s="208" t="s">
        <v>274</v>
      </c>
      <c r="D7603" s="212" t="s">
        <v>20822</v>
      </c>
    </row>
    <row r="7604" spans="1:4" x14ac:dyDescent="0.2">
      <c r="A7604" s="206"/>
      <c r="B7604" s="208" t="s">
        <v>10934</v>
      </c>
      <c r="C7604" s="206"/>
    </row>
    <row r="7605" spans="1:4" x14ac:dyDescent="0.2">
      <c r="A7605" s="208" t="s">
        <v>11776</v>
      </c>
      <c r="B7605" s="208" t="s">
        <v>11777</v>
      </c>
      <c r="C7605" s="208" t="s">
        <v>281</v>
      </c>
      <c r="D7605" s="212" t="s">
        <v>20823</v>
      </c>
    </row>
    <row r="7606" spans="1:4" x14ac:dyDescent="0.2">
      <c r="A7606" s="206"/>
      <c r="B7606" s="208" t="s">
        <v>11778</v>
      </c>
      <c r="C7606" s="206"/>
    </row>
    <row r="7607" spans="1:4" x14ac:dyDescent="0.2">
      <c r="A7607" s="206"/>
      <c r="B7607" s="208" t="s">
        <v>10828</v>
      </c>
      <c r="C7607" s="206"/>
    </row>
    <row r="7608" spans="1:4" x14ac:dyDescent="0.2">
      <c r="A7608" s="211">
        <v>83703</v>
      </c>
      <c r="B7608" s="208" t="s">
        <v>11779</v>
      </c>
      <c r="C7608" s="208" t="s">
        <v>281</v>
      </c>
      <c r="D7608" s="212" t="s">
        <v>20824</v>
      </c>
    </row>
    <row r="7609" spans="1:4" x14ac:dyDescent="0.2">
      <c r="A7609" s="211">
        <v>83704</v>
      </c>
      <c r="B7609" s="208" t="s">
        <v>11780</v>
      </c>
      <c r="C7609" s="208" t="s">
        <v>281</v>
      </c>
      <c r="D7609" s="212" t="s">
        <v>20825</v>
      </c>
    </row>
    <row r="7610" spans="1:4" x14ac:dyDescent="0.2">
      <c r="A7610" s="211">
        <v>88503</v>
      </c>
      <c r="B7610" s="208" t="s">
        <v>11781</v>
      </c>
      <c r="C7610" s="208" t="s">
        <v>281</v>
      </c>
      <c r="D7610" s="212" t="s">
        <v>20826</v>
      </c>
    </row>
    <row r="7611" spans="1:4" x14ac:dyDescent="0.2">
      <c r="A7611" s="211">
        <v>88504</v>
      </c>
      <c r="B7611" s="208" t="s">
        <v>11782</v>
      </c>
      <c r="C7611" s="208" t="s">
        <v>281</v>
      </c>
      <c r="D7611" s="212" t="s">
        <v>20827</v>
      </c>
    </row>
    <row r="7612" spans="1:4" x14ac:dyDescent="0.2">
      <c r="A7612" s="208" t="s">
        <v>11783</v>
      </c>
      <c r="B7612" s="208" t="s">
        <v>11784</v>
      </c>
      <c r="C7612" s="206"/>
    </row>
    <row r="7613" spans="1:4" x14ac:dyDescent="0.2">
      <c r="A7613" s="211">
        <v>89482</v>
      </c>
      <c r="B7613" s="208" t="s">
        <v>11785</v>
      </c>
      <c r="C7613" s="208" t="s">
        <v>281</v>
      </c>
      <c r="D7613" s="212" t="s">
        <v>20502</v>
      </c>
    </row>
    <row r="7614" spans="1:4" x14ac:dyDescent="0.2">
      <c r="A7614" s="206"/>
      <c r="B7614" s="208" t="s">
        <v>11787</v>
      </c>
      <c r="C7614" s="206"/>
    </row>
    <row r="7615" spans="1:4" x14ac:dyDescent="0.2">
      <c r="A7615" s="211">
        <v>89491</v>
      </c>
      <c r="B7615" s="208" t="s">
        <v>11788</v>
      </c>
      <c r="C7615" s="208" t="s">
        <v>281</v>
      </c>
      <c r="D7615" s="212" t="s">
        <v>12874</v>
      </c>
    </row>
    <row r="7616" spans="1:4" x14ac:dyDescent="0.2">
      <c r="A7616" s="206"/>
      <c r="B7616" s="208" t="s">
        <v>11787</v>
      </c>
      <c r="C7616" s="206"/>
    </row>
    <row r="7617" spans="1:4" x14ac:dyDescent="0.2">
      <c r="A7617" s="211">
        <v>89495</v>
      </c>
      <c r="B7617" s="208" t="s">
        <v>11789</v>
      </c>
      <c r="C7617" s="208" t="s">
        <v>281</v>
      </c>
      <c r="D7617" s="212" t="s">
        <v>10023</v>
      </c>
    </row>
    <row r="7618" spans="1:4" x14ac:dyDescent="0.2">
      <c r="A7618" s="206"/>
      <c r="B7618" s="208" t="s">
        <v>11790</v>
      </c>
      <c r="C7618" s="206"/>
    </row>
    <row r="7619" spans="1:4" x14ac:dyDescent="0.2">
      <c r="A7619" s="211">
        <v>89707</v>
      </c>
      <c r="B7619" s="208" t="s">
        <v>11791</v>
      </c>
      <c r="C7619" s="208" t="s">
        <v>281</v>
      </c>
      <c r="D7619" s="212" t="s">
        <v>20828</v>
      </c>
    </row>
    <row r="7620" spans="1:4" x14ac:dyDescent="0.2">
      <c r="A7620" s="206"/>
      <c r="B7620" s="208" t="s">
        <v>11792</v>
      </c>
      <c r="C7620" s="206"/>
    </row>
    <row r="7621" spans="1:4" x14ac:dyDescent="0.2">
      <c r="A7621" s="206"/>
      <c r="B7621" s="208" t="s">
        <v>11793</v>
      </c>
      <c r="C7621" s="206"/>
    </row>
    <row r="7622" spans="1:4" x14ac:dyDescent="0.2">
      <c r="A7622" s="206"/>
      <c r="B7622" s="206"/>
      <c r="C7622" s="206"/>
    </row>
    <row r="7623" spans="1:4" x14ac:dyDescent="0.2">
      <c r="A7623" s="205" t="s">
        <v>7299</v>
      </c>
      <c r="B7623" s="206"/>
      <c r="C7623" s="206"/>
      <c r="D7623" s="207" t="s">
        <v>16268</v>
      </c>
    </row>
    <row r="7624" spans="1:4" x14ac:dyDescent="0.2">
      <c r="A7624" s="208" t="s">
        <v>7300</v>
      </c>
      <c r="B7624" s="206"/>
      <c r="C7624" s="208" t="s">
        <v>15391</v>
      </c>
    </row>
    <row r="7625" spans="1:4" x14ac:dyDescent="0.2">
      <c r="A7625" s="206"/>
      <c r="B7625" s="206"/>
      <c r="C7625" s="208" t="s">
        <v>15392</v>
      </c>
    </row>
    <row r="7626" spans="1:4" x14ac:dyDescent="0.2">
      <c r="A7626" s="208" t="s">
        <v>15393</v>
      </c>
      <c r="B7626" s="208" t="s">
        <v>15394</v>
      </c>
      <c r="C7626" s="206"/>
    </row>
    <row r="7627" spans="1:4" x14ac:dyDescent="0.2">
      <c r="A7627" s="208" t="s">
        <v>7301</v>
      </c>
      <c r="B7627" s="208" t="s">
        <v>7302</v>
      </c>
      <c r="C7627" s="206"/>
    </row>
    <row r="7628" spans="1:4" x14ac:dyDescent="0.2">
      <c r="A7628" s="208" t="s">
        <v>7303</v>
      </c>
      <c r="B7628" s="206"/>
      <c r="C7628" s="208" t="s">
        <v>7304</v>
      </c>
      <c r="D7628" s="207" t="s">
        <v>15395</v>
      </c>
    </row>
    <row r="7629" spans="1:4" x14ac:dyDescent="0.2">
      <c r="A7629" s="209" t="s">
        <v>40</v>
      </c>
      <c r="B7629" s="209" t="s">
        <v>7305</v>
      </c>
      <c r="C7629" s="209" t="s">
        <v>7306</v>
      </c>
      <c r="D7629" s="210" t="s">
        <v>7307</v>
      </c>
    </row>
    <row r="7630" spans="1:4" x14ac:dyDescent="0.2">
      <c r="A7630" s="208" t="s">
        <v>7308</v>
      </c>
      <c r="B7630" s="208" t="s">
        <v>7309</v>
      </c>
      <c r="C7630" s="206"/>
    </row>
    <row r="7631" spans="1:4" x14ac:dyDescent="0.2">
      <c r="A7631" s="211">
        <v>89708</v>
      </c>
      <c r="B7631" s="208" t="s">
        <v>11794</v>
      </c>
      <c r="C7631" s="208" t="s">
        <v>281</v>
      </c>
      <c r="D7631" s="212" t="s">
        <v>20829</v>
      </c>
    </row>
    <row r="7632" spans="1:4" x14ac:dyDescent="0.2">
      <c r="A7632" s="206"/>
      <c r="B7632" s="208" t="s">
        <v>11792</v>
      </c>
      <c r="C7632" s="206"/>
    </row>
    <row r="7633" spans="1:4" x14ac:dyDescent="0.2">
      <c r="A7633" s="206"/>
      <c r="B7633" s="208" t="s">
        <v>11793</v>
      </c>
      <c r="C7633" s="206"/>
    </row>
    <row r="7634" spans="1:4" x14ac:dyDescent="0.2">
      <c r="A7634" s="211">
        <v>89709</v>
      </c>
      <c r="B7634" s="208" t="s">
        <v>11789</v>
      </c>
      <c r="C7634" s="208" t="s">
        <v>281</v>
      </c>
      <c r="D7634" s="212" t="s">
        <v>6887</v>
      </c>
    </row>
    <row r="7635" spans="1:4" x14ac:dyDescent="0.2">
      <c r="A7635" s="206"/>
      <c r="B7635" s="208" t="s">
        <v>11796</v>
      </c>
      <c r="C7635" s="206"/>
    </row>
    <row r="7636" spans="1:4" x14ac:dyDescent="0.2">
      <c r="A7636" s="211">
        <v>89710</v>
      </c>
      <c r="B7636" s="208" t="s">
        <v>11797</v>
      </c>
      <c r="C7636" s="208" t="s">
        <v>281</v>
      </c>
      <c r="D7636" s="212" t="s">
        <v>8762</v>
      </c>
    </row>
    <row r="7637" spans="1:4" x14ac:dyDescent="0.2">
      <c r="A7637" s="206"/>
      <c r="B7637" s="208" t="s">
        <v>11798</v>
      </c>
      <c r="C7637" s="206"/>
    </row>
    <row r="7638" spans="1:4" x14ac:dyDescent="0.2">
      <c r="A7638" s="208" t="s">
        <v>11799</v>
      </c>
      <c r="B7638" s="208" t="s">
        <v>11800</v>
      </c>
      <c r="C7638" s="206"/>
    </row>
    <row r="7639" spans="1:4" x14ac:dyDescent="0.2">
      <c r="A7639" s="211">
        <v>6021</v>
      </c>
      <c r="B7639" s="208" t="s">
        <v>11801</v>
      </c>
      <c r="C7639" s="208" t="s">
        <v>281</v>
      </c>
      <c r="D7639" s="212" t="s">
        <v>20830</v>
      </c>
    </row>
    <row r="7640" spans="1:4" x14ac:dyDescent="0.2">
      <c r="A7640" s="206"/>
      <c r="B7640" s="208" t="s">
        <v>11802</v>
      </c>
      <c r="C7640" s="206"/>
    </row>
    <row r="7641" spans="1:4" x14ac:dyDescent="0.2">
      <c r="A7641" s="206"/>
      <c r="B7641" s="208" t="s">
        <v>9354</v>
      </c>
      <c r="C7641" s="206"/>
    </row>
    <row r="7642" spans="1:4" x14ac:dyDescent="0.2">
      <c r="A7642" s="211">
        <v>72739</v>
      </c>
      <c r="B7642" s="208" t="s">
        <v>11803</v>
      </c>
      <c r="C7642" s="208" t="s">
        <v>281</v>
      </c>
      <c r="D7642" s="212" t="s">
        <v>20831</v>
      </c>
    </row>
    <row r="7643" spans="1:4" x14ac:dyDescent="0.2">
      <c r="A7643" s="206"/>
      <c r="B7643" s="208" t="s">
        <v>11804</v>
      </c>
      <c r="C7643" s="206"/>
    </row>
    <row r="7644" spans="1:4" x14ac:dyDescent="0.2">
      <c r="A7644" s="206"/>
      <c r="B7644" s="208" t="s">
        <v>11805</v>
      </c>
      <c r="C7644" s="206"/>
    </row>
    <row r="7645" spans="1:4" x14ac:dyDescent="0.2">
      <c r="A7645" s="211">
        <v>74234</v>
      </c>
      <c r="B7645" s="208" t="s">
        <v>11806</v>
      </c>
      <c r="C7645" s="206"/>
    </row>
    <row r="7646" spans="1:4" x14ac:dyDescent="0.2">
      <c r="A7646" s="208" t="s">
        <v>11807</v>
      </c>
      <c r="B7646" s="208" t="s">
        <v>11808</v>
      </c>
      <c r="C7646" s="208" t="s">
        <v>281</v>
      </c>
      <c r="D7646" s="212" t="s">
        <v>20832</v>
      </c>
    </row>
    <row r="7647" spans="1:4" x14ac:dyDescent="0.2">
      <c r="A7647" s="206"/>
      <c r="B7647" s="208" t="s">
        <v>11809</v>
      </c>
      <c r="C7647" s="206"/>
    </row>
    <row r="7648" spans="1:4" x14ac:dyDescent="0.2">
      <c r="A7648" s="206"/>
      <c r="B7648" s="208" t="s">
        <v>10828</v>
      </c>
      <c r="C7648" s="206"/>
    </row>
    <row r="7649" spans="1:4" x14ac:dyDescent="0.2">
      <c r="A7649" s="211">
        <v>86872</v>
      </c>
      <c r="B7649" s="208" t="s">
        <v>11810</v>
      </c>
      <c r="C7649" s="208" t="s">
        <v>281</v>
      </c>
      <c r="D7649" s="212" t="s">
        <v>20833</v>
      </c>
    </row>
    <row r="7650" spans="1:4" x14ac:dyDescent="0.2">
      <c r="A7650" s="206"/>
      <c r="B7650" s="208" t="s">
        <v>11811</v>
      </c>
      <c r="C7650" s="206"/>
    </row>
    <row r="7651" spans="1:4" x14ac:dyDescent="0.2">
      <c r="A7651" s="211">
        <v>86874</v>
      </c>
      <c r="B7651" s="208" t="s">
        <v>11812</v>
      </c>
      <c r="C7651" s="208" t="s">
        <v>281</v>
      </c>
      <c r="D7651" s="212" t="s">
        <v>20834</v>
      </c>
    </row>
    <row r="7652" spans="1:4" x14ac:dyDescent="0.2">
      <c r="A7652" s="206"/>
      <c r="B7652" s="208" t="s">
        <v>11813</v>
      </c>
      <c r="C7652" s="206"/>
    </row>
    <row r="7653" spans="1:4" x14ac:dyDescent="0.2">
      <c r="A7653" s="211">
        <v>86876</v>
      </c>
      <c r="B7653" s="208" t="s">
        <v>11814</v>
      </c>
      <c r="C7653" s="208" t="s">
        <v>281</v>
      </c>
      <c r="D7653" s="212" t="s">
        <v>20835</v>
      </c>
    </row>
    <row r="7654" spans="1:4" x14ac:dyDescent="0.2">
      <c r="A7654" s="206"/>
      <c r="B7654" s="208" t="s">
        <v>11815</v>
      </c>
      <c r="C7654" s="206"/>
    </row>
    <row r="7655" spans="1:4" x14ac:dyDescent="0.2">
      <c r="A7655" s="211">
        <v>86877</v>
      </c>
      <c r="B7655" s="208" t="s">
        <v>11816</v>
      </c>
      <c r="C7655" s="208" t="s">
        <v>281</v>
      </c>
      <c r="D7655" s="212" t="s">
        <v>20836</v>
      </c>
    </row>
    <row r="7656" spans="1:4" x14ac:dyDescent="0.2">
      <c r="A7656" s="206"/>
      <c r="B7656" s="208" t="s">
        <v>11818</v>
      </c>
      <c r="C7656" s="206"/>
    </row>
    <row r="7657" spans="1:4" x14ac:dyDescent="0.2">
      <c r="A7657" s="211">
        <v>86878</v>
      </c>
      <c r="B7657" s="208" t="s">
        <v>11819</v>
      </c>
      <c r="C7657" s="208" t="s">
        <v>281</v>
      </c>
      <c r="D7657" s="212" t="s">
        <v>9036</v>
      </c>
    </row>
    <row r="7658" spans="1:4" x14ac:dyDescent="0.2">
      <c r="A7658" s="206"/>
      <c r="B7658" s="208" t="s">
        <v>11820</v>
      </c>
      <c r="C7658" s="206"/>
    </row>
    <row r="7659" spans="1:4" x14ac:dyDescent="0.2">
      <c r="A7659" s="206"/>
      <c r="B7659" s="206"/>
      <c r="C7659" s="206"/>
    </row>
    <row r="7660" spans="1:4" x14ac:dyDescent="0.2">
      <c r="A7660" s="205" t="s">
        <v>7299</v>
      </c>
      <c r="B7660" s="206"/>
      <c r="C7660" s="206"/>
      <c r="D7660" s="207" t="s">
        <v>16269</v>
      </c>
    </row>
    <row r="7661" spans="1:4" x14ac:dyDescent="0.2">
      <c r="A7661" s="208" t="s">
        <v>7300</v>
      </c>
      <c r="B7661" s="206"/>
      <c r="C7661" s="208" t="s">
        <v>15391</v>
      </c>
    </row>
    <row r="7662" spans="1:4" x14ac:dyDescent="0.2">
      <c r="A7662" s="206"/>
      <c r="B7662" s="206"/>
      <c r="C7662" s="208" t="s">
        <v>15392</v>
      </c>
    </row>
    <row r="7663" spans="1:4" x14ac:dyDescent="0.2">
      <c r="A7663" s="208" t="s">
        <v>15393</v>
      </c>
      <c r="B7663" s="208" t="s">
        <v>15394</v>
      </c>
      <c r="C7663" s="206"/>
    </row>
    <row r="7664" spans="1:4" x14ac:dyDescent="0.2">
      <c r="A7664" s="208" t="s">
        <v>7301</v>
      </c>
      <c r="B7664" s="208" t="s">
        <v>7302</v>
      </c>
      <c r="C7664" s="206"/>
    </row>
    <row r="7665" spans="1:4" x14ac:dyDescent="0.2">
      <c r="A7665" s="208" t="s">
        <v>7303</v>
      </c>
      <c r="B7665" s="206"/>
      <c r="C7665" s="208" t="s">
        <v>7304</v>
      </c>
      <c r="D7665" s="207" t="s">
        <v>15395</v>
      </c>
    </row>
    <row r="7666" spans="1:4" x14ac:dyDescent="0.2">
      <c r="A7666" s="209" t="s">
        <v>40</v>
      </c>
      <c r="B7666" s="209" t="s">
        <v>7305</v>
      </c>
      <c r="C7666" s="209" t="s">
        <v>7306</v>
      </c>
      <c r="D7666" s="210" t="s">
        <v>7307</v>
      </c>
    </row>
    <row r="7667" spans="1:4" x14ac:dyDescent="0.2">
      <c r="A7667" s="208" t="s">
        <v>7476</v>
      </c>
      <c r="B7667" s="208" t="s">
        <v>7477</v>
      </c>
      <c r="C7667" s="206"/>
    </row>
    <row r="7668" spans="1:4" x14ac:dyDescent="0.2">
      <c r="A7668" s="211">
        <v>86879</v>
      </c>
      <c r="B7668" s="208" t="s">
        <v>11821</v>
      </c>
      <c r="C7668" s="208" t="s">
        <v>281</v>
      </c>
      <c r="D7668" s="212" t="s">
        <v>6299</v>
      </c>
    </row>
    <row r="7669" spans="1:4" x14ac:dyDescent="0.2">
      <c r="A7669" s="206"/>
      <c r="B7669" s="208" t="s">
        <v>11822</v>
      </c>
      <c r="C7669" s="206"/>
    </row>
    <row r="7670" spans="1:4" x14ac:dyDescent="0.2">
      <c r="A7670" s="211">
        <v>86880</v>
      </c>
      <c r="B7670" s="208" t="s">
        <v>11823</v>
      </c>
      <c r="C7670" s="208" t="s">
        <v>281</v>
      </c>
      <c r="D7670" s="212" t="s">
        <v>11701</v>
      </c>
    </row>
    <row r="7671" spans="1:4" x14ac:dyDescent="0.2">
      <c r="A7671" s="206"/>
      <c r="B7671" s="208" t="s">
        <v>11825</v>
      </c>
      <c r="C7671" s="206"/>
    </row>
    <row r="7672" spans="1:4" x14ac:dyDescent="0.2">
      <c r="A7672" s="211">
        <v>86881</v>
      </c>
      <c r="B7672" s="208" t="s">
        <v>11826</v>
      </c>
      <c r="C7672" s="208" t="s">
        <v>281</v>
      </c>
      <c r="D7672" s="212" t="s">
        <v>20837</v>
      </c>
    </row>
    <row r="7673" spans="1:4" x14ac:dyDescent="0.2">
      <c r="A7673" s="206"/>
      <c r="B7673" s="208" t="s">
        <v>11827</v>
      </c>
      <c r="C7673" s="206"/>
    </row>
    <row r="7674" spans="1:4" x14ac:dyDescent="0.2">
      <c r="A7674" s="211">
        <v>86882</v>
      </c>
      <c r="B7674" s="208" t="s">
        <v>11828</v>
      </c>
      <c r="C7674" s="208" t="s">
        <v>281</v>
      </c>
      <c r="D7674" s="212" t="s">
        <v>8107</v>
      </c>
    </row>
    <row r="7675" spans="1:4" x14ac:dyDescent="0.2">
      <c r="A7675" s="206"/>
      <c r="B7675" s="208" t="s">
        <v>11829</v>
      </c>
      <c r="C7675" s="206"/>
    </row>
    <row r="7676" spans="1:4" x14ac:dyDescent="0.2">
      <c r="A7676" s="211">
        <v>86883</v>
      </c>
      <c r="B7676" s="208" t="s">
        <v>11830</v>
      </c>
      <c r="C7676" s="208" t="s">
        <v>281</v>
      </c>
      <c r="D7676" s="212" t="s">
        <v>16171</v>
      </c>
    </row>
    <row r="7677" spans="1:4" x14ac:dyDescent="0.2">
      <c r="A7677" s="206"/>
      <c r="B7677" s="208" t="s">
        <v>11832</v>
      </c>
      <c r="C7677" s="206"/>
    </row>
    <row r="7678" spans="1:4" x14ac:dyDescent="0.2">
      <c r="A7678" s="211">
        <v>86884</v>
      </c>
      <c r="B7678" s="208" t="s">
        <v>11833</v>
      </c>
      <c r="C7678" s="208" t="s">
        <v>281</v>
      </c>
      <c r="D7678" s="212" t="s">
        <v>6677</v>
      </c>
    </row>
    <row r="7679" spans="1:4" x14ac:dyDescent="0.2">
      <c r="A7679" s="206"/>
      <c r="B7679" s="208" t="s">
        <v>11835</v>
      </c>
      <c r="C7679" s="206"/>
    </row>
    <row r="7680" spans="1:4" x14ac:dyDescent="0.2">
      <c r="A7680" s="211">
        <v>86885</v>
      </c>
      <c r="B7680" s="208" t="s">
        <v>11836</v>
      </c>
      <c r="C7680" s="208" t="s">
        <v>281</v>
      </c>
      <c r="D7680" s="212" t="s">
        <v>5756</v>
      </c>
    </row>
    <row r="7681" spans="1:4" x14ac:dyDescent="0.2">
      <c r="A7681" s="206"/>
      <c r="B7681" s="208" t="s">
        <v>11835</v>
      </c>
      <c r="C7681" s="206"/>
    </row>
    <row r="7682" spans="1:4" x14ac:dyDescent="0.2">
      <c r="A7682" s="211">
        <v>86886</v>
      </c>
      <c r="B7682" s="208" t="s">
        <v>11837</v>
      </c>
      <c r="C7682" s="208" t="s">
        <v>281</v>
      </c>
      <c r="D7682" s="212" t="s">
        <v>7080</v>
      </c>
    </row>
    <row r="7683" spans="1:4" x14ac:dyDescent="0.2">
      <c r="A7683" s="206"/>
      <c r="B7683" s="208" t="s">
        <v>11838</v>
      </c>
      <c r="C7683" s="206"/>
    </row>
    <row r="7684" spans="1:4" x14ac:dyDescent="0.2">
      <c r="A7684" s="211">
        <v>86887</v>
      </c>
      <c r="B7684" s="208" t="s">
        <v>11839</v>
      </c>
      <c r="C7684" s="208" t="s">
        <v>281</v>
      </c>
      <c r="D7684" s="212" t="s">
        <v>5509</v>
      </c>
    </row>
    <row r="7685" spans="1:4" x14ac:dyDescent="0.2">
      <c r="A7685" s="206"/>
      <c r="B7685" s="208" t="s">
        <v>11838</v>
      </c>
      <c r="C7685" s="206"/>
    </row>
    <row r="7686" spans="1:4" x14ac:dyDescent="0.2">
      <c r="A7686" s="211">
        <v>86888</v>
      </c>
      <c r="B7686" s="208" t="s">
        <v>11840</v>
      </c>
      <c r="C7686" s="208" t="s">
        <v>281</v>
      </c>
      <c r="D7686" s="212" t="s">
        <v>20838</v>
      </c>
    </row>
    <row r="7687" spans="1:4" x14ac:dyDescent="0.2">
      <c r="A7687" s="206"/>
      <c r="B7687" s="208" t="s">
        <v>11841</v>
      </c>
      <c r="C7687" s="206"/>
    </row>
    <row r="7688" spans="1:4" x14ac:dyDescent="0.2">
      <c r="A7688" s="211">
        <v>86889</v>
      </c>
      <c r="B7688" s="208" t="s">
        <v>11842</v>
      </c>
      <c r="C7688" s="208" t="s">
        <v>281</v>
      </c>
      <c r="D7688" s="212" t="s">
        <v>20839</v>
      </c>
    </row>
    <row r="7689" spans="1:4" x14ac:dyDescent="0.2">
      <c r="A7689" s="206"/>
      <c r="B7689" s="208" t="s">
        <v>11843</v>
      </c>
      <c r="C7689" s="206"/>
    </row>
    <row r="7690" spans="1:4" x14ac:dyDescent="0.2">
      <c r="A7690" s="211">
        <v>86890</v>
      </c>
      <c r="B7690" s="208" t="s">
        <v>11844</v>
      </c>
      <c r="C7690" s="208" t="s">
        <v>281</v>
      </c>
      <c r="D7690" s="212" t="s">
        <v>10551</v>
      </c>
    </row>
    <row r="7691" spans="1:4" x14ac:dyDescent="0.2">
      <c r="A7691" s="206"/>
      <c r="B7691" s="208" t="s">
        <v>11845</v>
      </c>
      <c r="C7691" s="206"/>
    </row>
    <row r="7692" spans="1:4" x14ac:dyDescent="0.2">
      <c r="A7692" s="211">
        <v>86891</v>
      </c>
      <c r="B7692" s="208" t="s">
        <v>11846</v>
      </c>
      <c r="C7692" s="208" t="s">
        <v>281</v>
      </c>
      <c r="D7692" s="212" t="s">
        <v>20840</v>
      </c>
    </row>
    <row r="7693" spans="1:4" x14ac:dyDescent="0.2">
      <c r="A7693" s="206"/>
      <c r="B7693" s="208" t="s">
        <v>11847</v>
      </c>
      <c r="C7693" s="206"/>
    </row>
    <row r="7694" spans="1:4" x14ac:dyDescent="0.2">
      <c r="A7694" s="211">
        <v>86892</v>
      </c>
      <c r="B7694" s="208" t="s">
        <v>11848</v>
      </c>
      <c r="C7694" s="208" t="s">
        <v>281</v>
      </c>
      <c r="D7694" s="212" t="s">
        <v>20841</v>
      </c>
    </row>
    <row r="7695" spans="1:4" x14ac:dyDescent="0.2">
      <c r="A7695" s="206"/>
      <c r="B7695" s="208" t="s">
        <v>11847</v>
      </c>
      <c r="C7695" s="206"/>
    </row>
    <row r="7696" spans="1:4" x14ac:dyDescent="0.2">
      <c r="A7696" s="206"/>
      <c r="B7696" s="206"/>
      <c r="C7696" s="206"/>
    </row>
    <row r="7697" spans="1:4" x14ac:dyDescent="0.2">
      <c r="A7697" s="205" t="s">
        <v>7299</v>
      </c>
      <c r="B7697" s="206"/>
      <c r="C7697" s="206"/>
      <c r="D7697" s="207" t="s">
        <v>16270</v>
      </c>
    </row>
    <row r="7698" spans="1:4" x14ac:dyDescent="0.2">
      <c r="A7698" s="208" t="s">
        <v>7300</v>
      </c>
      <c r="B7698" s="206"/>
      <c r="C7698" s="208" t="s">
        <v>15391</v>
      </c>
    </row>
    <row r="7699" spans="1:4" x14ac:dyDescent="0.2">
      <c r="A7699" s="206"/>
      <c r="B7699" s="206"/>
      <c r="C7699" s="208" t="s">
        <v>15392</v>
      </c>
    </row>
    <row r="7700" spans="1:4" x14ac:dyDescent="0.2">
      <c r="A7700" s="208" t="s">
        <v>15393</v>
      </c>
      <c r="B7700" s="208" t="s">
        <v>15394</v>
      </c>
      <c r="C7700" s="206"/>
    </row>
    <row r="7701" spans="1:4" x14ac:dyDescent="0.2">
      <c r="A7701" s="208" t="s">
        <v>7301</v>
      </c>
      <c r="B7701" s="208" t="s">
        <v>7302</v>
      </c>
      <c r="C7701" s="206"/>
    </row>
    <row r="7702" spans="1:4" x14ac:dyDescent="0.2">
      <c r="A7702" s="208" t="s">
        <v>7303</v>
      </c>
      <c r="B7702" s="206"/>
      <c r="C7702" s="208" t="s">
        <v>7304</v>
      </c>
      <c r="D7702" s="207" t="s">
        <v>15395</v>
      </c>
    </row>
    <row r="7703" spans="1:4" x14ac:dyDescent="0.2">
      <c r="A7703" s="209" t="s">
        <v>40</v>
      </c>
      <c r="B7703" s="209" t="s">
        <v>7305</v>
      </c>
      <c r="C7703" s="209" t="s">
        <v>7306</v>
      </c>
      <c r="D7703" s="210" t="s">
        <v>7307</v>
      </c>
    </row>
    <row r="7704" spans="1:4" x14ac:dyDescent="0.2">
      <c r="A7704" s="208" t="s">
        <v>7476</v>
      </c>
      <c r="B7704" s="208" t="s">
        <v>7477</v>
      </c>
      <c r="C7704" s="206"/>
    </row>
    <row r="7705" spans="1:4" x14ac:dyDescent="0.2">
      <c r="A7705" s="211">
        <v>86893</v>
      </c>
      <c r="B7705" s="208" t="s">
        <v>11849</v>
      </c>
      <c r="C7705" s="208" t="s">
        <v>281</v>
      </c>
      <c r="D7705" s="212" t="s">
        <v>20842</v>
      </c>
    </row>
    <row r="7706" spans="1:4" x14ac:dyDescent="0.2">
      <c r="A7706" s="206"/>
      <c r="B7706" s="208" t="s">
        <v>11850</v>
      </c>
      <c r="C7706" s="206"/>
    </row>
    <row r="7707" spans="1:4" x14ac:dyDescent="0.2">
      <c r="A7707" s="211">
        <v>86894</v>
      </c>
      <c r="B7707" s="208" t="s">
        <v>11851</v>
      </c>
      <c r="C7707" s="208" t="s">
        <v>281</v>
      </c>
      <c r="D7707" s="212" t="s">
        <v>20843</v>
      </c>
    </row>
    <row r="7708" spans="1:4" x14ac:dyDescent="0.2">
      <c r="A7708" s="206"/>
      <c r="B7708" s="208" t="s">
        <v>11852</v>
      </c>
      <c r="C7708" s="206"/>
    </row>
    <row r="7709" spans="1:4" x14ac:dyDescent="0.2">
      <c r="A7709" s="211">
        <v>86895</v>
      </c>
      <c r="B7709" s="208" t="s">
        <v>11853</v>
      </c>
      <c r="C7709" s="208" t="s">
        <v>281</v>
      </c>
      <c r="D7709" s="212" t="s">
        <v>20844</v>
      </c>
    </row>
    <row r="7710" spans="1:4" x14ac:dyDescent="0.2">
      <c r="A7710" s="206"/>
      <c r="B7710" s="208" t="s">
        <v>11854</v>
      </c>
      <c r="C7710" s="206"/>
    </row>
    <row r="7711" spans="1:4" x14ac:dyDescent="0.2">
      <c r="A7711" s="211">
        <v>86896</v>
      </c>
      <c r="B7711" s="208" t="s">
        <v>11855</v>
      </c>
      <c r="C7711" s="208" t="s">
        <v>281</v>
      </c>
      <c r="D7711" s="212" t="s">
        <v>20845</v>
      </c>
    </row>
    <row r="7712" spans="1:4" x14ac:dyDescent="0.2">
      <c r="A7712" s="206"/>
      <c r="B7712" s="208" t="s">
        <v>11856</v>
      </c>
      <c r="C7712" s="206"/>
    </row>
    <row r="7713" spans="1:4" x14ac:dyDescent="0.2">
      <c r="A7713" s="211">
        <v>86897</v>
      </c>
      <c r="B7713" s="208" t="s">
        <v>11857</v>
      </c>
      <c r="C7713" s="208" t="s">
        <v>281</v>
      </c>
      <c r="D7713" s="212" t="s">
        <v>20846</v>
      </c>
    </row>
    <row r="7714" spans="1:4" x14ac:dyDescent="0.2">
      <c r="A7714" s="206"/>
      <c r="B7714" s="208" t="s">
        <v>11845</v>
      </c>
      <c r="C7714" s="206"/>
    </row>
    <row r="7715" spans="1:4" x14ac:dyDescent="0.2">
      <c r="A7715" s="211">
        <v>86898</v>
      </c>
      <c r="B7715" s="208" t="s">
        <v>11858</v>
      </c>
      <c r="C7715" s="208" t="s">
        <v>281</v>
      </c>
      <c r="D7715" s="212" t="s">
        <v>20847</v>
      </c>
    </row>
    <row r="7716" spans="1:4" x14ac:dyDescent="0.2">
      <c r="A7716" s="206"/>
      <c r="B7716" s="208" t="s">
        <v>11850</v>
      </c>
      <c r="C7716" s="206"/>
    </row>
    <row r="7717" spans="1:4" x14ac:dyDescent="0.2">
      <c r="A7717" s="211">
        <v>86899</v>
      </c>
      <c r="B7717" s="208" t="s">
        <v>11859</v>
      </c>
      <c r="C7717" s="208" t="s">
        <v>281</v>
      </c>
      <c r="D7717" s="212" t="s">
        <v>20848</v>
      </c>
    </row>
    <row r="7718" spans="1:4" x14ac:dyDescent="0.2">
      <c r="A7718" s="206"/>
      <c r="B7718" s="208" t="s">
        <v>11860</v>
      </c>
      <c r="C7718" s="206"/>
    </row>
    <row r="7719" spans="1:4" x14ac:dyDescent="0.2">
      <c r="A7719" s="211">
        <v>86900</v>
      </c>
      <c r="B7719" s="208" t="s">
        <v>11861</v>
      </c>
      <c r="C7719" s="208" t="s">
        <v>281</v>
      </c>
      <c r="D7719" s="212" t="s">
        <v>20849</v>
      </c>
    </row>
    <row r="7720" spans="1:4" x14ac:dyDescent="0.2">
      <c r="A7720" s="206"/>
      <c r="B7720" s="208" t="s">
        <v>11862</v>
      </c>
      <c r="C7720" s="206"/>
    </row>
    <row r="7721" spans="1:4" x14ac:dyDescent="0.2">
      <c r="A7721" s="211">
        <v>86901</v>
      </c>
      <c r="B7721" s="208" t="s">
        <v>11863</v>
      </c>
      <c r="C7721" s="208" t="s">
        <v>281</v>
      </c>
      <c r="D7721" s="212" t="s">
        <v>6855</v>
      </c>
    </row>
    <row r="7722" spans="1:4" x14ac:dyDescent="0.2">
      <c r="A7722" s="206"/>
      <c r="B7722" s="208" t="s">
        <v>11864</v>
      </c>
      <c r="C7722" s="206"/>
    </row>
    <row r="7723" spans="1:4" x14ac:dyDescent="0.2">
      <c r="A7723" s="211">
        <v>86902</v>
      </c>
      <c r="B7723" s="208" t="s">
        <v>11865</v>
      </c>
      <c r="C7723" s="208" t="s">
        <v>281</v>
      </c>
      <c r="D7723" s="212" t="s">
        <v>20850</v>
      </c>
    </row>
    <row r="7724" spans="1:4" x14ac:dyDescent="0.2">
      <c r="A7724" s="206"/>
      <c r="B7724" s="208" t="s">
        <v>11818</v>
      </c>
      <c r="C7724" s="206"/>
    </row>
    <row r="7725" spans="1:4" x14ac:dyDescent="0.2">
      <c r="A7725" s="211">
        <v>86903</v>
      </c>
      <c r="B7725" s="208" t="s">
        <v>11866</v>
      </c>
      <c r="C7725" s="208" t="s">
        <v>281</v>
      </c>
      <c r="D7725" s="212" t="s">
        <v>20851</v>
      </c>
    </row>
    <row r="7726" spans="1:4" x14ac:dyDescent="0.2">
      <c r="A7726" s="206"/>
      <c r="B7726" s="208" t="s">
        <v>11867</v>
      </c>
      <c r="C7726" s="206"/>
    </row>
    <row r="7727" spans="1:4" x14ac:dyDescent="0.2">
      <c r="A7727" s="211">
        <v>86904</v>
      </c>
      <c r="B7727" s="208" t="s">
        <v>11868</v>
      </c>
      <c r="C7727" s="208" t="s">
        <v>281</v>
      </c>
      <c r="D7727" s="212" t="s">
        <v>20852</v>
      </c>
    </row>
    <row r="7728" spans="1:4" x14ac:dyDescent="0.2">
      <c r="A7728" s="206"/>
      <c r="B7728" s="208" t="s">
        <v>11869</v>
      </c>
      <c r="C7728" s="206"/>
    </row>
    <row r="7729" spans="1:4" x14ac:dyDescent="0.2">
      <c r="A7729" s="211">
        <v>86905</v>
      </c>
      <c r="B7729" s="208" t="s">
        <v>11870</v>
      </c>
      <c r="C7729" s="208" t="s">
        <v>281</v>
      </c>
      <c r="D7729" s="212" t="s">
        <v>20853</v>
      </c>
    </row>
    <row r="7730" spans="1:4" x14ac:dyDescent="0.2">
      <c r="A7730" s="206"/>
      <c r="B7730" s="208" t="s">
        <v>11871</v>
      </c>
      <c r="C7730" s="206"/>
    </row>
    <row r="7731" spans="1:4" x14ac:dyDescent="0.2">
      <c r="A7731" s="211">
        <v>86906</v>
      </c>
      <c r="B7731" s="208" t="s">
        <v>11872</v>
      </c>
      <c r="C7731" s="208" t="s">
        <v>281</v>
      </c>
      <c r="D7731" s="212" t="s">
        <v>20854</v>
      </c>
    </row>
    <row r="7732" spans="1:4" x14ac:dyDescent="0.2">
      <c r="A7732" s="206"/>
      <c r="B7732" s="208" t="s">
        <v>11874</v>
      </c>
      <c r="C7732" s="206"/>
    </row>
    <row r="7733" spans="1:4" x14ac:dyDescent="0.2">
      <c r="A7733" s="206"/>
      <c r="B7733" s="206"/>
      <c r="C7733" s="206"/>
    </row>
    <row r="7734" spans="1:4" x14ac:dyDescent="0.2">
      <c r="A7734" s="205" t="s">
        <v>7299</v>
      </c>
      <c r="B7734" s="206"/>
      <c r="C7734" s="206"/>
      <c r="D7734" s="207" t="s">
        <v>16271</v>
      </c>
    </row>
    <row r="7735" spans="1:4" x14ac:dyDescent="0.2">
      <c r="A7735" s="208" t="s">
        <v>7300</v>
      </c>
      <c r="B7735" s="206"/>
      <c r="C7735" s="208" t="s">
        <v>15391</v>
      </c>
    </row>
    <row r="7736" spans="1:4" x14ac:dyDescent="0.2">
      <c r="A7736" s="206"/>
      <c r="B7736" s="206"/>
      <c r="C7736" s="208" t="s">
        <v>15392</v>
      </c>
    </row>
    <row r="7737" spans="1:4" x14ac:dyDescent="0.2">
      <c r="A7737" s="208" t="s">
        <v>15393</v>
      </c>
      <c r="B7737" s="208" t="s">
        <v>15394</v>
      </c>
      <c r="C7737" s="206"/>
    </row>
    <row r="7738" spans="1:4" x14ac:dyDescent="0.2">
      <c r="A7738" s="208" t="s">
        <v>7301</v>
      </c>
      <c r="B7738" s="208" t="s">
        <v>7302</v>
      </c>
      <c r="C7738" s="206"/>
    </row>
    <row r="7739" spans="1:4" x14ac:dyDescent="0.2">
      <c r="A7739" s="208" t="s">
        <v>7303</v>
      </c>
      <c r="B7739" s="206"/>
      <c r="C7739" s="208" t="s">
        <v>7304</v>
      </c>
      <c r="D7739" s="207" t="s">
        <v>15395</v>
      </c>
    </row>
    <row r="7740" spans="1:4" x14ac:dyDescent="0.2">
      <c r="A7740" s="209" t="s">
        <v>40</v>
      </c>
      <c r="B7740" s="209" t="s">
        <v>7305</v>
      </c>
      <c r="C7740" s="209" t="s">
        <v>7306</v>
      </c>
      <c r="D7740" s="210" t="s">
        <v>7307</v>
      </c>
    </row>
    <row r="7741" spans="1:4" x14ac:dyDescent="0.2">
      <c r="A7741" s="208" t="s">
        <v>7476</v>
      </c>
      <c r="B7741" s="208" t="s">
        <v>7477</v>
      </c>
      <c r="C7741" s="206"/>
    </row>
    <row r="7742" spans="1:4" x14ac:dyDescent="0.2">
      <c r="A7742" s="211">
        <v>86908</v>
      </c>
      <c r="B7742" s="208" t="s">
        <v>11875</v>
      </c>
      <c r="C7742" s="208" t="s">
        <v>281</v>
      </c>
      <c r="D7742" s="212" t="s">
        <v>20855</v>
      </c>
    </row>
    <row r="7743" spans="1:4" x14ac:dyDescent="0.2">
      <c r="A7743" s="206"/>
      <c r="B7743" s="208" t="s">
        <v>11876</v>
      </c>
      <c r="C7743" s="206"/>
    </row>
    <row r="7744" spans="1:4" x14ac:dyDescent="0.2">
      <c r="A7744" s="211">
        <v>86909</v>
      </c>
      <c r="B7744" s="208" t="s">
        <v>11877</v>
      </c>
      <c r="C7744" s="208" t="s">
        <v>281</v>
      </c>
      <c r="D7744" s="212" t="s">
        <v>20856</v>
      </c>
    </row>
    <row r="7745" spans="1:4" x14ac:dyDescent="0.2">
      <c r="A7745" s="206"/>
      <c r="B7745" s="208" t="s">
        <v>11878</v>
      </c>
      <c r="C7745" s="206"/>
    </row>
    <row r="7746" spans="1:4" x14ac:dyDescent="0.2">
      <c r="A7746" s="211">
        <v>86910</v>
      </c>
      <c r="B7746" s="208" t="s">
        <v>11879</v>
      </c>
      <c r="C7746" s="208" t="s">
        <v>281</v>
      </c>
      <c r="D7746" s="212" t="s">
        <v>20857</v>
      </c>
    </row>
    <row r="7747" spans="1:4" x14ac:dyDescent="0.2">
      <c r="A7747" s="206"/>
      <c r="B7747" s="208" t="s">
        <v>11880</v>
      </c>
      <c r="C7747" s="206"/>
    </row>
    <row r="7748" spans="1:4" x14ac:dyDescent="0.2">
      <c r="A7748" s="211">
        <v>86911</v>
      </c>
      <c r="B7748" s="208" t="s">
        <v>11881</v>
      </c>
      <c r="C7748" s="208" t="s">
        <v>281</v>
      </c>
      <c r="D7748" s="212" t="s">
        <v>14997</v>
      </c>
    </row>
    <row r="7749" spans="1:4" x14ac:dyDescent="0.2">
      <c r="A7749" s="206"/>
      <c r="B7749" s="208" t="s">
        <v>11883</v>
      </c>
      <c r="C7749" s="206"/>
    </row>
    <row r="7750" spans="1:4" x14ac:dyDescent="0.2">
      <c r="A7750" s="211">
        <v>86912</v>
      </c>
      <c r="B7750" s="208" t="s">
        <v>11884</v>
      </c>
      <c r="C7750" s="208" t="s">
        <v>281</v>
      </c>
      <c r="D7750" s="212" t="s">
        <v>11606</v>
      </c>
    </row>
    <row r="7751" spans="1:4" x14ac:dyDescent="0.2">
      <c r="A7751" s="206"/>
      <c r="B7751" s="208" t="s">
        <v>11885</v>
      </c>
      <c r="C7751" s="206"/>
    </row>
    <row r="7752" spans="1:4" x14ac:dyDescent="0.2">
      <c r="A7752" s="211">
        <v>86913</v>
      </c>
      <c r="B7752" s="208" t="s">
        <v>11886</v>
      </c>
      <c r="C7752" s="208" t="s">
        <v>281</v>
      </c>
      <c r="D7752" s="212" t="s">
        <v>20858</v>
      </c>
    </row>
    <row r="7753" spans="1:4" x14ac:dyDescent="0.2">
      <c r="A7753" s="206"/>
      <c r="B7753" s="208" t="s">
        <v>11887</v>
      </c>
      <c r="C7753" s="206"/>
    </row>
    <row r="7754" spans="1:4" x14ac:dyDescent="0.2">
      <c r="A7754" s="211">
        <v>86914</v>
      </c>
      <c r="B7754" s="208" t="s">
        <v>11888</v>
      </c>
      <c r="C7754" s="208" t="s">
        <v>281</v>
      </c>
      <c r="D7754" s="212" t="s">
        <v>20859</v>
      </c>
    </row>
    <row r="7755" spans="1:4" x14ac:dyDescent="0.2">
      <c r="A7755" s="206"/>
      <c r="B7755" s="208" t="s">
        <v>11889</v>
      </c>
      <c r="C7755" s="206"/>
    </row>
    <row r="7756" spans="1:4" x14ac:dyDescent="0.2">
      <c r="A7756" s="211">
        <v>86916</v>
      </c>
      <c r="B7756" s="208" t="s">
        <v>11890</v>
      </c>
      <c r="C7756" s="208" t="s">
        <v>281</v>
      </c>
      <c r="D7756" s="212" t="s">
        <v>14725</v>
      </c>
    </row>
    <row r="7757" spans="1:4" x14ac:dyDescent="0.2">
      <c r="A7757" s="206"/>
      <c r="B7757" s="211">
        <v>2013</v>
      </c>
      <c r="C7757" s="206"/>
    </row>
    <row r="7758" spans="1:4" x14ac:dyDescent="0.2">
      <c r="A7758" s="211">
        <v>86919</v>
      </c>
      <c r="B7758" s="208" t="s">
        <v>11892</v>
      </c>
      <c r="C7758" s="208" t="s">
        <v>281</v>
      </c>
      <c r="D7758" s="212" t="s">
        <v>20860</v>
      </c>
    </row>
    <row r="7759" spans="1:4" x14ac:dyDescent="0.2">
      <c r="A7759" s="206"/>
      <c r="B7759" s="208" t="s">
        <v>11893</v>
      </c>
      <c r="C7759" s="206"/>
    </row>
    <row r="7760" spans="1:4" x14ac:dyDescent="0.2">
      <c r="A7760" s="206"/>
      <c r="B7760" s="208" t="s">
        <v>11894</v>
      </c>
      <c r="C7760" s="206"/>
    </row>
    <row r="7761" spans="1:4" x14ac:dyDescent="0.2">
      <c r="A7761" s="211">
        <v>86920</v>
      </c>
      <c r="B7761" s="208" t="s">
        <v>11892</v>
      </c>
      <c r="C7761" s="208" t="s">
        <v>281</v>
      </c>
      <c r="D7761" s="212" t="s">
        <v>20861</v>
      </c>
    </row>
    <row r="7762" spans="1:4" x14ac:dyDescent="0.2">
      <c r="A7762" s="206"/>
      <c r="B7762" s="208" t="s">
        <v>11895</v>
      </c>
      <c r="C7762" s="206"/>
    </row>
    <row r="7763" spans="1:4" x14ac:dyDescent="0.2">
      <c r="A7763" s="206"/>
      <c r="B7763" s="208" t="s">
        <v>11869</v>
      </c>
      <c r="C7763" s="206"/>
    </row>
    <row r="7764" spans="1:4" x14ac:dyDescent="0.2">
      <c r="A7764" s="211">
        <v>86921</v>
      </c>
      <c r="B7764" s="208" t="s">
        <v>11892</v>
      </c>
      <c r="C7764" s="208" t="s">
        <v>281</v>
      </c>
      <c r="D7764" s="212" t="s">
        <v>20862</v>
      </c>
    </row>
    <row r="7765" spans="1:4" x14ac:dyDescent="0.2">
      <c r="A7765" s="206"/>
      <c r="B7765" s="208" t="s">
        <v>11896</v>
      </c>
      <c r="C7765" s="206"/>
    </row>
    <row r="7766" spans="1:4" x14ac:dyDescent="0.2">
      <c r="A7766" s="206"/>
      <c r="B7766" s="208" t="s">
        <v>11897</v>
      </c>
      <c r="C7766" s="206"/>
    </row>
    <row r="7767" spans="1:4" x14ac:dyDescent="0.2">
      <c r="A7767" s="211">
        <v>86922</v>
      </c>
      <c r="B7767" s="208" t="s">
        <v>11898</v>
      </c>
      <c r="C7767" s="208" t="s">
        <v>281</v>
      </c>
      <c r="D7767" s="212" t="s">
        <v>20863</v>
      </c>
    </row>
    <row r="7768" spans="1:4" x14ac:dyDescent="0.2">
      <c r="A7768" s="206"/>
      <c r="B7768" s="208" t="s">
        <v>11899</v>
      </c>
      <c r="C7768" s="206"/>
    </row>
    <row r="7769" spans="1:4" x14ac:dyDescent="0.2">
      <c r="A7769" s="206"/>
      <c r="B7769" s="208" t="s">
        <v>11900</v>
      </c>
      <c r="C7769" s="206"/>
    </row>
    <row r="7770" spans="1:4" x14ac:dyDescent="0.2">
      <c r="A7770" s="206"/>
      <c r="B7770" s="206"/>
      <c r="C7770" s="206"/>
    </row>
    <row r="7771" spans="1:4" x14ac:dyDescent="0.2">
      <c r="A7771" s="205" t="s">
        <v>7299</v>
      </c>
      <c r="B7771" s="206"/>
      <c r="C7771" s="206"/>
      <c r="D7771" s="207" t="s">
        <v>16272</v>
      </c>
    </row>
    <row r="7772" spans="1:4" x14ac:dyDescent="0.2">
      <c r="A7772" s="208" t="s">
        <v>7300</v>
      </c>
      <c r="B7772" s="206"/>
      <c r="C7772" s="208" t="s">
        <v>15391</v>
      </c>
    </row>
    <row r="7773" spans="1:4" x14ac:dyDescent="0.2">
      <c r="A7773" s="206"/>
      <c r="B7773" s="206"/>
      <c r="C7773" s="208" t="s">
        <v>15392</v>
      </c>
    </row>
    <row r="7774" spans="1:4" x14ac:dyDescent="0.2">
      <c r="A7774" s="208" t="s">
        <v>15393</v>
      </c>
      <c r="B7774" s="208" t="s">
        <v>15394</v>
      </c>
      <c r="C7774" s="206"/>
    </row>
    <row r="7775" spans="1:4" x14ac:dyDescent="0.2">
      <c r="A7775" s="208" t="s">
        <v>7301</v>
      </c>
      <c r="B7775" s="208" t="s">
        <v>7302</v>
      </c>
      <c r="C7775" s="206"/>
    </row>
    <row r="7776" spans="1:4" x14ac:dyDescent="0.2">
      <c r="A7776" s="208" t="s">
        <v>7303</v>
      </c>
      <c r="B7776" s="206"/>
      <c r="C7776" s="208" t="s">
        <v>7304</v>
      </c>
      <c r="D7776" s="207" t="s">
        <v>15395</v>
      </c>
    </row>
    <row r="7777" spans="1:4" x14ac:dyDescent="0.2">
      <c r="A7777" s="209" t="s">
        <v>40</v>
      </c>
      <c r="B7777" s="209" t="s">
        <v>7305</v>
      </c>
      <c r="C7777" s="209" t="s">
        <v>7306</v>
      </c>
      <c r="D7777" s="210" t="s">
        <v>7307</v>
      </c>
    </row>
    <row r="7778" spans="1:4" x14ac:dyDescent="0.2">
      <c r="A7778" s="208" t="s">
        <v>7476</v>
      </c>
      <c r="B7778" s="208" t="s">
        <v>7477</v>
      </c>
      <c r="C7778" s="206"/>
    </row>
    <row r="7779" spans="1:4" x14ac:dyDescent="0.2">
      <c r="A7779" s="211">
        <v>86923</v>
      </c>
      <c r="B7779" s="208" t="s">
        <v>11898</v>
      </c>
      <c r="C7779" s="208" t="s">
        <v>281</v>
      </c>
      <c r="D7779" s="212" t="s">
        <v>20864</v>
      </c>
    </row>
    <row r="7780" spans="1:4" x14ac:dyDescent="0.2">
      <c r="A7780" s="206"/>
      <c r="B7780" s="208" t="s">
        <v>11901</v>
      </c>
      <c r="C7780" s="206"/>
    </row>
    <row r="7781" spans="1:4" x14ac:dyDescent="0.2">
      <c r="A7781" s="206"/>
      <c r="B7781" s="208" t="s">
        <v>11902</v>
      </c>
      <c r="C7781" s="206"/>
    </row>
    <row r="7782" spans="1:4" x14ac:dyDescent="0.2">
      <c r="A7782" s="211">
        <v>86924</v>
      </c>
      <c r="B7782" s="208" t="s">
        <v>11898</v>
      </c>
      <c r="C7782" s="208" t="s">
        <v>281</v>
      </c>
      <c r="D7782" s="212" t="s">
        <v>20865</v>
      </c>
    </row>
    <row r="7783" spans="1:4" x14ac:dyDescent="0.2">
      <c r="A7783" s="206"/>
      <c r="B7783" s="208" t="s">
        <v>11903</v>
      </c>
      <c r="C7783" s="206"/>
    </row>
    <row r="7784" spans="1:4" x14ac:dyDescent="0.2">
      <c r="A7784" s="206"/>
      <c r="B7784" s="208" t="s">
        <v>11904</v>
      </c>
      <c r="C7784" s="206"/>
    </row>
    <row r="7785" spans="1:4" x14ac:dyDescent="0.2">
      <c r="A7785" s="211">
        <v>86927</v>
      </c>
      <c r="B7785" s="208" t="s">
        <v>11905</v>
      </c>
      <c r="C7785" s="208" t="s">
        <v>281</v>
      </c>
      <c r="D7785" s="212" t="s">
        <v>6536</v>
      </c>
    </row>
    <row r="7786" spans="1:4" x14ac:dyDescent="0.2">
      <c r="A7786" s="206"/>
      <c r="B7786" s="208" t="s">
        <v>11906</v>
      </c>
      <c r="C7786" s="206"/>
    </row>
    <row r="7787" spans="1:4" x14ac:dyDescent="0.2">
      <c r="A7787" s="206"/>
      <c r="B7787" s="208" t="s">
        <v>11907</v>
      </c>
      <c r="C7787" s="206"/>
    </row>
    <row r="7788" spans="1:4" x14ac:dyDescent="0.2">
      <c r="A7788" s="211">
        <v>86928</v>
      </c>
      <c r="B7788" s="208" t="s">
        <v>11905</v>
      </c>
      <c r="C7788" s="208" t="s">
        <v>281</v>
      </c>
      <c r="D7788" s="212" t="s">
        <v>20866</v>
      </c>
    </row>
    <row r="7789" spans="1:4" x14ac:dyDescent="0.2">
      <c r="A7789" s="206"/>
      <c r="B7789" s="208" t="s">
        <v>11908</v>
      </c>
      <c r="C7789" s="206"/>
    </row>
    <row r="7790" spans="1:4" x14ac:dyDescent="0.2">
      <c r="A7790" s="206"/>
      <c r="B7790" s="208" t="s">
        <v>11856</v>
      </c>
      <c r="C7790" s="206"/>
    </row>
    <row r="7791" spans="1:4" x14ac:dyDescent="0.2">
      <c r="A7791" s="211">
        <v>86929</v>
      </c>
      <c r="B7791" s="208" t="s">
        <v>11905</v>
      </c>
      <c r="C7791" s="208" t="s">
        <v>281</v>
      </c>
      <c r="D7791" s="212" t="s">
        <v>20867</v>
      </c>
    </row>
    <row r="7792" spans="1:4" x14ac:dyDescent="0.2">
      <c r="A7792" s="206"/>
      <c r="B7792" s="208" t="s">
        <v>11909</v>
      </c>
      <c r="C7792" s="206"/>
    </row>
    <row r="7793" spans="1:4" x14ac:dyDescent="0.2">
      <c r="A7793" s="206"/>
      <c r="B7793" s="208" t="s">
        <v>11902</v>
      </c>
      <c r="C7793" s="206"/>
    </row>
    <row r="7794" spans="1:4" x14ac:dyDescent="0.2">
      <c r="A7794" s="211">
        <v>86930</v>
      </c>
      <c r="B7794" s="208" t="s">
        <v>11905</v>
      </c>
      <c r="C7794" s="208" t="s">
        <v>281</v>
      </c>
      <c r="D7794" s="212" t="s">
        <v>20868</v>
      </c>
    </row>
    <row r="7795" spans="1:4" x14ac:dyDescent="0.2">
      <c r="A7795" s="206"/>
      <c r="B7795" s="208" t="s">
        <v>11910</v>
      </c>
      <c r="C7795" s="206"/>
    </row>
    <row r="7796" spans="1:4" x14ac:dyDescent="0.2">
      <c r="A7796" s="206"/>
      <c r="B7796" s="208" t="s">
        <v>11911</v>
      </c>
      <c r="C7796" s="206"/>
    </row>
    <row r="7797" spans="1:4" x14ac:dyDescent="0.2">
      <c r="A7797" s="211">
        <v>86931</v>
      </c>
      <c r="B7797" s="208" t="s">
        <v>11840</v>
      </c>
      <c r="C7797" s="208" t="s">
        <v>281</v>
      </c>
      <c r="D7797" s="212" t="s">
        <v>20869</v>
      </c>
    </row>
    <row r="7798" spans="1:4" x14ac:dyDescent="0.2">
      <c r="A7798" s="206"/>
      <c r="B7798" s="208" t="s">
        <v>11912</v>
      </c>
      <c r="C7798" s="206"/>
    </row>
    <row r="7799" spans="1:4" x14ac:dyDescent="0.2">
      <c r="A7799" s="206"/>
      <c r="B7799" s="208" t="s">
        <v>11904</v>
      </c>
      <c r="C7799" s="206"/>
    </row>
    <row r="7800" spans="1:4" x14ac:dyDescent="0.2">
      <c r="A7800" s="211">
        <v>86932</v>
      </c>
      <c r="B7800" s="208" t="s">
        <v>11840</v>
      </c>
      <c r="C7800" s="208" t="s">
        <v>281</v>
      </c>
      <c r="D7800" s="212" t="s">
        <v>20870</v>
      </c>
    </row>
    <row r="7801" spans="1:4" x14ac:dyDescent="0.2">
      <c r="A7801" s="206"/>
      <c r="B7801" s="208" t="s">
        <v>11913</v>
      </c>
      <c r="C7801" s="206"/>
    </row>
    <row r="7802" spans="1:4" x14ac:dyDescent="0.2">
      <c r="A7802" s="206"/>
      <c r="B7802" s="208" t="s">
        <v>11897</v>
      </c>
      <c r="C7802" s="206"/>
    </row>
    <row r="7803" spans="1:4" x14ac:dyDescent="0.2">
      <c r="A7803" s="211">
        <v>86933</v>
      </c>
      <c r="B7803" s="208" t="s">
        <v>11914</v>
      </c>
      <c r="C7803" s="208" t="s">
        <v>281</v>
      </c>
      <c r="D7803" s="212" t="s">
        <v>20871</v>
      </c>
    </row>
    <row r="7804" spans="1:4" x14ac:dyDescent="0.2">
      <c r="A7804" s="206"/>
      <c r="B7804" s="208" t="s">
        <v>11915</v>
      </c>
      <c r="C7804" s="206"/>
    </row>
    <row r="7805" spans="1:4" x14ac:dyDescent="0.2">
      <c r="A7805" s="206"/>
      <c r="B7805" s="208" t="s">
        <v>11916</v>
      </c>
      <c r="C7805" s="206"/>
    </row>
    <row r="7806" spans="1:4" x14ac:dyDescent="0.2">
      <c r="A7806" s="206"/>
      <c r="B7806" s="208" t="s">
        <v>11917</v>
      </c>
      <c r="C7806" s="206"/>
    </row>
    <row r="7807" spans="1:4" x14ac:dyDescent="0.2">
      <c r="A7807" s="206"/>
      <c r="B7807" s="206"/>
      <c r="C7807" s="206"/>
    </row>
    <row r="7808" spans="1:4" x14ac:dyDescent="0.2">
      <c r="A7808" s="205" t="s">
        <v>7299</v>
      </c>
      <c r="B7808" s="206"/>
      <c r="C7808" s="206"/>
      <c r="D7808" s="207" t="s">
        <v>16273</v>
      </c>
    </row>
    <row r="7809" spans="1:4" x14ac:dyDescent="0.2">
      <c r="A7809" s="208" t="s">
        <v>7300</v>
      </c>
      <c r="B7809" s="206"/>
      <c r="C7809" s="208" t="s">
        <v>15391</v>
      </c>
    </row>
    <row r="7810" spans="1:4" x14ac:dyDescent="0.2">
      <c r="A7810" s="206"/>
      <c r="B7810" s="206"/>
      <c r="C7810" s="208" t="s">
        <v>15392</v>
      </c>
    </row>
    <row r="7811" spans="1:4" x14ac:dyDescent="0.2">
      <c r="A7811" s="208" t="s">
        <v>15393</v>
      </c>
      <c r="B7811" s="208" t="s">
        <v>15394</v>
      </c>
      <c r="C7811" s="206"/>
    </row>
    <row r="7812" spans="1:4" x14ac:dyDescent="0.2">
      <c r="A7812" s="208" t="s">
        <v>7301</v>
      </c>
      <c r="B7812" s="208" t="s">
        <v>7302</v>
      </c>
      <c r="C7812" s="206"/>
    </row>
    <row r="7813" spans="1:4" x14ac:dyDescent="0.2">
      <c r="A7813" s="208" t="s">
        <v>7303</v>
      </c>
      <c r="B7813" s="206"/>
      <c r="C7813" s="208" t="s">
        <v>7304</v>
      </c>
      <c r="D7813" s="207" t="s">
        <v>15395</v>
      </c>
    </row>
    <row r="7814" spans="1:4" x14ac:dyDescent="0.2">
      <c r="A7814" s="209" t="s">
        <v>40</v>
      </c>
      <c r="B7814" s="209" t="s">
        <v>7305</v>
      </c>
      <c r="C7814" s="209" t="s">
        <v>7306</v>
      </c>
      <c r="D7814" s="210" t="s">
        <v>7307</v>
      </c>
    </row>
    <row r="7815" spans="1:4" x14ac:dyDescent="0.2">
      <c r="A7815" s="208" t="s">
        <v>7476</v>
      </c>
      <c r="B7815" s="208" t="s">
        <v>7477</v>
      </c>
      <c r="C7815" s="206"/>
    </row>
    <row r="7816" spans="1:4" x14ac:dyDescent="0.2">
      <c r="A7816" s="211">
        <v>86934</v>
      </c>
      <c r="B7816" s="208" t="s">
        <v>11914</v>
      </c>
      <c r="C7816" s="208" t="s">
        <v>281</v>
      </c>
      <c r="D7816" s="212" t="s">
        <v>20872</v>
      </c>
    </row>
    <row r="7817" spans="1:4" x14ac:dyDescent="0.2">
      <c r="A7817" s="206"/>
      <c r="B7817" s="208" t="s">
        <v>11918</v>
      </c>
      <c r="C7817" s="206"/>
    </row>
    <row r="7818" spans="1:4" x14ac:dyDescent="0.2">
      <c r="A7818" s="206"/>
      <c r="B7818" s="208" t="s">
        <v>11919</v>
      </c>
      <c r="C7818" s="206"/>
    </row>
    <row r="7819" spans="1:4" x14ac:dyDescent="0.2">
      <c r="A7819" s="206"/>
      <c r="B7819" s="208" t="s">
        <v>11813</v>
      </c>
      <c r="C7819" s="206"/>
    </row>
    <row r="7820" spans="1:4" x14ac:dyDescent="0.2">
      <c r="A7820" s="211">
        <v>86935</v>
      </c>
      <c r="B7820" s="208" t="s">
        <v>11920</v>
      </c>
      <c r="C7820" s="208" t="s">
        <v>281</v>
      </c>
      <c r="D7820" s="212" t="s">
        <v>20873</v>
      </c>
    </row>
    <row r="7821" spans="1:4" x14ac:dyDescent="0.2">
      <c r="A7821" s="206"/>
      <c r="B7821" s="208" t="s">
        <v>11921</v>
      </c>
      <c r="C7821" s="206"/>
    </row>
    <row r="7822" spans="1:4" x14ac:dyDescent="0.2">
      <c r="A7822" s="206"/>
      <c r="B7822" s="208" t="s">
        <v>11922</v>
      </c>
      <c r="C7822" s="206"/>
    </row>
    <row r="7823" spans="1:4" x14ac:dyDescent="0.2">
      <c r="A7823" s="211">
        <v>86936</v>
      </c>
      <c r="B7823" s="208" t="s">
        <v>11920</v>
      </c>
      <c r="C7823" s="208" t="s">
        <v>281</v>
      </c>
      <c r="D7823" s="212" t="s">
        <v>20874</v>
      </c>
    </row>
    <row r="7824" spans="1:4" x14ac:dyDescent="0.2">
      <c r="A7824" s="206"/>
      <c r="B7824" s="208" t="s">
        <v>11923</v>
      </c>
      <c r="C7824" s="206"/>
    </row>
    <row r="7825" spans="1:4" x14ac:dyDescent="0.2">
      <c r="A7825" s="206"/>
      <c r="B7825" s="208" t="s">
        <v>11862</v>
      </c>
      <c r="C7825" s="206"/>
    </row>
    <row r="7826" spans="1:4" x14ac:dyDescent="0.2">
      <c r="A7826" s="211">
        <v>86937</v>
      </c>
      <c r="B7826" s="208" t="s">
        <v>11924</v>
      </c>
      <c r="C7826" s="208" t="s">
        <v>281</v>
      </c>
      <c r="D7826" s="212" t="s">
        <v>20875</v>
      </c>
    </row>
    <row r="7827" spans="1:4" x14ac:dyDescent="0.2">
      <c r="A7827" s="206"/>
      <c r="B7827" s="208" t="s">
        <v>11925</v>
      </c>
      <c r="C7827" s="206"/>
    </row>
    <row r="7828" spans="1:4" x14ac:dyDescent="0.2">
      <c r="A7828" s="206"/>
      <c r="B7828" s="208" t="s">
        <v>11926</v>
      </c>
      <c r="C7828" s="206"/>
    </row>
    <row r="7829" spans="1:4" x14ac:dyDescent="0.2">
      <c r="A7829" s="211">
        <v>86938</v>
      </c>
      <c r="B7829" s="208" t="s">
        <v>11924</v>
      </c>
      <c r="C7829" s="208" t="s">
        <v>281</v>
      </c>
      <c r="D7829" s="212" t="s">
        <v>20876</v>
      </c>
    </row>
    <row r="7830" spans="1:4" x14ac:dyDescent="0.2">
      <c r="A7830" s="206"/>
      <c r="B7830" s="208" t="s">
        <v>11927</v>
      </c>
      <c r="C7830" s="206"/>
    </row>
    <row r="7831" spans="1:4" x14ac:dyDescent="0.2">
      <c r="A7831" s="206"/>
      <c r="B7831" s="208" t="s">
        <v>11835</v>
      </c>
      <c r="C7831" s="206"/>
    </row>
    <row r="7832" spans="1:4" x14ac:dyDescent="0.2">
      <c r="A7832" s="211">
        <v>86939</v>
      </c>
      <c r="B7832" s="208" t="s">
        <v>11928</v>
      </c>
      <c r="C7832" s="208" t="s">
        <v>281</v>
      </c>
      <c r="D7832" s="212" t="s">
        <v>20877</v>
      </c>
    </row>
    <row r="7833" spans="1:4" x14ac:dyDescent="0.2">
      <c r="A7833" s="206"/>
      <c r="B7833" s="208" t="s">
        <v>11929</v>
      </c>
      <c r="C7833" s="206"/>
    </row>
    <row r="7834" spans="1:4" x14ac:dyDescent="0.2">
      <c r="A7834" s="206"/>
      <c r="B7834" s="208" t="s">
        <v>11930</v>
      </c>
      <c r="C7834" s="206"/>
    </row>
    <row r="7835" spans="1:4" x14ac:dyDescent="0.2">
      <c r="A7835" s="206"/>
      <c r="B7835" s="208" t="s">
        <v>11931</v>
      </c>
      <c r="C7835" s="206"/>
    </row>
    <row r="7836" spans="1:4" x14ac:dyDescent="0.2">
      <c r="A7836" s="211">
        <v>86940</v>
      </c>
      <c r="B7836" s="208" t="s">
        <v>11866</v>
      </c>
      <c r="C7836" s="208" t="s">
        <v>281</v>
      </c>
      <c r="D7836" s="212" t="s">
        <v>20878</v>
      </c>
    </row>
    <row r="7837" spans="1:4" x14ac:dyDescent="0.2">
      <c r="A7837" s="206"/>
      <c r="B7837" s="208" t="s">
        <v>11932</v>
      </c>
      <c r="C7837" s="206"/>
    </row>
    <row r="7838" spans="1:4" x14ac:dyDescent="0.2">
      <c r="A7838" s="206"/>
      <c r="B7838" s="208" t="s">
        <v>11933</v>
      </c>
      <c r="C7838" s="206"/>
    </row>
    <row r="7839" spans="1:4" x14ac:dyDescent="0.2">
      <c r="A7839" s="206"/>
      <c r="B7839" s="208" t="s">
        <v>11934</v>
      </c>
      <c r="C7839" s="206"/>
    </row>
    <row r="7840" spans="1:4" x14ac:dyDescent="0.2">
      <c r="A7840" s="211">
        <v>86942</v>
      </c>
      <c r="B7840" s="208" t="s">
        <v>11868</v>
      </c>
      <c r="C7840" s="208" t="s">
        <v>281</v>
      </c>
      <c r="D7840" s="212" t="s">
        <v>19881</v>
      </c>
    </row>
    <row r="7841" spans="1:4" x14ac:dyDescent="0.2">
      <c r="A7841" s="206"/>
      <c r="B7841" s="208" t="s">
        <v>11935</v>
      </c>
      <c r="C7841" s="206"/>
    </row>
    <row r="7842" spans="1:4" x14ac:dyDescent="0.2">
      <c r="A7842" s="206"/>
      <c r="B7842" s="208" t="s">
        <v>11936</v>
      </c>
      <c r="C7842" s="206"/>
    </row>
    <row r="7843" spans="1:4" x14ac:dyDescent="0.2">
      <c r="A7843" s="206"/>
      <c r="B7843" s="208" t="s">
        <v>11904</v>
      </c>
      <c r="C7843" s="206"/>
    </row>
    <row r="7844" spans="1:4" x14ac:dyDescent="0.2">
      <c r="A7844" s="206"/>
      <c r="B7844" s="206"/>
      <c r="C7844" s="206"/>
    </row>
    <row r="7845" spans="1:4" x14ac:dyDescent="0.2">
      <c r="A7845" s="205" t="s">
        <v>7299</v>
      </c>
      <c r="B7845" s="206"/>
      <c r="C7845" s="206"/>
      <c r="D7845" s="207" t="s">
        <v>16274</v>
      </c>
    </row>
    <row r="7846" spans="1:4" x14ac:dyDescent="0.2">
      <c r="A7846" s="208" t="s">
        <v>7300</v>
      </c>
      <c r="B7846" s="206"/>
      <c r="C7846" s="208" t="s">
        <v>15391</v>
      </c>
    </row>
    <row r="7847" spans="1:4" x14ac:dyDescent="0.2">
      <c r="A7847" s="206"/>
      <c r="B7847" s="206"/>
      <c r="C7847" s="208" t="s">
        <v>15392</v>
      </c>
    </row>
    <row r="7848" spans="1:4" x14ac:dyDescent="0.2">
      <c r="A7848" s="208" t="s">
        <v>15393</v>
      </c>
      <c r="B7848" s="208" t="s">
        <v>15394</v>
      </c>
      <c r="C7848" s="206"/>
    </row>
    <row r="7849" spans="1:4" x14ac:dyDescent="0.2">
      <c r="A7849" s="208" t="s">
        <v>7301</v>
      </c>
      <c r="B7849" s="208" t="s">
        <v>7302</v>
      </c>
      <c r="C7849" s="206"/>
    </row>
    <row r="7850" spans="1:4" x14ac:dyDescent="0.2">
      <c r="A7850" s="208" t="s">
        <v>7303</v>
      </c>
      <c r="B7850" s="206"/>
      <c r="C7850" s="208" t="s">
        <v>7304</v>
      </c>
      <c r="D7850" s="207" t="s">
        <v>15395</v>
      </c>
    </row>
    <row r="7851" spans="1:4" x14ac:dyDescent="0.2">
      <c r="A7851" s="209" t="s">
        <v>40</v>
      </c>
      <c r="B7851" s="209" t="s">
        <v>7305</v>
      </c>
      <c r="C7851" s="209" t="s">
        <v>7306</v>
      </c>
      <c r="D7851" s="210" t="s">
        <v>7307</v>
      </c>
    </row>
    <row r="7852" spans="1:4" x14ac:dyDescent="0.2">
      <c r="A7852" s="208" t="s">
        <v>7476</v>
      </c>
      <c r="B7852" s="208" t="s">
        <v>7477</v>
      </c>
      <c r="C7852" s="206"/>
    </row>
    <row r="7853" spans="1:4" x14ac:dyDescent="0.2">
      <c r="A7853" s="211">
        <v>86943</v>
      </c>
      <c r="B7853" s="208" t="s">
        <v>11868</v>
      </c>
      <c r="C7853" s="208" t="s">
        <v>281</v>
      </c>
      <c r="D7853" s="212" t="s">
        <v>20879</v>
      </c>
    </row>
    <row r="7854" spans="1:4" x14ac:dyDescent="0.2">
      <c r="A7854" s="206"/>
      <c r="B7854" s="208" t="s">
        <v>11937</v>
      </c>
      <c r="C7854" s="206"/>
    </row>
    <row r="7855" spans="1:4" x14ac:dyDescent="0.2">
      <c r="A7855" s="206"/>
      <c r="B7855" s="208" t="s">
        <v>11938</v>
      </c>
      <c r="C7855" s="206"/>
    </row>
    <row r="7856" spans="1:4" x14ac:dyDescent="0.2">
      <c r="A7856" s="206"/>
      <c r="B7856" s="208" t="s">
        <v>11811</v>
      </c>
      <c r="C7856" s="206"/>
    </row>
    <row r="7857" spans="1:4" x14ac:dyDescent="0.2">
      <c r="A7857" s="211">
        <v>86944</v>
      </c>
      <c r="B7857" s="208" t="s">
        <v>11939</v>
      </c>
      <c r="C7857" s="208" t="s">
        <v>281</v>
      </c>
      <c r="D7857" s="212" t="s">
        <v>20880</v>
      </c>
    </row>
    <row r="7858" spans="1:4" x14ac:dyDescent="0.2">
      <c r="A7858" s="206"/>
      <c r="B7858" s="208" t="s">
        <v>11940</v>
      </c>
      <c r="C7858" s="206"/>
    </row>
    <row r="7859" spans="1:4" x14ac:dyDescent="0.2">
      <c r="A7859" s="206"/>
      <c r="B7859" s="208" t="s">
        <v>11941</v>
      </c>
      <c r="C7859" s="206"/>
    </row>
    <row r="7860" spans="1:4" x14ac:dyDescent="0.2">
      <c r="A7860" s="206"/>
      <c r="B7860" s="208" t="s">
        <v>11942</v>
      </c>
      <c r="C7860" s="206"/>
    </row>
    <row r="7861" spans="1:4" x14ac:dyDescent="0.2">
      <c r="A7861" s="211">
        <v>86945</v>
      </c>
      <c r="B7861" s="208" t="s">
        <v>11943</v>
      </c>
      <c r="C7861" s="208" t="s">
        <v>281</v>
      </c>
      <c r="D7861" s="213" t="s">
        <v>20881</v>
      </c>
    </row>
    <row r="7862" spans="1:4" x14ac:dyDescent="0.2">
      <c r="A7862" s="206"/>
      <c r="B7862" s="208" t="s">
        <v>11944</v>
      </c>
      <c r="C7862" s="206"/>
    </row>
    <row r="7863" spans="1:4" x14ac:dyDescent="0.2">
      <c r="A7863" s="206"/>
      <c r="B7863" s="208" t="s">
        <v>11945</v>
      </c>
      <c r="C7863" s="206"/>
    </row>
    <row r="7864" spans="1:4" x14ac:dyDescent="0.2">
      <c r="A7864" s="206"/>
      <c r="B7864" s="208" t="s">
        <v>11946</v>
      </c>
      <c r="C7864" s="206"/>
    </row>
    <row r="7865" spans="1:4" x14ac:dyDescent="0.2">
      <c r="A7865" s="211">
        <v>86946</v>
      </c>
      <c r="B7865" s="208" t="s">
        <v>11947</v>
      </c>
      <c r="C7865" s="208" t="s">
        <v>281</v>
      </c>
      <c r="D7865" s="212" t="s">
        <v>20882</v>
      </c>
    </row>
    <row r="7866" spans="1:4" x14ac:dyDescent="0.2">
      <c r="A7866" s="206"/>
      <c r="B7866" s="208" t="s">
        <v>11948</v>
      </c>
      <c r="C7866" s="206"/>
    </row>
    <row r="7867" spans="1:4" x14ac:dyDescent="0.2">
      <c r="A7867" s="206"/>
      <c r="B7867" s="208" t="s">
        <v>11949</v>
      </c>
      <c r="C7867" s="206"/>
    </row>
    <row r="7868" spans="1:4" x14ac:dyDescent="0.2">
      <c r="A7868" s="206"/>
      <c r="B7868" s="208" t="s">
        <v>11950</v>
      </c>
      <c r="C7868" s="206"/>
    </row>
    <row r="7869" spans="1:4" x14ac:dyDescent="0.2">
      <c r="A7869" s="211">
        <v>86947</v>
      </c>
      <c r="B7869" s="208" t="s">
        <v>11951</v>
      </c>
      <c r="C7869" s="208" t="s">
        <v>281</v>
      </c>
      <c r="D7869" s="212" t="s">
        <v>20883</v>
      </c>
    </row>
    <row r="7870" spans="1:4" x14ac:dyDescent="0.2">
      <c r="A7870" s="206"/>
      <c r="B7870" s="208" t="s">
        <v>11952</v>
      </c>
      <c r="C7870" s="206"/>
    </row>
    <row r="7871" spans="1:4" x14ac:dyDescent="0.2">
      <c r="A7871" s="206"/>
      <c r="B7871" s="208" t="s">
        <v>11953</v>
      </c>
      <c r="C7871" s="206"/>
    </row>
    <row r="7872" spans="1:4" x14ac:dyDescent="0.2">
      <c r="A7872" s="206"/>
      <c r="B7872" s="208" t="s">
        <v>11954</v>
      </c>
      <c r="C7872" s="206"/>
    </row>
    <row r="7873" spans="1:4" x14ac:dyDescent="0.2">
      <c r="A7873" s="211">
        <v>88571</v>
      </c>
      <c r="B7873" s="208" t="s">
        <v>11955</v>
      </c>
      <c r="C7873" s="208" t="s">
        <v>281</v>
      </c>
      <c r="D7873" s="212" t="s">
        <v>5288</v>
      </c>
    </row>
    <row r="7874" spans="1:4" x14ac:dyDescent="0.2">
      <c r="A7874" s="206"/>
      <c r="B7874" s="208" t="s">
        <v>11956</v>
      </c>
      <c r="C7874" s="206"/>
    </row>
    <row r="7875" spans="1:4" x14ac:dyDescent="0.2">
      <c r="A7875" s="208" t="s">
        <v>11957</v>
      </c>
      <c r="B7875" s="208" t="s">
        <v>11958</v>
      </c>
      <c r="C7875" s="206"/>
    </row>
    <row r="7876" spans="1:4" x14ac:dyDescent="0.2">
      <c r="A7876" s="211">
        <v>6087</v>
      </c>
      <c r="B7876" s="208" t="s">
        <v>11959</v>
      </c>
      <c r="C7876" s="208" t="s">
        <v>274</v>
      </c>
      <c r="D7876" s="212" t="s">
        <v>9385</v>
      </c>
    </row>
    <row r="7877" spans="1:4" x14ac:dyDescent="0.2">
      <c r="A7877" s="211">
        <v>74197</v>
      </c>
      <c r="B7877" s="208" t="s">
        <v>11960</v>
      </c>
      <c r="C7877" s="206"/>
    </row>
    <row r="7878" spans="1:4" x14ac:dyDescent="0.2">
      <c r="A7878" s="208" t="s">
        <v>11961</v>
      </c>
      <c r="B7878" s="208" t="s">
        <v>11962</v>
      </c>
      <c r="C7878" s="208" t="s">
        <v>274</v>
      </c>
      <c r="D7878" s="213" t="s">
        <v>20884</v>
      </c>
    </row>
    <row r="7879" spans="1:4" x14ac:dyDescent="0.2">
      <c r="A7879" s="206"/>
      <c r="B7879" s="208" t="s">
        <v>11963</v>
      </c>
      <c r="C7879" s="206"/>
    </row>
    <row r="7880" spans="1:4" x14ac:dyDescent="0.2">
      <c r="A7880" s="206"/>
      <c r="B7880" s="208" t="s">
        <v>11964</v>
      </c>
      <c r="C7880" s="206"/>
    </row>
    <row r="7881" spans="1:4" x14ac:dyDescent="0.2">
      <c r="A7881" s="206"/>
      <c r="B7881" s="206"/>
      <c r="C7881" s="206"/>
    </row>
    <row r="7882" spans="1:4" x14ac:dyDescent="0.2">
      <c r="A7882" s="205" t="s">
        <v>7299</v>
      </c>
      <c r="B7882" s="206"/>
      <c r="C7882" s="206"/>
      <c r="D7882" s="207" t="s">
        <v>16275</v>
      </c>
    </row>
    <row r="7883" spans="1:4" x14ac:dyDescent="0.2">
      <c r="A7883" s="208" t="s">
        <v>7300</v>
      </c>
      <c r="B7883" s="206"/>
      <c r="C7883" s="208" t="s">
        <v>15391</v>
      </c>
    </row>
    <row r="7884" spans="1:4" x14ac:dyDescent="0.2">
      <c r="A7884" s="206"/>
      <c r="B7884" s="206"/>
      <c r="C7884" s="208" t="s">
        <v>15392</v>
      </c>
    </row>
    <row r="7885" spans="1:4" x14ac:dyDescent="0.2">
      <c r="A7885" s="208" t="s">
        <v>15393</v>
      </c>
      <c r="B7885" s="208" t="s">
        <v>15394</v>
      </c>
      <c r="C7885" s="206"/>
    </row>
    <row r="7886" spans="1:4" x14ac:dyDescent="0.2">
      <c r="A7886" s="208" t="s">
        <v>7301</v>
      </c>
      <c r="B7886" s="208" t="s">
        <v>7302</v>
      </c>
      <c r="C7886" s="206"/>
    </row>
    <row r="7887" spans="1:4" x14ac:dyDescent="0.2">
      <c r="A7887" s="208" t="s">
        <v>7303</v>
      </c>
      <c r="B7887" s="206"/>
      <c r="C7887" s="208" t="s">
        <v>7304</v>
      </c>
      <c r="D7887" s="207" t="s">
        <v>15395</v>
      </c>
    </row>
    <row r="7888" spans="1:4" x14ac:dyDescent="0.2">
      <c r="A7888" s="209" t="s">
        <v>40</v>
      </c>
      <c r="B7888" s="209" t="s">
        <v>7305</v>
      </c>
      <c r="C7888" s="209" t="s">
        <v>7306</v>
      </c>
      <c r="D7888" s="210" t="s">
        <v>7307</v>
      </c>
    </row>
    <row r="7889" spans="1:4" x14ac:dyDescent="0.2">
      <c r="A7889" s="208" t="s">
        <v>7308</v>
      </c>
      <c r="B7889" s="208" t="s">
        <v>7309</v>
      </c>
      <c r="C7889" s="206"/>
    </row>
    <row r="7890" spans="1:4" x14ac:dyDescent="0.2">
      <c r="A7890" s="211">
        <v>74198</v>
      </c>
      <c r="B7890" s="208" t="s">
        <v>11965</v>
      </c>
      <c r="C7890" s="206"/>
    </row>
    <row r="7891" spans="1:4" x14ac:dyDescent="0.2">
      <c r="A7891" s="208" t="s">
        <v>11966</v>
      </c>
      <c r="B7891" s="208" t="s">
        <v>11967</v>
      </c>
      <c r="C7891" s="208" t="s">
        <v>281</v>
      </c>
      <c r="D7891" s="213" t="s">
        <v>20885</v>
      </c>
    </row>
    <row r="7892" spans="1:4" x14ac:dyDescent="0.2">
      <c r="A7892" s="206"/>
      <c r="B7892" s="208" t="s">
        <v>11968</v>
      </c>
      <c r="C7892" s="206"/>
    </row>
    <row r="7893" spans="1:4" x14ac:dyDescent="0.2">
      <c r="A7893" s="208" t="s">
        <v>11969</v>
      </c>
      <c r="B7893" s="208" t="s">
        <v>11970</v>
      </c>
      <c r="C7893" s="208" t="s">
        <v>281</v>
      </c>
      <c r="D7893" s="213" t="s">
        <v>20886</v>
      </c>
    </row>
    <row r="7894" spans="1:4" x14ac:dyDescent="0.2">
      <c r="A7894" s="206"/>
      <c r="B7894" s="208" t="s">
        <v>11971</v>
      </c>
      <c r="C7894" s="206"/>
    </row>
    <row r="7895" spans="1:4" x14ac:dyDescent="0.2">
      <c r="A7895" s="208" t="s">
        <v>11972</v>
      </c>
      <c r="B7895" s="208" t="s">
        <v>11973</v>
      </c>
      <c r="C7895" s="206"/>
    </row>
    <row r="7896" spans="1:4" x14ac:dyDescent="0.2">
      <c r="A7896" s="211">
        <v>89957</v>
      </c>
      <c r="B7896" s="208" t="s">
        <v>16276</v>
      </c>
      <c r="C7896" s="208" t="s">
        <v>281</v>
      </c>
      <c r="D7896" s="212" t="s">
        <v>20887</v>
      </c>
    </row>
    <row r="7897" spans="1:4" x14ac:dyDescent="0.2">
      <c r="A7897" s="206"/>
      <c r="B7897" s="208" t="s">
        <v>16277</v>
      </c>
      <c r="C7897" s="206"/>
    </row>
    <row r="7898" spans="1:4" x14ac:dyDescent="0.2">
      <c r="A7898" s="206"/>
      <c r="B7898" s="208" t="s">
        <v>16278</v>
      </c>
      <c r="C7898" s="206"/>
    </row>
    <row r="7899" spans="1:4" x14ac:dyDescent="0.2">
      <c r="A7899" s="211">
        <v>89959</v>
      </c>
      <c r="B7899" s="208" t="s">
        <v>11974</v>
      </c>
      <c r="C7899" s="208" t="s">
        <v>281</v>
      </c>
      <c r="D7899" s="212" t="s">
        <v>20888</v>
      </c>
    </row>
    <row r="7900" spans="1:4" x14ac:dyDescent="0.2">
      <c r="A7900" s="206"/>
      <c r="B7900" s="208" t="s">
        <v>16279</v>
      </c>
      <c r="C7900" s="206"/>
    </row>
    <row r="7901" spans="1:4" x14ac:dyDescent="0.2">
      <c r="A7901" s="206"/>
      <c r="B7901" s="208" t="s">
        <v>16280</v>
      </c>
      <c r="C7901" s="206"/>
    </row>
    <row r="7902" spans="1:4" x14ac:dyDescent="0.2">
      <c r="A7902" s="208" t="s">
        <v>11975</v>
      </c>
      <c r="B7902" s="208" t="s">
        <v>11976</v>
      </c>
      <c r="C7902" s="206"/>
    </row>
    <row r="7903" spans="1:4" x14ac:dyDescent="0.2">
      <c r="A7903" s="211">
        <v>40729</v>
      </c>
      <c r="B7903" s="208" t="s">
        <v>11977</v>
      </c>
      <c r="C7903" s="208" t="s">
        <v>281</v>
      </c>
      <c r="D7903" s="212" t="s">
        <v>20889</v>
      </c>
    </row>
    <row r="7904" spans="1:4" x14ac:dyDescent="0.2">
      <c r="A7904" s="206"/>
      <c r="B7904" s="208" t="s">
        <v>10579</v>
      </c>
      <c r="C7904" s="206"/>
    </row>
    <row r="7905" spans="1:4" x14ac:dyDescent="0.2">
      <c r="A7905" s="211">
        <v>73663</v>
      </c>
      <c r="B7905" s="208" t="s">
        <v>11978</v>
      </c>
      <c r="C7905" s="208" t="s">
        <v>281</v>
      </c>
      <c r="D7905" s="212" t="s">
        <v>20890</v>
      </c>
    </row>
    <row r="7906" spans="1:4" x14ac:dyDescent="0.2">
      <c r="A7906" s="211">
        <v>73795</v>
      </c>
      <c r="B7906" s="208" t="s">
        <v>11979</v>
      </c>
      <c r="C7906" s="206"/>
    </row>
    <row r="7907" spans="1:4" x14ac:dyDescent="0.2">
      <c r="A7907" s="208" t="s">
        <v>11980</v>
      </c>
      <c r="B7907" s="208" t="s">
        <v>11981</v>
      </c>
      <c r="C7907" s="208" t="s">
        <v>281</v>
      </c>
      <c r="D7907" s="212" t="s">
        <v>10824</v>
      </c>
    </row>
    <row r="7908" spans="1:4" x14ac:dyDescent="0.2">
      <c r="A7908" s="208" t="s">
        <v>11982</v>
      </c>
      <c r="B7908" s="208" t="s">
        <v>11983</v>
      </c>
      <c r="C7908" s="208" t="s">
        <v>281</v>
      </c>
      <c r="D7908" s="212" t="s">
        <v>17060</v>
      </c>
    </row>
    <row r="7909" spans="1:4" x14ac:dyDescent="0.2">
      <c r="A7909" s="208" t="s">
        <v>11984</v>
      </c>
      <c r="B7909" s="208" t="s">
        <v>11985</v>
      </c>
      <c r="C7909" s="208" t="s">
        <v>281</v>
      </c>
      <c r="D7909" s="212" t="s">
        <v>20891</v>
      </c>
    </row>
    <row r="7910" spans="1:4" x14ac:dyDescent="0.2">
      <c r="A7910" s="206"/>
      <c r="B7910" s="208" t="s">
        <v>10747</v>
      </c>
      <c r="C7910" s="206"/>
    </row>
    <row r="7911" spans="1:4" x14ac:dyDescent="0.2">
      <c r="A7911" s="208" t="s">
        <v>11987</v>
      </c>
      <c r="B7911" s="208" t="s">
        <v>11988</v>
      </c>
      <c r="C7911" s="208" t="s">
        <v>281</v>
      </c>
      <c r="D7911" s="212" t="s">
        <v>20892</v>
      </c>
    </row>
    <row r="7912" spans="1:4" x14ac:dyDescent="0.2">
      <c r="A7912" s="206"/>
      <c r="B7912" s="208" t="s">
        <v>10747</v>
      </c>
      <c r="C7912" s="206"/>
    </row>
    <row r="7913" spans="1:4" x14ac:dyDescent="0.2">
      <c r="A7913" s="208" t="s">
        <v>11989</v>
      </c>
      <c r="B7913" s="208" t="s">
        <v>11990</v>
      </c>
      <c r="C7913" s="208" t="s">
        <v>281</v>
      </c>
      <c r="D7913" s="212" t="s">
        <v>20893</v>
      </c>
    </row>
    <row r="7914" spans="1:4" x14ac:dyDescent="0.2">
      <c r="A7914" s="208" t="s">
        <v>11991</v>
      </c>
      <c r="B7914" s="208" t="s">
        <v>11992</v>
      </c>
      <c r="C7914" s="208" t="s">
        <v>281</v>
      </c>
      <c r="D7914" s="212" t="s">
        <v>20894</v>
      </c>
    </row>
    <row r="7915" spans="1:4" x14ac:dyDescent="0.2">
      <c r="A7915" s="208" t="s">
        <v>11993</v>
      </c>
      <c r="B7915" s="208" t="s">
        <v>11994</v>
      </c>
      <c r="C7915" s="208" t="s">
        <v>281</v>
      </c>
      <c r="D7915" s="212" t="s">
        <v>20895</v>
      </c>
    </row>
    <row r="7916" spans="1:4" x14ac:dyDescent="0.2">
      <c r="A7916" s="208" t="s">
        <v>11995</v>
      </c>
      <c r="B7916" s="208" t="s">
        <v>11996</v>
      </c>
      <c r="C7916" s="208" t="s">
        <v>281</v>
      </c>
      <c r="D7916" s="212" t="s">
        <v>20896</v>
      </c>
    </row>
    <row r="7917" spans="1:4" x14ac:dyDescent="0.2">
      <c r="A7917" s="206"/>
      <c r="B7917" s="208" t="s">
        <v>10747</v>
      </c>
      <c r="C7917" s="206"/>
    </row>
    <row r="7918" spans="1:4" x14ac:dyDescent="0.2">
      <c r="A7918" s="206"/>
      <c r="B7918" s="206"/>
      <c r="C7918" s="206"/>
    </row>
    <row r="7919" spans="1:4" x14ac:dyDescent="0.2">
      <c r="A7919" s="205" t="s">
        <v>7299</v>
      </c>
      <c r="B7919" s="206"/>
      <c r="C7919" s="206"/>
      <c r="D7919" s="207" t="s">
        <v>16281</v>
      </c>
    </row>
    <row r="7920" spans="1:4" x14ac:dyDescent="0.2">
      <c r="A7920" s="208" t="s">
        <v>7300</v>
      </c>
      <c r="B7920" s="206"/>
      <c r="C7920" s="208" t="s">
        <v>15391</v>
      </c>
    </row>
    <row r="7921" spans="1:4" x14ac:dyDescent="0.2">
      <c r="A7921" s="206"/>
      <c r="B7921" s="206"/>
      <c r="C7921" s="208" t="s">
        <v>15392</v>
      </c>
    </row>
    <row r="7922" spans="1:4" x14ac:dyDescent="0.2">
      <c r="A7922" s="208" t="s">
        <v>15393</v>
      </c>
      <c r="B7922" s="208" t="s">
        <v>15394</v>
      </c>
      <c r="C7922" s="206"/>
    </row>
    <row r="7923" spans="1:4" x14ac:dyDescent="0.2">
      <c r="A7923" s="208" t="s">
        <v>7301</v>
      </c>
      <c r="B7923" s="208" t="s">
        <v>7302</v>
      </c>
      <c r="C7923" s="206"/>
    </row>
    <row r="7924" spans="1:4" x14ac:dyDescent="0.2">
      <c r="A7924" s="208" t="s">
        <v>7303</v>
      </c>
      <c r="B7924" s="206"/>
      <c r="C7924" s="208" t="s">
        <v>7304</v>
      </c>
      <c r="D7924" s="207" t="s">
        <v>15395</v>
      </c>
    </row>
    <row r="7925" spans="1:4" x14ac:dyDescent="0.2">
      <c r="A7925" s="209" t="s">
        <v>40</v>
      </c>
      <c r="B7925" s="209" t="s">
        <v>7305</v>
      </c>
      <c r="C7925" s="209" t="s">
        <v>7306</v>
      </c>
      <c r="D7925" s="210" t="s">
        <v>7307</v>
      </c>
    </row>
    <row r="7926" spans="1:4" x14ac:dyDescent="0.2">
      <c r="A7926" s="208" t="s">
        <v>7308</v>
      </c>
      <c r="B7926" s="208" t="s">
        <v>7309</v>
      </c>
      <c r="C7926" s="206"/>
    </row>
    <row r="7927" spans="1:4" x14ac:dyDescent="0.2">
      <c r="A7927" s="208" t="s">
        <v>11997</v>
      </c>
      <c r="B7927" s="208" t="s">
        <v>11998</v>
      </c>
      <c r="C7927" s="208" t="s">
        <v>281</v>
      </c>
      <c r="D7927" s="212" t="s">
        <v>20897</v>
      </c>
    </row>
    <row r="7928" spans="1:4" x14ac:dyDescent="0.2">
      <c r="A7928" s="208" t="s">
        <v>11999</v>
      </c>
      <c r="B7928" s="208" t="s">
        <v>12000</v>
      </c>
      <c r="C7928" s="208" t="s">
        <v>281</v>
      </c>
      <c r="D7928" s="212" t="s">
        <v>20898</v>
      </c>
    </row>
    <row r="7929" spans="1:4" x14ac:dyDescent="0.2">
      <c r="A7929" s="206"/>
      <c r="B7929" s="208" t="s">
        <v>12001</v>
      </c>
      <c r="C7929" s="206"/>
    </row>
    <row r="7930" spans="1:4" x14ac:dyDescent="0.2">
      <c r="A7930" s="208" t="s">
        <v>12002</v>
      </c>
      <c r="B7930" s="208" t="s">
        <v>12003</v>
      </c>
      <c r="C7930" s="208" t="s">
        <v>281</v>
      </c>
      <c r="D7930" s="212" t="s">
        <v>20899</v>
      </c>
    </row>
    <row r="7931" spans="1:4" x14ac:dyDescent="0.2">
      <c r="A7931" s="206"/>
      <c r="B7931" s="208" t="s">
        <v>12001</v>
      </c>
      <c r="C7931" s="206"/>
    </row>
    <row r="7932" spans="1:4" x14ac:dyDescent="0.2">
      <c r="A7932" s="208" t="s">
        <v>12004</v>
      </c>
      <c r="B7932" s="208" t="s">
        <v>12005</v>
      </c>
      <c r="C7932" s="208" t="s">
        <v>281</v>
      </c>
      <c r="D7932" s="212" t="s">
        <v>20900</v>
      </c>
    </row>
    <row r="7933" spans="1:4" x14ac:dyDescent="0.2">
      <c r="A7933" s="208" t="s">
        <v>12007</v>
      </c>
      <c r="B7933" s="208" t="s">
        <v>12008</v>
      </c>
      <c r="C7933" s="208" t="s">
        <v>281</v>
      </c>
      <c r="D7933" s="212" t="s">
        <v>20901</v>
      </c>
    </row>
    <row r="7934" spans="1:4" x14ac:dyDescent="0.2">
      <c r="A7934" s="206"/>
      <c r="B7934" s="208" t="s">
        <v>12001</v>
      </c>
      <c r="C7934" s="206"/>
    </row>
    <row r="7935" spans="1:4" x14ac:dyDescent="0.2">
      <c r="A7935" s="208" t="s">
        <v>12009</v>
      </c>
      <c r="B7935" s="208" t="s">
        <v>12010</v>
      </c>
      <c r="C7935" s="208" t="s">
        <v>281</v>
      </c>
      <c r="D7935" s="212" t="s">
        <v>20902</v>
      </c>
    </row>
    <row r="7936" spans="1:4" x14ac:dyDescent="0.2">
      <c r="A7936" s="208" t="s">
        <v>12011</v>
      </c>
      <c r="B7936" s="208" t="s">
        <v>12012</v>
      </c>
      <c r="C7936" s="208" t="s">
        <v>281</v>
      </c>
      <c r="D7936" s="212" t="s">
        <v>20903</v>
      </c>
    </row>
    <row r="7937" spans="1:4" x14ac:dyDescent="0.2">
      <c r="A7937" s="206"/>
      <c r="B7937" s="208" t="s">
        <v>7895</v>
      </c>
      <c r="C7937" s="206"/>
    </row>
    <row r="7938" spans="1:4" x14ac:dyDescent="0.2">
      <c r="A7938" s="211">
        <v>73796</v>
      </c>
      <c r="B7938" s="208" t="s">
        <v>12013</v>
      </c>
      <c r="C7938" s="206"/>
    </row>
    <row r="7939" spans="1:4" x14ac:dyDescent="0.2">
      <c r="A7939" s="208" t="s">
        <v>12014</v>
      </c>
      <c r="B7939" s="208" t="s">
        <v>12015</v>
      </c>
      <c r="C7939" s="208" t="s">
        <v>281</v>
      </c>
      <c r="D7939" s="212" t="s">
        <v>17005</v>
      </c>
    </row>
    <row r="7940" spans="1:4" x14ac:dyDescent="0.2">
      <c r="A7940" s="208" t="s">
        <v>12016</v>
      </c>
      <c r="B7940" s="208" t="s">
        <v>12017</v>
      </c>
      <c r="C7940" s="208" t="s">
        <v>281</v>
      </c>
      <c r="D7940" s="212" t="s">
        <v>20904</v>
      </c>
    </row>
    <row r="7941" spans="1:4" x14ac:dyDescent="0.2">
      <c r="A7941" s="208" t="s">
        <v>12018</v>
      </c>
      <c r="B7941" s="208" t="s">
        <v>12019</v>
      </c>
      <c r="C7941" s="208" t="s">
        <v>281</v>
      </c>
      <c r="D7941" s="212" t="s">
        <v>20905</v>
      </c>
    </row>
    <row r="7942" spans="1:4" x14ac:dyDescent="0.2">
      <c r="A7942" s="208" t="s">
        <v>12021</v>
      </c>
      <c r="B7942" s="208" t="s">
        <v>12022</v>
      </c>
      <c r="C7942" s="208" t="s">
        <v>281</v>
      </c>
      <c r="D7942" s="212" t="s">
        <v>20494</v>
      </c>
    </row>
    <row r="7943" spans="1:4" x14ac:dyDescent="0.2">
      <c r="A7943" s="208" t="s">
        <v>12023</v>
      </c>
      <c r="B7943" s="208" t="s">
        <v>12024</v>
      </c>
      <c r="C7943" s="208" t="s">
        <v>281</v>
      </c>
      <c r="D7943" s="212" t="s">
        <v>20906</v>
      </c>
    </row>
    <row r="7944" spans="1:4" x14ac:dyDescent="0.2">
      <c r="A7944" s="208" t="s">
        <v>12025</v>
      </c>
      <c r="B7944" s="208" t="s">
        <v>12026</v>
      </c>
      <c r="C7944" s="208" t="s">
        <v>281</v>
      </c>
      <c r="D7944" s="212" t="s">
        <v>20567</v>
      </c>
    </row>
    <row r="7945" spans="1:4" x14ac:dyDescent="0.2">
      <c r="A7945" s="208" t="s">
        <v>12027</v>
      </c>
      <c r="B7945" s="208" t="s">
        <v>12028</v>
      </c>
      <c r="C7945" s="208" t="s">
        <v>281</v>
      </c>
      <c r="D7945" s="212" t="s">
        <v>20907</v>
      </c>
    </row>
    <row r="7946" spans="1:4" x14ac:dyDescent="0.2">
      <c r="A7946" s="211">
        <v>73797</v>
      </c>
      <c r="B7946" s="208" t="s">
        <v>12029</v>
      </c>
      <c r="C7946" s="206"/>
    </row>
    <row r="7947" spans="1:4" x14ac:dyDescent="0.2">
      <c r="A7947" s="208" t="s">
        <v>12030</v>
      </c>
      <c r="B7947" s="208" t="s">
        <v>12031</v>
      </c>
      <c r="C7947" s="208" t="s">
        <v>281</v>
      </c>
      <c r="D7947" s="212" t="s">
        <v>20908</v>
      </c>
    </row>
    <row r="7948" spans="1:4" x14ac:dyDescent="0.2">
      <c r="A7948" s="206"/>
      <c r="B7948" s="208" t="s">
        <v>12001</v>
      </c>
      <c r="C7948" s="206"/>
    </row>
    <row r="7949" spans="1:4" x14ac:dyDescent="0.2">
      <c r="A7949" s="211">
        <v>73870</v>
      </c>
      <c r="B7949" s="208" t="s">
        <v>12032</v>
      </c>
      <c r="C7949" s="206"/>
    </row>
    <row r="7950" spans="1:4" x14ac:dyDescent="0.2">
      <c r="A7950" s="208" t="s">
        <v>12033</v>
      </c>
      <c r="B7950" s="208" t="s">
        <v>12034</v>
      </c>
      <c r="C7950" s="208" t="s">
        <v>281</v>
      </c>
      <c r="D7950" s="212" t="s">
        <v>20909</v>
      </c>
    </row>
    <row r="7951" spans="1:4" x14ac:dyDescent="0.2">
      <c r="A7951" s="208" t="s">
        <v>12035</v>
      </c>
      <c r="B7951" s="208" t="s">
        <v>12036</v>
      </c>
      <c r="C7951" s="208" t="s">
        <v>281</v>
      </c>
      <c r="D7951" s="212" t="s">
        <v>20910</v>
      </c>
    </row>
    <row r="7952" spans="1:4" x14ac:dyDescent="0.2">
      <c r="A7952" s="208" t="s">
        <v>12038</v>
      </c>
      <c r="B7952" s="208" t="s">
        <v>12039</v>
      </c>
      <c r="C7952" s="208" t="s">
        <v>281</v>
      </c>
      <c r="D7952" s="212" t="s">
        <v>20911</v>
      </c>
    </row>
    <row r="7953" spans="1:4" x14ac:dyDescent="0.2">
      <c r="A7953" s="208" t="s">
        <v>12040</v>
      </c>
      <c r="B7953" s="208" t="s">
        <v>12041</v>
      </c>
      <c r="C7953" s="208" t="s">
        <v>281</v>
      </c>
      <c r="D7953" s="212" t="s">
        <v>20912</v>
      </c>
    </row>
    <row r="7954" spans="1:4" x14ac:dyDescent="0.2">
      <c r="A7954" s="208" t="s">
        <v>12042</v>
      </c>
      <c r="B7954" s="208" t="s">
        <v>12043</v>
      </c>
      <c r="C7954" s="208" t="s">
        <v>281</v>
      </c>
      <c r="D7954" s="212" t="s">
        <v>20913</v>
      </c>
    </row>
    <row r="7955" spans="1:4" x14ac:dyDescent="0.2">
      <c r="A7955" s="206"/>
      <c r="B7955" s="206"/>
      <c r="C7955" s="206"/>
    </row>
    <row r="7956" spans="1:4" x14ac:dyDescent="0.2">
      <c r="A7956" s="205" t="s">
        <v>7299</v>
      </c>
      <c r="B7956" s="206"/>
      <c r="C7956" s="206"/>
      <c r="D7956" s="207" t="s">
        <v>16282</v>
      </c>
    </row>
    <row r="7957" spans="1:4" x14ac:dyDescent="0.2">
      <c r="A7957" s="208" t="s">
        <v>7300</v>
      </c>
      <c r="B7957" s="206"/>
      <c r="C7957" s="208" t="s">
        <v>15391</v>
      </c>
    </row>
    <row r="7958" spans="1:4" x14ac:dyDescent="0.2">
      <c r="A7958" s="206"/>
      <c r="B7958" s="206"/>
      <c r="C7958" s="208" t="s">
        <v>15392</v>
      </c>
    </row>
    <row r="7959" spans="1:4" x14ac:dyDescent="0.2">
      <c r="A7959" s="208" t="s">
        <v>15393</v>
      </c>
      <c r="B7959" s="208" t="s">
        <v>15394</v>
      </c>
      <c r="C7959" s="206"/>
    </row>
    <row r="7960" spans="1:4" x14ac:dyDescent="0.2">
      <c r="A7960" s="208" t="s">
        <v>7301</v>
      </c>
      <c r="B7960" s="208" t="s">
        <v>7302</v>
      </c>
      <c r="C7960" s="206"/>
    </row>
    <row r="7961" spans="1:4" x14ac:dyDescent="0.2">
      <c r="A7961" s="208" t="s">
        <v>7303</v>
      </c>
      <c r="B7961" s="206"/>
      <c r="C7961" s="208" t="s">
        <v>7304</v>
      </c>
      <c r="D7961" s="207" t="s">
        <v>15395</v>
      </c>
    </row>
    <row r="7962" spans="1:4" x14ac:dyDescent="0.2">
      <c r="A7962" s="209" t="s">
        <v>40</v>
      </c>
      <c r="B7962" s="209" t="s">
        <v>7305</v>
      </c>
      <c r="C7962" s="209" t="s">
        <v>7306</v>
      </c>
      <c r="D7962" s="210" t="s">
        <v>7307</v>
      </c>
    </row>
    <row r="7963" spans="1:4" x14ac:dyDescent="0.2">
      <c r="A7963" s="208" t="s">
        <v>7308</v>
      </c>
      <c r="B7963" s="208" t="s">
        <v>7309</v>
      </c>
      <c r="C7963" s="206"/>
    </row>
    <row r="7964" spans="1:4" x14ac:dyDescent="0.2">
      <c r="A7964" s="208" t="s">
        <v>12044</v>
      </c>
      <c r="B7964" s="208" t="s">
        <v>12045</v>
      </c>
      <c r="C7964" s="208" t="s">
        <v>281</v>
      </c>
      <c r="D7964" s="212" t="s">
        <v>20914</v>
      </c>
    </row>
    <row r="7965" spans="1:4" x14ac:dyDescent="0.2">
      <c r="A7965" s="211">
        <v>74091</v>
      </c>
      <c r="B7965" s="208" t="s">
        <v>12046</v>
      </c>
      <c r="C7965" s="206"/>
    </row>
    <row r="7966" spans="1:4" x14ac:dyDescent="0.2">
      <c r="A7966" s="208" t="s">
        <v>12047</v>
      </c>
      <c r="B7966" s="208" t="s">
        <v>12048</v>
      </c>
      <c r="C7966" s="208" t="s">
        <v>281</v>
      </c>
      <c r="D7966" s="212" t="s">
        <v>20915</v>
      </c>
    </row>
    <row r="7967" spans="1:4" x14ac:dyDescent="0.2">
      <c r="A7967" s="206"/>
      <c r="B7967" s="208" t="s">
        <v>12049</v>
      </c>
      <c r="C7967" s="206"/>
    </row>
    <row r="7968" spans="1:4" x14ac:dyDescent="0.2">
      <c r="A7968" s="211">
        <v>74093</v>
      </c>
      <c r="B7968" s="208" t="s">
        <v>12050</v>
      </c>
      <c r="C7968" s="206"/>
    </row>
    <row r="7969" spans="1:4" x14ac:dyDescent="0.2">
      <c r="A7969" s="208" t="s">
        <v>12051</v>
      </c>
      <c r="B7969" s="208" t="s">
        <v>12052</v>
      </c>
      <c r="C7969" s="208" t="s">
        <v>281</v>
      </c>
      <c r="D7969" s="212" t="s">
        <v>20916</v>
      </c>
    </row>
    <row r="7970" spans="1:4" x14ac:dyDescent="0.2">
      <c r="A7970" s="211">
        <v>74169</v>
      </c>
      <c r="B7970" s="208" t="s">
        <v>12053</v>
      </c>
      <c r="C7970" s="206"/>
    </row>
    <row r="7971" spans="1:4" x14ac:dyDescent="0.2">
      <c r="A7971" s="208" t="s">
        <v>12054</v>
      </c>
      <c r="B7971" s="208" t="s">
        <v>12055</v>
      </c>
      <c r="C7971" s="208" t="s">
        <v>281</v>
      </c>
      <c r="D7971" s="212" t="s">
        <v>20917</v>
      </c>
    </row>
    <row r="7972" spans="1:4" x14ac:dyDescent="0.2">
      <c r="A7972" s="206"/>
      <c r="B7972" s="208" t="s">
        <v>12056</v>
      </c>
      <c r="C7972" s="206"/>
    </row>
    <row r="7973" spans="1:4" x14ac:dyDescent="0.2">
      <c r="A7973" s="211">
        <v>74174</v>
      </c>
      <c r="B7973" s="208" t="s">
        <v>12057</v>
      </c>
      <c r="C7973" s="206"/>
    </row>
    <row r="7974" spans="1:4" x14ac:dyDescent="0.2">
      <c r="A7974" s="208" t="s">
        <v>12058</v>
      </c>
      <c r="B7974" s="208" t="s">
        <v>12059</v>
      </c>
      <c r="C7974" s="208" t="s">
        <v>281</v>
      </c>
      <c r="D7974" s="212" t="s">
        <v>20918</v>
      </c>
    </row>
    <row r="7975" spans="1:4" x14ac:dyDescent="0.2">
      <c r="A7975" s="206"/>
      <c r="B7975" s="208" t="s">
        <v>10294</v>
      </c>
      <c r="C7975" s="206"/>
    </row>
    <row r="7976" spans="1:4" x14ac:dyDescent="0.2">
      <c r="A7976" s="211">
        <v>74175</v>
      </c>
      <c r="B7976" s="208" t="s">
        <v>12060</v>
      </c>
      <c r="C7976" s="206"/>
    </row>
    <row r="7977" spans="1:4" x14ac:dyDescent="0.2">
      <c r="A7977" s="208" t="s">
        <v>12061</v>
      </c>
      <c r="B7977" s="208" t="s">
        <v>12062</v>
      </c>
      <c r="C7977" s="208" t="s">
        <v>281</v>
      </c>
      <c r="D7977" s="212" t="s">
        <v>17927</v>
      </c>
    </row>
    <row r="7978" spans="1:4" x14ac:dyDescent="0.2">
      <c r="A7978" s="206"/>
      <c r="B7978" s="208" t="s">
        <v>10310</v>
      </c>
      <c r="C7978" s="206"/>
    </row>
    <row r="7979" spans="1:4" x14ac:dyDescent="0.2">
      <c r="A7979" s="211">
        <v>74178</v>
      </c>
      <c r="B7979" s="208" t="s">
        <v>12063</v>
      </c>
      <c r="C7979" s="206"/>
    </row>
    <row r="7980" spans="1:4" x14ac:dyDescent="0.2">
      <c r="A7980" s="208" t="s">
        <v>12064</v>
      </c>
      <c r="B7980" s="208" t="s">
        <v>12065</v>
      </c>
      <c r="C7980" s="208" t="s">
        <v>281</v>
      </c>
      <c r="D7980" s="212" t="s">
        <v>20919</v>
      </c>
    </row>
    <row r="7981" spans="1:4" x14ac:dyDescent="0.2">
      <c r="A7981" s="211">
        <v>74179</v>
      </c>
      <c r="B7981" s="208" t="s">
        <v>12066</v>
      </c>
      <c r="C7981" s="206"/>
    </row>
    <row r="7982" spans="1:4" x14ac:dyDescent="0.2">
      <c r="A7982" s="208" t="s">
        <v>12067</v>
      </c>
      <c r="B7982" s="208" t="s">
        <v>12068</v>
      </c>
      <c r="C7982" s="208" t="s">
        <v>281</v>
      </c>
      <c r="D7982" s="212" t="s">
        <v>20920</v>
      </c>
    </row>
    <row r="7983" spans="1:4" x14ac:dyDescent="0.2">
      <c r="A7983" s="211">
        <v>74180</v>
      </c>
      <c r="B7983" s="208" t="s">
        <v>12069</v>
      </c>
      <c r="C7983" s="206"/>
    </row>
    <row r="7984" spans="1:4" x14ac:dyDescent="0.2">
      <c r="A7984" s="208" t="s">
        <v>12070</v>
      </c>
      <c r="B7984" s="208" t="s">
        <v>12071</v>
      </c>
      <c r="C7984" s="208" t="s">
        <v>281</v>
      </c>
      <c r="D7984" s="212" t="s">
        <v>20921</v>
      </c>
    </row>
    <row r="7985" spans="1:4" x14ac:dyDescent="0.2">
      <c r="A7985" s="211">
        <v>74181</v>
      </c>
      <c r="B7985" s="208" t="s">
        <v>12073</v>
      </c>
      <c r="C7985" s="206"/>
    </row>
    <row r="7986" spans="1:4" x14ac:dyDescent="0.2">
      <c r="A7986" s="208" t="s">
        <v>12074</v>
      </c>
      <c r="B7986" s="208" t="s">
        <v>12075</v>
      </c>
      <c r="C7986" s="208" t="s">
        <v>281</v>
      </c>
      <c r="D7986" s="212" t="s">
        <v>12483</v>
      </c>
    </row>
    <row r="7987" spans="1:4" x14ac:dyDescent="0.2">
      <c r="A7987" s="211">
        <v>74182</v>
      </c>
      <c r="B7987" s="208" t="s">
        <v>12076</v>
      </c>
      <c r="C7987" s="206"/>
    </row>
    <row r="7988" spans="1:4" x14ac:dyDescent="0.2">
      <c r="A7988" s="208" t="s">
        <v>12077</v>
      </c>
      <c r="B7988" s="208" t="s">
        <v>12078</v>
      </c>
      <c r="C7988" s="208" t="s">
        <v>281</v>
      </c>
      <c r="D7988" s="212" t="s">
        <v>20922</v>
      </c>
    </row>
    <row r="7989" spans="1:4" x14ac:dyDescent="0.2">
      <c r="A7989" s="211">
        <v>74183</v>
      </c>
      <c r="B7989" s="208" t="s">
        <v>12079</v>
      </c>
      <c r="C7989" s="206"/>
    </row>
    <row r="7990" spans="1:4" x14ac:dyDescent="0.2">
      <c r="A7990" s="208" t="s">
        <v>12080</v>
      </c>
      <c r="B7990" s="208" t="s">
        <v>12081</v>
      </c>
      <c r="C7990" s="208" t="s">
        <v>281</v>
      </c>
      <c r="D7990" s="212" t="s">
        <v>20923</v>
      </c>
    </row>
    <row r="7991" spans="1:4" x14ac:dyDescent="0.2">
      <c r="A7991" s="211">
        <v>74184</v>
      </c>
      <c r="B7991" s="208" t="s">
        <v>12082</v>
      </c>
      <c r="C7991" s="206"/>
    </row>
    <row r="7992" spans="1:4" x14ac:dyDescent="0.2">
      <c r="A7992" s="206"/>
      <c r="B7992" s="206"/>
      <c r="C7992" s="206"/>
    </row>
    <row r="7993" spans="1:4" x14ac:dyDescent="0.2">
      <c r="A7993" s="205" t="s">
        <v>7299</v>
      </c>
      <c r="B7993" s="206"/>
      <c r="C7993" s="206"/>
      <c r="D7993" s="207" t="s">
        <v>16283</v>
      </c>
    </row>
    <row r="7994" spans="1:4" x14ac:dyDescent="0.2">
      <c r="A7994" s="208" t="s">
        <v>7300</v>
      </c>
      <c r="B7994" s="206"/>
      <c r="C7994" s="208" t="s">
        <v>15391</v>
      </c>
    </row>
    <row r="7995" spans="1:4" x14ac:dyDescent="0.2">
      <c r="A7995" s="206"/>
      <c r="B7995" s="206"/>
      <c r="C7995" s="208" t="s">
        <v>15392</v>
      </c>
    </row>
    <row r="7996" spans="1:4" x14ac:dyDescent="0.2">
      <c r="A7996" s="208" t="s">
        <v>15393</v>
      </c>
      <c r="B7996" s="208" t="s">
        <v>15394</v>
      </c>
      <c r="C7996" s="206"/>
    </row>
    <row r="7997" spans="1:4" x14ac:dyDescent="0.2">
      <c r="A7997" s="208" t="s">
        <v>7301</v>
      </c>
      <c r="B7997" s="208" t="s">
        <v>7302</v>
      </c>
      <c r="C7997" s="206"/>
    </row>
    <row r="7998" spans="1:4" x14ac:dyDescent="0.2">
      <c r="A7998" s="208" t="s">
        <v>7303</v>
      </c>
      <c r="B7998" s="206"/>
      <c r="C7998" s="208" t="s">
        <v>7304</v>
      </c>
      <c r="D7998" s="207" t="s">
        <v>15395</v>
      </c>
    </row>
    <row r="7999" spans="1:4" x14ac:dyDescent="0.2">
      <c r="A7999" s="209" t="s">
        <v>40</v>
      </c>
      <c r="B7999" s="209" t="s">
        <v>7305</v>
      </c>
      <c r="C7999" s="209" t="s">
        <v>7306</v>
      </c>
      <c r="D7999" s="210" t="s">
        <v>7307</v>
      </c>
    </row>
    <row r="8000" spans="1:4" x14ac:dyDescent="0.2">
      <c r="A8000" s="208" t="s">
        <v>7308</v>
      </c>
      <c r="B8000" s="208" t="s">
        <v>7309</v>
      </c>
      <c r="C8000" s="206"/>
    </row>
    <row r="8001" spans="1:4" x14ac:dyDescent="0.2">
      <c r="A8001" s="208" t="s">
        <v>12083</v>
      </c>
      <c r="B8001" s="208" t="s">
        <v>12084</v>
      </c>
      <c r="C8001" s="208" t="s">
        <v>281</v>
      </c>
      <c r="D8001" s="212" t="s">
        <v>17286</v>
      </c>
    </row>
    <row r="8002" spans="1:4" x14ac:dyDescent="0.2">
      <c r="A8002" s="211">
        <v>85117</v>
      </c>
      <c r="B8002" s="208" t="s">
        <v>12085</v>
      </c>
      <c r="C8002" s="208" t="s">
        <v>281</v>
      </c>
      <c r="D8002" s="212" t="s">
        <v>10439</v>
      </c>
    </row>
    <row r="8003" spans="1:4" x14ac:dyDescent="0.2">
      <c r="A8003" s="206"/>
      <c r="B8003" s="208" t="s">
        <v>12049</v>
      </c>
      <c r="C8003" s="206"/>
    </row>
    <row r="8004" spans="1:4" x14ac:dyDescent="0.2">
      <c r="A8004" s="211">
        <v>89349</v>
      </c>
      <c r="B8004" s="208" t="s">
        <v>12086</v>
      </c>
      <c r="C8004" s="208" t="s">
        <v>281</v>
      </c>
      <c r="D8004" s="212" t="s">
        <v>10502</v>
      </c>
    </row>
    <row r="8005" spans="1:4" x14ac:dyDescent="0.2">
      <c r="A8005" s="206"/>
      <c r="B8005" s="208" t="s">
        <v>12087</v>
      </c>
      <c r="C8005" s="206"/>
    </row>
    <row r="8006" spans="1:4" x14ac:dyDescent="0.2">
      <c r="A8006" s="211">
        <v>89351</v>
      </c>
      <c r="B8006" s="208" t="s">
        <v>12088</v>
      </c>
      <c r="C8006" s="208" t="s">
        <v>281</v>
      </c>
      <c r="D8006" s="212" t="s">
        <v>20924</v>
      </c>
    </row>
    <row r="8007" spans="1:4" x14ac:dyDescent="0.2">
      <c r="A8007" s="206"/>
      <c r="B8007" s="208" t="s">
        <v>12090</v>
      </c>
      <c r="C8007" s="206"/>
    </row>
    <row r="8008" spans="1:4" x14ac:dyDescent="0.2">
      <c r="A8008" s="211">
        <v>89352</v>
      </c>
      <c r="B8008" s="208" t="s">
        <v>12091</v>
      </c>
      <c r="C8008" s="208" t="s">
        <v>281</v>
      </c>
      <c r="D8008" s="212" t="s">
        <v>7024</v>
      </c>
    </row>
    <row r="8009" spans="1:4" x14ac:dyDescent="0.2">
      <c r="A8009" s="206"/>
      <c r="B8009" s="208" t="s">
        <v>12092</v>
      </c>
      <c r="C8009" s="206"/>
    </row>
    <row r="8010" spans="1:4" x14ac:dyDescent="0.2">
      <c r="A8010" s="211">
        <v>89353</v>
      </c>
      <c r="B8010" s="208" t="s">
        <v>12093</v>
      </c>
      <c r="C8010" s="208" t="s">
        <v>281</v>
      </c>
      <c r="D8010" s="212" t="s">
        <v>13763</v>
      </c>
    </row>
    <row r="8011" spans="1:4" x14ac:dyDescent="0.2">
      <c r="A8011" s="206"/>
      <c r="B8011" s="208" t="s">
        <v>12092</v>
      </c>
      <c r="C8011" s="206"/>
    </row>
    <row r="8012" spans="1:4" x14ac:dyDescent="0.2">
      <c r="A8012" s="211">
        <v>89354</v>
      </c>
      <c r="B8012" s="208" t="s">
        <v>12094</v>
      </c>
      <c r="C8012" s="208" t="s">
        <v>281</v>
      </c>
      <c r="D8012" s="212" t="s">
        <v>20925</v>
      </c>
    </row>
    <row r="8013" spans="1:4" x14ac:dyDescent="0.2">
      <c r="A8013" s="206"/>
      <c r="B8013" s="208" t="s">
        <v>12095</v>
      </c>
      <c r="C8013" s="206"/>
    </row>
    <row r="8014" spans="1:4" x14ac:dyDescent="0.2">
      <c r="A8014" s="211">
        <v>89969</v>
      </c>
      <c r="B8014" s="208" t="s">
        <v>12096</v>
      </c>
      <c r="C8014" s="208" t="s">
        <v>281</v>
      </c>
      <c r="D8014" s="212" t="s">
        <v>6443</v>
      </c>
    </row>
    <row r="8015" spans="1:4" x14ac:dyDescent="0.2">
      <c r="A8015" s="206"/>
      <c r="B8015" s="208" t="s">
        <v>12098</v>
      </c>
      <c r="C8015" s="206"/>
    </row>
    <row r="8016" spans="1:4" x14ac:dyDescent="0.2">
      <c r="A8016" s="206"/>
      <c r="B8016" s="208" t="s">
        <v>11714</v>
      </c>
      <c r="C8016" s="206"/>
    </row>
    <row r="8017" spans="1:4" x14ac:dyDescent="0.2">
      <c r="A8017" s="211">
        <v>89970</v>
      </c>
      <c r="B8017" s="208" t="s">
        <v>12099</v>
      </c>
      <c r="C8017" s="208" t="s">
        <v>281</v>
      </c>
      <c r="D8017" s="212" t="s">
        <v>7125</v>
      </c>
    </row>
    <row r="8018" spans="1:4" x14ac:dyDescent="0.2">
      <c r="A8018" s="206"/>
      <c r="B8018" s="208" t="s">
        <v>12100</v>
      </c>
      <c r="C8018" s="206"/>
    </row>
    <row r="8019" spans="1:4" x14ac:dyDescent="0.2">
      <c r="A8019" s="206"/>
      <c r="B8019" s="208" t="s">
        <v>12101</v>
      </c>
      <c r="C8019" s="206"/>
    </row>
    <row r="8020" spans="1:4" x14ac:dyDescent="0.2">
      <c r="A8020" s="211">
        <v>89971</v>
      </c>
      <c r="B8020" s="208" t="s">
        <v>12102</v>
      </c>
      <c r="C8020" s="208" t="s">
        <v>281</v>
      </c>
      <c r="D8020" s="212" t="s">
        <v>20926</v>
      </c>
    </row>
    <row r="8021" spans="1:4" x14ac:dyDescent="0.2">
      <c r="A8021" s="206"/>
      <c r="B8021" s="208" t="s">
        <v>12103</v>
      </c>
      <c r="C8021" s="206"/>
    </row>
    <row r="8022" spans="1:4" x14ac:dyDescent="0.2">
      <c r="A8022" s="206"/>
      <c r="B8022" s="208" t="s">
        <v>12104</v>
      </c>
      <c r="C8022" s="206"/>
    </row>
    <row r="8023" spans="1:4" x14ac:dyDescent="0.2">
      <c r="A8023" s="211">
        <v>89972</v>
      </c>
      <c r="B8023" s="208" t="s">
        <v>12105</v>
      </c>
      <c r="C8023" s="208" t="s">
        <v>281</v>
      </c>
      <c r="D8023" s="212" t="s">
        <v>5964</v>
      </c>
    </row>
    <row r="8024" spans="1:4" x14ac:dyDescent="0.2">
      <c r="A8024" s="206"/>
      <c r="B8024" s="208" t="s">
        <v>12106</v>
      </c>
      <c r="C8024" s="206"/>
    </row>
    <row r="8025" spans="1:4" x14ac:dyDescent="0.2">
      <c r="A8025" s="206"/>
      <c r="B8025" s="208" t="s">
        <v>12104</v>
      </c>
      <c r="C8025" s="206"/>
    </row>
    <row r="8026" spans="1:4" x14ac:dyDescent="0.2">
      <c r="A8026" s="211">
        <v>89973</v>
      </c>
      <c r="B8026" s="208" t="s">
        <v>12107</v>
      </c>
      <c r="C8026" s="208" t="s">
        <v>281</v>
      </c>
      <c r="D8026" s="212" t="s">
        <v>20927</v>
      </c>
    </row>
    <row r="8027" spans="1:4" x14ac:dyDescent="0.2">
      <c r="A8027" s="206"/>
      <c r="B8027" s="208" t="s">
        <v>12108</v>
      </c>
      <c r="C8027" s="206"/>
    </row>
    <row r="8028" spans="1:4" x14ac:dyDescent="0.2">
      <c r="A8028" s="206"/>
      <c r="B8028" s="208" t="s">
        <v>11711</v>
      </c>
      <c r="C8028" s="206"/>
    </row>
    <row r="8029" spans="1:4" x14ac:dyDescent="0.2">
      <c r="A8029" s="206"/>
      <c r="B8029" s="206"/>
      <c r="C8029" s="206"/>
    </row>
    <row r="8030" spans="1:4" x14ac:dyDescent="0.2">
      <c r="A8030" s="205" t="s">
        <v>7299</v>
      </c>
      <c r="B8030" s="206"/>
      <c r="C8030" s="206"/>
      <c r="D8030" s="207" t="s">
        <v>16284</v>
      </c>
    </row>
    <row r="8031" spans="1:4" x14ac:dyDescent="0.2">
      <c r="A8031" s="208" t="s">
        <v>7300</v>
      </c>
      <c r="B8031" s="206"/>
      <c r="C8031" s="208" t="s">
        <v>15391</v>
      </c>
    </row>
    <row r="8032" spans="1:4" x14ac:dyDescent="0.2">
      <c r="A8032" s="206"/>
      <c r="B8032" s="206"/>
      <c r="C8032" s="208" t="s">
        <v>15392</v>
      </c>
    </row>
    <row r="8033" spans="1:4" x14ac:dyDescent="0.2">
      <c r="A8033" s="208" t="s">
        <v>15393</v>
      </c>
      <c r="B8033" s="208" t="s">
        <v>15394</v>
      </c>
      <c r="C8033" s="206"/>
    </row>
    <row r="8034" spans="1:4" x14ac:dyDescent="0.2">
      <c r="A8034" s="208" t="s">
        <v>7301</v>
      </c>
      <c r="B8034" s="208" t="s">
        <v>7302</v>
      </c>
      <c r="C8034" s="206"/>
    </row>
    <row r="8035" spans="1:4" x14ac:dyDescent="0.2">
      <c r="A8035" s="208" t="s">
        <v>7303</v>
      </c>
      <c r="B8035" s="206"/>
      <c r="C8035" s="208" t="s">
        <v>7304</v>
      </c>
      <c r="D8035" s="207" t="s">
        <v>15395</v>
      </c>
    </row>
    <row r="8036" spans="1:4" x14ac:dyDescent="0.2">
      <c r="A8036" s="209" t="s">
        <v>40</v>
      </c>
      <c r="B8036" s="209" t="s">
        <v>7305</v>
      </c>
      <c r="C8036" s="209" t="s">
        <v>7306</v>
      </c>
      <c r="D8036" s="210" t="s">
        <v>7307</v>
      </c>
    </row>
    <row r="8037" spans="1:4" x14ac:dyDescent="0.2">
      <c r="A8037" s="208" t="s">
        <v>7476</v>
      </c>
      <c r="B8037" s="208" t="s">
        <v>7477</v>
      </c>
      <c r="C8037" s="206"/>
    </row>
    <row r="8038" spans="1:4" x14ac:dyDescent="0.2">
      <c r="A8038" s="211">
        <v>89974</v>
      </c>
      <c r="B8038" s="208" t="s">
        <v>12109</v>
      </c>
      <c r="C8038" s="208" t="s">
        <v>281</v>
      </c>
      <c r="D8038" s="212" t="s">
        <v>20928</v>
      </c>
    </row>
    <row r="8039" spans="1:4" x14ac:dyDescent="0.2">
      <c r="A8039" s="206"/>
      <c r="B8039" s="208" t="s">
        <v>12110</v>
      </c>
      <c r="C8039" s="206"/>
    </row>
    <row r="8040" spans="1:4" x14ac:dyDescent="0.2">
      <c r="A8040" s="206"/>
      <c r="B8040" s="208" t="s">
        <v>11615</v>
      </c>
      <c r="C8040" s="206"/>
    </row>
    <row r="8041" spans="1:4" x14ac:dyDescent="0.2">
      <c r="A8041" s="211">
        <v>89984</v>
      </c>
      <c r="B8041" s="208" t="s">
        <v>12111</v>
      </c>
      <c r="C8041" s="208" t="s">
        <v>281</v>
      </c>
      <c r="D8041" s="212" t="s">
        <v>6684</v>
      </c>
    </row>
    <row r="8042" spans="1:4" x14ac:dyDescent="0.2">
      <c r="A8042" s="206"/>
      <c r="B8042" s="208" t="s">
        <v>12112</v>
      </c>
      <c r="C8042" s="206"/>
    </row>
    <row r="8043" spans="1:4" x14ac:dyDescent="0.2">
      <c r="A8043" s="211">
        <v>89985</v>
      </c>
      <c r="B8043" s="208" t="s">
        <v>12113</v>
      </c>
      <c r="C8043" s="208" t="s">
        <v>281</v>
      </c>
      <c r="D8043" s="212" t="s">
        <v>20929</v>
      </c>
    </row>
    <row r="8044" spans="1:4" x14ac:dyDescent="0.2">
      <c r="A8044" s="206"/>
      <c r="B8044" s="208" t="s">
        <v>12112</v>
      </c>
      <c r="C8044" s="206"/>
    </row>
    <row r="8045" spans="1:4" x14ac:dyDescent="0.2">
      <c r="A8045" s="211">
        <v>89986</v>
      </c>
      <c r="B8045" s="208" t="s">
        <v>12114</v>
      </c>
      <c r="C8045" s="208" t="s">
        <v>281</v>
      </c>
      <c r="D8045" s="212" t="s">
        <v>20930</v>
      </c>
    </row>
    <row r="8046" spans="1:4" x14ac:dyDescent="0.2">
      <c r="A8046" s="206"/>
      <c r="B8046" s="208" t="s">
        <v>12116</v>
      </c>
      <c r="C8046" s="206"/>
    </row>
    <row r="8047" spans="1:4" x14ac:dyDescent="0.2">
      <c r="A8047" s="211">
        <v>89987</v>
      </c>
      <c r="B8047" s="208" t="s">
        <v>12117</v>
      </c>
      <c r="C8047" s="208" t="s">
        <v>281</v>
      </c>
      <c r="D8047" s="212" t="s">
        <v>20931</v>
      </c>
    </row>
    <row r="8048" spans="1:4" x14ac:dyDescent="0.2">
      <c r="A8048" s="206"/>
      <c r="B8048" s="208" t="s">
        <v>12116</v>
      </c>
      <c r="C8048" s="206"/>
    </row>
    <row r="8049" spans="1:4" x14ac:dyDescent="0.2">
      <c r="A8049" s="211">
        <v>90371</v>
      </c>
      <c r="B8049" s="208" t="s">
        <v>12118</v>
      </c>
      <c r="C8049" s="208" t="s">
        <v>281</v>
      </c>
      <c r="D8049" s="212" t="s">
        <v>18315</v>
      </c>
    </row>
    <row r="8050" spans="1:4" x14ac:dyDescent="0.2">
      <c r="A8050" s="206"/>
      <c r="B8050" s="208" t="s">
        <v>12119</v>
      </c>
      <c r="C8050" s="206"/>
    </row>
    <row r="8051" spans="1:4" x14ac:dyDescent="0.2">
      <c r="A8051" s="208" t="s">
        <v>12120</v>
      </c>
      <c r="B8051" s="208" t="s">
        <v>10910</v>
      </c>
      <c r="C8051" s="206"/>
    </row>
    <row r="8052" spans="1:4" x14ac:dyDescent="0.2">
      <c r="A8052" s="211">
        <v>72285</v>
      </c>
      <c r="B8052" s="208" t="s">
        <v>12121</v>
      </c>
      <c r="C8052" s="208" t="s">
        <v>281</v>
      </c>
      <c r="D8052" s="212" t="s">
        <v>20932</v>
      </c>
    </row>
    <row r="8053" spans="1:4" x14ac:dyDescent="0.2">
      <c r="A8053" s="211">
        <v>72286</v>
      </c>
      <c r="B8053" s="208" t="s">
        <v>12122</v>
      </c>
      <c r="C8053" s="208" t="s">
        <v>281</v>
      </c>
      <c r="D8053" s="212" t="s">
        <v>6456</v>
      </c>
    </row>
    <row r="8054" spans="1:4" x14ac:dyDescent="0.2">
      <c r="A8054" s="211">
        <v>90436</v>
      </c>
      <c r="B8054" s="208" t="s">
        <v>16285</v>
      </c>
      <c r="C8054" s="208" t="s">
        <v>281</v>
      </c>
      <c r="D8054" s="212" t="s">
        <v>6867</v>
      </c>
    </row>
    <row r="8055" spans="1:4" x14ac:dyDescent="0.2">
      <c r="A8055" s="211">
        <v>90437</v>
      </c>
      <c r="B8055" s="208" t="s">
        <v>16286</v>
      </c>
      <c r="C8055" s="208" t="s">
        <v>281</v>
      </c>
      <c r="D8055" s="212" t="s">
        <v>8194</v>
      </c>
    </row>
    <row r="8056" spans="1:4" x14ac:dyDescent="0.2">
      <c r="A8056" s="206"/>
      <c r="B8056" s="208" t="s">
        <v>16287</v>
      </c>
      <c r="C8056" s="206"/>
    </row>
    <row r="8057" spans="1:4" x14ac:dyDescent="0.2">
      <c r="A8057" s="211">
        <v>90438</v>
      </c>
      <c r="B8057" s="208" t="s">
        <v>16288</v>
      </c>
      <c r="C8057" s="208" t="s">
        <v>281</v>
      </c>
      <c r="D8057" s="212" t="s">
        <v>6526</v>
      </c>
    </row>
    <row r="8058" spans="1:4" x14ac:dyDescent="0.2">
      <c r="A8058" s="211">
        <v>90439</v>
      </c>
      <c r="B8058" s="208" t="s">
        <v>16289</v>
      </c>
      <c r="C8058" s="208" t="s">
        <v>281</v>
      </c>
      <c r="D8058" s="212" t="s">
        <v>7217</v>
      </c>
    </row>
    <row r="8059" spans="1:4" x14ac:dyDescent="0.2">
      <c r="A8059" s="211">
        <v>90440</v>
      </c>
      <c r="B8059" s="208" t="s">
        <v>16290</v>
      </c>
      <c r="C8059" s="208" t="s">
        <v>281</v>
      </c>
      <c r="D8059" s="212" t="s">
        <v>20933</v>
      </c>
    </row>
    <row r="8060" spans="1:4" x14ac:dyDescent="0.2">
      <c r="A8060" s="206"/>
      <c r="B8060" s="208" t="s">
        <v>16287</v>
      </c>
      <c r="C8060" s="206"/>
    </row>
    <row r="8061" spans="1:4" x14ac:dyDescent="0.2">
      <c r="A8061" s="211">
        <v>90441</v>
      </c>
      <c r="B8061" s="208" t="s">
        <v>16291</v>
      </c>
      <c r="C8061" s="208" t="s">
        <v>281</v>
      </c>
      <c r="D8061" s="212" t="s">
        <v>20934</v>
      </c>
    </row>
    <row r="8062" spans="1:4" x14ac:dyDescent="0.2">
      <c r="A8062" s="211">
        <v>90443</v>
      </c>
      <c r="B8062" s="208" t="s">
        <v>16292</v>
      </c>
      <c r="C8062" s="208" t="s">
        <v>281</v>
      </c>
      <c r="D8062" s="212" t="s">
        <v>8575</v>
      </c>
    </row>
    <row r="8063" spans="1:4" x14ac:dyDescent="0.2">
      <c r="A8063" s="206"/>
      <c r="B8063" s="208" t="s">
        <v>16293</v>
      </c>
      <c r="C8063" s="206"/>
    </row>
    <row r="8064" spans="1:4" x14ac:dyDescent="0.2">
      <c r="A8064" s="211">
        <v>90444</v>
      </c>
      <c r="B8064" s="208" t="s">
        <v>16294</v>
      </c>
      <c r="C8064" s="208" t="s">
        <v>281</v>
      </c>
      <c r="D8064" s="212" t="s">
        <v>5442</v>
      </c>
    </row>
    <row r="8065" spans="1:4" x14ac:dyDescent="0.2">
      <c r="A8065" s="206"/>
      <c r="B8065" s="208" t="s">
        <v>16293</v>
      </c>
      <c r="C8065" s="206"/>
    </row>
    <row r="8066" spans="1:4" x14ac:dyDescent="0.2">
      <c r="A8066" s="206"/>
      <c r="B8066" s="206"/>
      <c r="C8066" s="206"/>
    </row>
    <row r="8067" spans="1:4" x14ac:dyDescent="0.2">
      <c r="A8067" s="205" t="s">
        <v>7299</v>
      </c>
      <c r="B8067" s="206"/>
      <c r="C8067" s="206"/>
      <c r="D8067" s="207" t="s">
        <v>16295</v>
      </c>
    </row>
    <row r="8068" spans="1:4" x14ac:dyDescent="0.2">
      <c r="A8068" s="208" t="s">
        <v>7300</v>
      </c>
      <c r="B8068" s="206"/>
      <c r="C8068" s="208" t="s">
        <v>15391</v>
      </c>
    </row>
    <row r="8069" spans="1:4" x14ac:dyDescent="0.2">
      <c r="A8069" s="206"/>
      <c r="B8069" s="206"/>
      <c r="C8069" s="208" t="s">
        <v>15392</v>
      </c>
    </row>
    <row r="8070" spans="1:4" x14ac:dyDescent="0.2">
      <c r="A8070" s="208" t="s">
        <v>15393</v>
      </c>
      <c r="B8070" s="208" t="s">
        <v>15394</v>
      </c>
      <c r="C8070" s="206"/>
    </row>
    <row r="8071" spans="1:4" x14ac:dyDescent="0.2">
      <c r="A8071" s="208" t="s">
        <v>7301</v>
      </c>
      <c r="B8071" s="208" t="s">
        <v>7302</v>
      </c>
      <c r="C8071" s="206"/>
    </row>
    <row r="8072" spans="1:4" x14ac:dyDescent="0.2">
      <c r="A8072" s="208" t="s">
        <v>7303</v>
      </c>
      <c r="B8072" s="206"/>
      <c r="C8072" s="208" t="s">
        <v>7304</v>
      </c>
      <c r="D8072" s="207" t="s">
        <v>15395</v>
      </c>
    </row>
    <row r="8073" spans="1:4" x14ac:dyDescent="0.2">
      <c r="A8073" s="209" t="s">
        <v>40</v>
      </c>
      <c r="B8073" s="209" t="s">
        <v>7305</v>
      </c>
      <c r="C8073" s="209" t="s">
        <v>7306</v>
      </c>
      <c r="D8073" s="210" t="s">
        <v>7307</v>
      </c>
    </row>
    <row r="8074" spans="1:4" x14ac:dyDescent="0.2">
      <c r="A8074" s="208" t="s">
        <v>7476</v>
      </c>
      <c r="B8074" s="208" t="s">
        <v>7477</v>
      </c>
      <c r="C8074" s="206"/>
    </row>
    <row r="8075" spans="1:4" x14ac:dyDescent="0.2">
      <c r="A8075" s="211">
        <v>90445</v>
      </c>
      <c r="B8075" s="208" t="s">
        <v>16296</v>
      </c>
      <c r="C8075" s="208" t="s">
        <v>281</v>
      </c>
      <c r="D8075" s="212" t="s">
        <v>8460</v>
      </c>
    </row>
    <row r="8076" spans="1:4" x14ac:dyDescent="0.2">
      <c r="A8076" s="206"/>
      <c r="B8076" s="208" t="s">
        <v>16297</v>
      </c>
      <c r="C8076" s="206"/>
    </row>
    <row r="8077" spans="1:4" x14ac:dyDescent="0.2">
      <c r="A8077" s="211">
        <v>90446</v>
      </c>
      <c r="B8077" s="208" t="s">
        <v>16296</v>
      </c>
      <c r="C8077" s="208" t="s">
        <v>281</v>
      </c>
      <c r="D8077" s="212" t="s">
        <v>17694</v>
      </c>
    </row>
    <row r="8078" spans="1:4" x14ac:dyDescent="0.2">
      <c r="A8078" s="206"/>
      <c r="B8078" s="208" t="s">
        <v>16298</v>
      </c>
      <c r="C8078" s="206"/>
    </row>
    <row r="8079" spans="1:4" x14ac:dyDescent="0.2">
      <c r="A8079" s="211">
        <v>90447</v>
      </c>
      <c r="B8079" s="208" t="s">
        <v>16299</v>
      </c>
      <c r="C8079" s="208" t="s">
        <v>281</v>
      </c>
      <c r="D8079" s="212" t="s">
        <v>5544</v>
      </c>
    </row>
    <row r="8080" spans="1:4" x14ac:dyDescent="0.2">
      <c r="A8080" s="206"/>
      <c r="B8080" s="208" t="s">
        <v>16300</v>
      </c>
      <c r="C8080" s="206"/>
    </row>
    <row r="8081" spans="1:4" x14ac:dyDescent="0.2">
      <c r="A8081" s="211">
        <v>90453</v>
      </c>
      <c r="B8081" s="208" t="s">
        <v>16301</v>
      </c>
      <c r="C8081" s="208" t="s">
        <v>281</v>
      </c>
      <c r="D8081" s="212" t="s">
        <v>7053</v>
      </c>
    </row>
    <row r="8082" spans="1:4" x14ac:dyDescent="0.2">
      <c r="A8082" s="206"/>
      <c r="B8082" s="208" t="s">
        <v>16302</v>
      </c>
      <c r="C8082" s="206"/>
    </row>
    <row r="8083" spans="1:4" x14ac:dyDescent="0.2">
      <c r="A8083" s="211">
        <v>90454</v>
      </c>
      <c r="B8083" s="208" t="s">
        <v>16303</v>
      </c>
      <c r="C8083" s="208" t="s">
        <v>281</v>
      </c>
      <c r="D8083" s="212" t="s">
        <v>5803</v>
      </c>
    </row>
    <row r="8084" spans="1:4" x14ac:dyDescent="0.2">
      <c r="A8084" s="206"/>
      <c r="B8084" s="208" t="s">
        <v>16304</v>
      </c>
      <c r="C8084" s="206"/>
    </row>
    <row r="8085" spans="1:4" x14ac:dyDescent="0.2">
      <c r="A8085" s="211">
        <v>90455</v>
      </c>
      <c r="B8085" s="208" t="s">
        <v>16305</v>
      </c>
      <c r="C8085" s="208" t="s">
        <v>281</v>
      </c>
      <c r="D8085" s="212" t="s">
        <v>5479</v>
      </c>
    </row>
    <row r="8086" spans="1:4" x14ac:dyDescent="0.2">
      <c r="A8086" s="206"/>
      <c r="B8086" s="211">
        <v>2015</v>
      </c>
      <c r="C8086" s="206"/>
    </row>
    <row r="8087" spans="1:4" x14ac:dyDescent="0.2">
      <c r="A8087" s="211">
        <v>90456</v>
      </c>
      <c r="B8087" s="208" t="s">
        <v>16306</v>
      </c>
      <c r="C8087" s="208" t="s">
        <v>281</v>
      </c>
      <c r="D8087" s="212" t="s">
        <v>5804</v>
      </c>
    </row>
    <row r="8088" spans="1:4" x14ac:dyDescent="0.2">
      <c r="A8088" s="206"/>
      <c r="B8088" s="208" t="s">
        <v>16307</v>
      </c>
      <c r="C8088" s="206"/>
    </row>
    <row r="8089" spans="1:4" x14ac:dyDescent="0.2">
      <c r="A8089" s="211">
        <v>90457</v>
      </c>
      <c r="B8089" s="208" t="s">
        <v>16308</v>
      </c>
      <c r="C8089" s="208" t="s">
        <v>281</v>
      </c>
      <c r="D8089" s="212" t="s">
        <v>5969</v>
      </c>
    </row>
    <row r="8090" spans="1:4" x14ac:dyDescent="0.2">
      <c r="A8090" s="206"/>
      <c r="B8090" s="208" t="s">
        <v>16309</v>
      </c>
      <c r="C8090" s="206"/>
    </row>
    <row r="8091" spans="1:4" x14ac:dyDescent="0.2">
      <c r="A8091" s="211">
        <v>90458</v>
      </c>
      <c r="B8091" s="208" t="s">
        <v>16310</v>
      </c>
      <c r="C8091" s="208" t="s">
        <v>281</v>
      </c>
      <c r="D8091" s="212" t="s">
        <v>6044</v>
      </c>
    </row>
    <row r="8092" spans="1:4" x14ac:dyDescent="0.2">
      <c r="A8092" s="206"/>
      <c r="B8092" s="208" t="s">
        <v>16311</v>
      </c>
      <c r="C8092" s="206"/>
    </row>
    <row r="8093" spans="1:4" x14ac:dyDescent="0.2">
      <c r="A8093" s="211">
        <v>90459</v>
      </c>
      <c r="B8093" s="208" t="s">
        <v>16312</v>
      </c>
      <c r="C8093" s="208" t="s">
        <v>281</v>
      </c>
      <c r="D8093" s="212" t="s">
        <v>15326</v>
      </c>
    </row>
    <row r="8094" spans="1:4" x14ac:dyDescent="0.2">
      <c r="A8094" s="206"/>
      <c r="B8094" s="208" t="s">
        <v>16313</v>
      </c>
      <c r="C8094" s="206"/>
    </row>
    <row r="8095" spans="1:4" x14ac:dyDescent="0.2">
      <c r="A8095" s="211">
        <v>90466</v>
      </c>
      <c r="B8095" s="208" t="s">
        <v>16314</v>
      </c>
      <c r="C8095" s="208" t="s">
        <v>281</v>
      </c>
      <c r="D8095" s="212" t="s">
        <v>8332</v>
      </c>
    </row>
    <row r="8096" spans="1:4" x14ac:dyDescent="0.2">
      <c r="A8096" s="206"/>
      <c r="B8096" s="208" t="s">
        <v>16315</v>
      </c>
      <c r="C8096" s="206"/>
    </row>
    <row r="8097" spans="1:4" x14ac:dyDescent="0.2">
      <c r="A8097" s="211">
        <v>90467</v>
      </c>
      <c r="B8097" s="208" t="s">
        <v>16314</v>
      </c>
      <c r="C8097" s="208" t="s">
        <v>281</v>
      </c>
      <c r="D8097" s="212" t="s">
        <v>6292</v>
      </c>
    </row>
    <row r="8098" spans="1:4" x14ac:dyDescent="0.2">
      <c r="A8098" s="206"/>
      <c r="B8098" s="208" t="s">
        <v>16316</v>
      </c>
      <c r="C8098" s="206"/>
    </row>
    <row r="8099" spans="1:4" x14ac:dyDescent="0.2">
      <c r="A8099" s="211">
        <v>90468</v>
      </c>
      <c r="B8099" s="208" t="s">
        <v>16317</v>
      </c>
      <c r="C8099" s="208" t="s">
        <v>281</v>
      </c>
      <c r="D8099" s="212" t="s">
        <v>5496</v>
      </c>
    </row>
    <row r="8100" spans="1:4" x14ac:dyDescent="0.2">
      <c r="A8100" s="206"/>
      <c r="B8100" s="208" t="s">
        <v>16318</v>
      </c>
      <c r="C8100" s="206"/>
    </row>
    <row r="8101" spans="1:4" x14ac:dyDescent="0.2">
      <c r="A8101" s="211">
        <v>90469</v>
      </c>
      <c r="B8101" s="208" t="s">
        <v>16317</v>
      </c>
      <c r="C8101" s="208" t="s">
        <v>281</v>
      </c>
      <c r="D8101" s="212" t="s">
        <v>20557</v>
      </c>
    </row>
    <row r="8102" spans="1:4" x14ac:dyDescent="0.2">
      <c r="A8102" s="206"/>
      <c r="B8102" s="208" t="s">
        <v>16319</v>
      </c>
      <c r="C8102" s="206"/>
    </row>
    <row r="8103" spans="1:4" x14ac:dyDescent="0.2">
      <c r="A8103" s="206"/>
      <c r="B8103" s="206"/>
      <c r="C8103" s="206"/>
    </row>
    <row r="8104" spans="1:4" x14ac:dyDescent="0.2">
      <c r="A8104" s="205" t="s">
        <v>7299</v>
      </c>
      <c r="B8104" s="206"/>
      <c r="C8104" s="206"/>
      <c r="D8104" s="207" t="s">
        <v>16320</v>
      </c>
    </row>
    <row r="8105" spans="1:4" x14ac:dyDescent="0.2">
      <c r="A8105" s="208" t="s">
        <v>7300</v>
      </c>
      <c r="B8105" s="206"/>
      <c r="C8105" s="208" t="s">
        <v>15391</v>
      </c>
    </row>
    <row r="8106" spans="1:4" x14ac:dyDescent="0.2">
      <c r="A8106" s="206"/>
      <c r="B8106" s="206"/>
      <c r="C8106" s="208" t="s">
        <v>15392</v>
      </c>
    </row>
    <row r="8107" spans="1:4" x14ac:dyDescent="0.2">
      <c r="A8107" s="208" t="s">
        <v>15393</v>
      </c>
      <c r="B8107" s="208" t="s">
        <v>15394</v>
      </c>
      <c r="C8107" s="206"/>
    </row>
    <row r="8108" spans="1:4" x14ac:dyDescent="0.2">
      <c r="A8108" s="208" t="s">
        <v>7301</v>
      </c>
      <c r="B8108" s="208" t="s">
        <v>7302</v>
      </c>
      <c r="C8108" s="206"/>
    </row>
    <row r="8109" spans="1:4" x14ac:dyDescent="0.2">
      <c r="A8109" s="208" t="s">
        <v>7303</v>
      </c>
      <c r="B8109" s="206"/>
      <c r="C8109" s="208" t="s">
        <v>7304</v>
      </c>
      <c r="D8109" s="207" t="s">
        <v>15395</v>
      </c>
    </row>
    <row r="8110" spans="1:4" x14ac:dyDescent="0.2">
      <c r="A8110" s="209" t="s">
        <v>40</v>
      </c>
      <c r="B8110" s="209" t="s">
        <v>7305</v>
      </c>
      <c r="C8110" s="209" t="s">
        <v>7306</v>
      </c>
      <c r="D8110" s="210" t="s">
        <v>7307</v>
      </c>
    </row>
    <row r="8111" spans="1:4" x14ac:dyDescent="0.2">
      <c r="A8111" s="208" t="s">
        <v>7476</v>
      </c>
      <c r="B8111" s="208" t="s">
        <v>7477</v>
      </c>
      <c r="C8111" s="206"/>
    </row>
    <row r="8112" spans="1:4" x14ac:dyDescent="0.2">
      <c r="A8112" s="211">
        <v>90470</v>
      </c>
      <c r="B8112" s="208" t="s">
        <v>16317</v>
      </c>
      <c r="C8112" s="208" t="s">
        <v>281</v>
      </c>
      <c r="D8112" s="212" t="s">
        <v>6207</v>
      </c>
    </row>
    <row r="8113" spans="1:4" x14ac:dyDescent="0.2">
      <c r="A8113" s="206"/>
      <c r="B8113" s="208" t="s">
        <v>16321</v>
      </c>
      <c r="C8113" s="206"/>
    </row>
    <row r="8114" spans="1:4" x14ac:dyDescent="0.2">
      <c r="A8114" s="211">
        <v>91166</v>
      </c>
      <c r="B8114" s="208" t="s">
        <v>16322</v>
      </c>
      <c r="C8114" s="208" t="s">
        <v>281</v>
      </c>
      <c r="D8114" s="212" t="s">
        <v>6251</v>
      </c>
    </row>
    <row r="8115" spans="1:4" x14ac:dyDescent="0.2">
      <c r="A8115" s="206"/>
      <c r="B8115" s="208" t="s">
        <v>16323</v>
      </c>
      <c r="C8115" s="206"/>
    </row>
    <row r="8116" spans="1:4" x14ac:dyDescent="0.2">
      <c r="A8116" s="211">
        <v>91167</v>
      </c>
      <c r="B8116" s="208" t="s">
        <v>16324</v>
      </c>
      <c r="C8116" s="208" t="s">
        <v>281</v>
      </c>
      <c r="D8116" s="212" t="s">
        <v>5292</v>
      </c>
    </row>
    <row r="8117" spans="1:4" x14ac:dyDescent="0.2">
      <c r="A8117" s="206"/>
      <c r="B8117" s="208" t="s">
        <v>16325</v>
      </c>
      <c r="C8117" s="206"/>
    </row>
    <row r="8118" spans="1:4" x14ac:dyDescent="0.2">
      <c r="A8118" s="206"/>
      <c r="B8118" s="208" t="s">
        <v>16326</v>
      </c>
      <c r="C8118" s="206"/>
    </row>
    <row r="8119" spans="1:4" x14ac:dyDescent="0.2">
      <c r="A8119" s="211">
        <v>91168</v>
      </c>
      <c r="B8119" s="208" t="s">
        <v>16327</v>
      </c>
      <c r="C8119" s="208" t="s">
        <v>281</v>
      </c>
      <c r="D8119" s="212" t="s">
        <v>7703</v>
      </c>
    </row>
    <row r="8120" spans="1:4" x14ac:dyDescent="0.2">
      <c r="A8120" s="206"/>
      <c r="B8120" s="208" t="s">
        <v>16328</v>
      </c>
      <c r="C8120" s="206"/>
    </row>
    <row r="8121" spans="1:4" x14ac:dyDescent="0.2">
      <c r="A8121" s="206"/>
      <c r="B8121" s="208" t="s">
        <v>16329</v>
      </c>
      <c r="C8121" s="206"/>
    </row>
    <row r="8122" spans="1:4" x14ac:dyDescent="0.2">
      <c r="A8122" s="211">
        <v>91169</v>
      </c>
      <c r="B8122" s="208" t="s">
        <v>16330</v>
      </c>
      <c r="C8122" s="208" t="s">
        <v>281</v>
      </c>
      <c r="D8122" s="212" t="s">
        <v>6312</v>
      </c>
    </row>
    <row r="8123" spans="1:4" x14ac:dyDescent="0.2">
      <c r="A8123" s="206"/>
      <c r="B8123" s="208" t="s">
        <v>16331</v>
      </c>
      <c r="C8123" s="206"/>
    </row>
    <row r="8124" spans="1:4" x14ac:dyDescent="0.2">
      <c r="A8124" s="206"/>
      <c r="B8124" s="208" t="s">
        <v>16332</v>
      </c>
      <c r="C8124" s="206"/>
    </row>
    <row r="8125" spans="1:4" x14ac:dyDescent="0.2">
      <c r="A8125" s="211">
        <v>91170</v>
      </c>
      <c r="B8125" s="208" t="s">
        <v>16333</v>
      </c>
      <c r="C8125" s="208" t="s">
        <v>281</v>
      </c>
      <c r="D8125" s="212" t="s">
        <v>5561</v>
      </c>
    </row>
    <row r="8126" spans="1:4" x14ac:dyDescent="0.2">
      <c r="A8126" s="206"/>
      <c r="B8126" s="208" t="s">
        <v>16334</v>
      </c>
      <c r="C8126" s="206"/>
    </row>
    <row r="8127" spans="1:4" x14ac:dyDescent="0.2">
      <c r="A8127" s="206"/>
      <c r="B8127" s="208" t="s">
        <v>16335</v>
      </c>
      <c r="C8127" s="206"/>
    </row>
    <row r="8128" spans="1:4" x14ac:dyDescent="0.2">
      <c r="A8128" s="211">
        <v>91171</v>
      </c>
      <c r="B8128" s="208" t="s">
        <v>16336</v>
      </c>
      <c r="C8128" s="208" t="s">
        <v>281</v>
      </c>
      <c r="D8128" s="212" t="s">
        <v>6654</v>
      </c>
    </row>
    <row r="8129" spans="1:4" x14ac:dyDescent="0.2">
      <c r="A8129" s="206"/>
      <c r="B8129" s="208" t="s">
        <v>16337</v>
      </c>
      <c r="C8129" s="206"/>
    </row>
    <row r="8130" spans="1:4" x14ac:dyDescent="0.2">
      <c r="A8130" s="206"/>
      <c r="B8130" s="208" t="s">
        <v>16338</v>
      </c>
      <c r="C8130" s="206"/>
    </row>
    <row r="8131" spans="1:4" x14ac:dyDescent="0.2">
      <c r="A8131" s="211">
        <v>91172</v>
      </c>
      <c r="B8131" s="208" t="s">
        <v>16336</v>
      </c>
      <c r="C8131" s="208" t="s">
        <v>281</v>
      </c>
      <c r="D8131" s="212" t="s">
        <v>5819</v>
      </c>
    </row>
    <row r="8132" spans="1:4" x14ac:dyDescent="0.2">
      <c r="A8132" s="206"/>
      <c r="B8132" s="208" t="s">
        <v>16339</v>
      </c>
      <c r="C8132" s="206"/>
    </row>
    <row r="8133" spans="1:4" x14ac:dyDescent="0.2">
      <c r="A8133" s="206"/>
      <c r="B8133" s="208" t="s">
        <v>16340</v>
      </c>
      <c r="C8133" s="206"/>
    </row>
    <row r="8134" spans="1:4" x14ac:dyDescent="0.2">
      <c r="A8134" s="211">
        <v>91173</v>
      </c>
      <c r="B8134" s="208" t="s">
        <v>16341</v>
      </c>
      <c r="C8134" s="208" t="s">
        <v>281</v>
      </c>
      <c r="D8134" s="207" t="s">
        <v>6567</v>
      </c>
    </row>
    <row r="8135" spans="1:4" x14ac:dyDescent="0.2">
      <c r="A8135" s="206"/>
      <c r="B8135" s="208" t="s">
        <v>16342</v>
      </c>
      <c r="C8135" s="206"/>
    </row>
    <row r="8136" spans="1:4" x14ac:dyDescent="0.2">
      <c r="A8136" s="206"/>
      <c r="B8136" s="208" t="s">
        <v>16343</v>
      </c>
      <c r="C8136" s="206"/>
    </row>
    <row r="8137" spans="1:4" x14ac:dyDescent="0.2">
      <c r="A8137" s="211">
        <v>91174</v>
      </c>
      <c r="B8137" s="208" t="s">
        <v>16344</v>
      </c>
      <c r="C8137" s="208" t="s">
        <v>281</v>
      </c>
      <c r="D8137" s="212" t="s">
        <v>5633</v>
      </c>
    </row>
    <row r="8138" spans="1:4" x14ac:dyDescent="0.2">
      <c r="A8138" s="206"/>
      <c r="B8138" s="208" t="s">
        <v>16345</v>
      </c>
      <c r="C8138" s="206"/>
    </row>
    <row r="8139" spans="1:4" x14ac:dyDescent="0.2">
      <c r="A8139" s="206"/>
      <c r="B8139" s="208" t="s">
        <v>16346</v>
      </c>
      <c r="C8139" s="206"/>
    </row>
    <row r="8140" spans="1:4" x14ac:dyDescent="0.2">
      <c r="A8140" s="206"/>
      <c r="B8140" s="206"/>
      <c r="C8140" s="206"/>
    </row>
    <row r="8141" spans="1:4" x14ac:dyDescent="0.2">
      <c r="A8141" s="205" t="s">
        <v>7299</v>
      </c>
      <c r="B8141" s="206"/>
      <c r="C8141" s="206"/>
      <c r="D8141" s="207" t="s">
        <v>16347</v>
      </c>
    </row>
    <row r="8142" spans="1:4" x14ac:dyDescent="0.2">
      <c r="A8142" s="208" t="s">
        <v>7300</v>
      </c>
      <c r="B8142" s="206"/>
      <c r="C8142" s="208" t="s">
        <v>15391</v>
      </c>
    </row>
    <row r="8143" spans="1:4" x14ac:dyDescent="0.2">
      <c r="A8143" s="206"/>
      <c r="B8143" s="206"/>
      <c r="C8143" s="208" t="s">
        <v>15392</v>
      </c>
    </row>
    <row r="8144" spans="1:4" x14ac:dyDescent="0.2">
      <c r="A8144" s="208" t="s">
        <v>15393</v>
      </c>
      <c r="B8144" s="208" t="s">
        <v>15394</v>
      </c>
      <c r="C8144" s="206"/>
    </row>
    <row r="8145" spans="1:4" x14ac:dyDescent="0.2">
      <c r="A8145" s="208" t="s">
        <v>7301</v>
      </c>
      <c r="B8145" s="208" t="s">
        <v>7302</v>
      </c>
      <c r="C8145" s="206"/>
    </row>
    <row r="8146" spans="1:4" x14ac:dyDescent="0.2">
      <c r="A8146" s="208" t="s">
        <v>7303</v>
      </c>
      <c r="B8146" s="206"/>
      <c r="C8146" s="208" t="s">
        <v>7304</v>
      </c>
      <c r="D8146" s="207" t="s">
        <v>15395</v>
      </c>
    </row>
    <row r="8147" spans="1:4" x14ac:dyDescent="0.2">
      <c r="A8147" s="209" t="s">
        <v>40</v>
      </c>
      <c r="B8147" s="209" t="s">
        <v>7305</v>
      </c>
      <c r="C8147" s="209" t="s">
        <v>7306</v>
      </c>
      <c r="D8147" s="210" t="s">
        <v>7307</v>
      </c>
    </row>
    <row r="8148" spans="1:4" x14ac:dyDescent="0.2">
      <c r="A8148" s="208" t="s">
        <v>7476</v>
      </c>
      <c r="B8148" s="208" t="s">
        <v>7477</v>
      </c>
      <c r="C8148" s="206"/>
    </row>
    <row r="8149" spans="1:4" x14ac:dyDescent="0.2">
      <c r="A8149" s="211">
        <v>91175</v>
      </c>
      <c r="B8149" s="208" t="s">
        <v>16348</v>
      </c>
      <c r="C8149" s="208" t="s">
        <v>281</v>
      </c>
      <c r="D8149" s="212" t="s">
        <v>6607</v>
      </c>
    </row>
    <row r="8150" spans="1:4" x14ac:dyDescent="0.2">
      <c r="A8150" s="206"/>
      <c r="B8150" s="208" t="s">
        <v>16349</v>
      </c>
      <c r="C8150" s="206"/>
    </row>
    <row r="8151" spans="1:4" x14ac:dyDescent="0.2">
      <c r="A8151" s="206"/>
      <c r="B8151" s="208" t="s">
        <v>16350</v>
      </c>
      <c r="C8151" s="206"/>
    </row>
    <row r="8152" spans="1:4" x14ac:dyDescent="0.2">
      <c r="A8152" s="211">
        <v>91182</v>
      </c>
      <c r="B8152" s="208" t="s">
        <v>16324</v>
      </c>
      <c r="C8152" s="208" t="s">
        <v>281</v>
      </c>
      <c r="D8152" s="212" t="s">
        <v>6393</v>
      </c>
    </row>
    <row r="8153" spans="1:4" x14ac:dyDescent="0.2">
      <c r="A8153" s="206"/>
      <c r="B8153" s="208" t="s">
        <v>16351</v>
      </c>
      <c r="C8153" s="206"/>
    </row>
    <row r="8154" spans="1:4" x14ac:dyDescent="0.2">
      <c r="A8154" s="206"/>
      <c r="B8154" s="208" t="s">
        <v>16302</v>
      </c>
      <c r="C8154" s="206"/>
    </row>
    <row r="8155" spans="1:4" x14ac:dyDescent="0.2">
      <c r="A8155" s="211">
        <v>91183</v>
      </c>
      <c r="B8155" s="208" t="s">
        <v>16327</v>
      </c>
      <c r="C8155" s="208" t="s">
        <v>281</v>
      </c>
      <c r="D8155" s="212" t="s">
        <v>7425</v>
      </c>
    </row>
    <row r="8156" spans="1:4" x14ac:dyDescent="0.2">
      <c r="A8156" s="206"/>
      <c r="B8156" s="208" t="s">
        <v>16352</v>
      </c>
      <c r="C8156" s="206"/>
    </row>
    <row r="8157" spans="1:4" x14ac:dyDescent="0.2">
      <c r="A8157" s="206"/>
      <c r="B8157" s="208" t="s">
        <v>16353</v>
      </c>
      <c r="C8157" s="206"/>
    </row>
    <row r="8158" spans="1:4" x14ac:dyDescent="0.2">
      <c r="A8158" s="211">
        <v>91184</v>
      </c>
      <c r="B8158" s="208" t="s">
        <v>16330</v>
      </c>
      <c r="C8158" s="208" t="s">
        <v>281</v>
      </c>
      <c r="D8158" s="212" t="s">
        <v>6214</v>
      </c>
    </row>
    <row r="8159" spans="1:4" x14ac:dyDescent="0.2">
      <c r="A8159" s="206"/>
      <c r="B8159" s="208" t="s">
        <v>16354</v>
      </c>
      <c r="C8159" s="206"/>
    </row>
    <row r="8160" spans="1:4" x14ac:dyDescent="0.2">
      <c r="A8160" s="206"/>
      <c r="B8160" s="208" t="s">
        <v>10009</v>
      </c>
      <c r="C8160" s="206"/>
    </row>
    <row r="8161" spans="1:4" x14ac:dyDescent="0.2">
      <c r="A8161" s="211">
        <v>91185</v>
      </c>
      <c r="B8161" s="208" t="s">
        <v>16333</v>
      </c>
      <c r="C8161" s="208" t="s">
        <v>281</v>
      </c>
      <c r="D8161" s="212" t="s">
        <v>5420</v>
      </c>
    </row>
    <row r="8162" spans="1:4" x14ac:dyDescent="0.2">
      <c r="A8162" s="206"/>
      <c r="B8162" s="208" t="s">
        <v>16355</v>
      </c>
      <c r="C8162" s="206"/>
    </row>
    <row r="8163" spans="1:4" x14ac:dyDescent="0.2">
      <c r="A8163" s="206"/>
      <c r="B8163" s="208" t="s">
        <v>16356</v>
      </c>
      <c r="C8163" s="206"/>
    </row>
    <row r="8164" spans="1:4" x14ac:dyDescent="0.2">
      <c r="A8164" s="211">
        <v>91186</v>
      </c>
      <c r="B8164" s="208" t="s">
        <v>16336</v>
      </c>
      <c r="C8164" s="208" t="s">
        <v>281</v>
      </c>
      <c r="D8164" s="212" t="s">
        <v>13856</v>
      </c>
    </row>
    <row r="8165" spans="1:4" x14ac:dyDescent="0.2">
      <c r="A8165" s="206"/>
      <c r="B8165" s="208" t="s">
        <v>16357</v>
      </c>
      <c r="C8165" s="206"/>
    </row>
    <row r="8166" spans="1:4" x14ac:dyDescent="0.2">
      <c r="A8166" s="206"/>
      <c r="B8166" s="208" t="s">
        <v>16358</v>
      </c>
      <c r="C8166" s="206"/>
    </row>
    <row r="8167" spans="1:4" x14ac:dyDescent="0.2">
      <c r="A8167" s="211">
        <v>91187</v>
      </c>
      <c r="B8167" s="208" t="s">
        <v>16336</v>
      </c>
      <c r="C8167" s="208" t="s">
        <v>281</v>
      </c>
      <c r="D8167" s="212" t="s">
        <v>5854</v>
      </c>
    </row>
    <row r="8168" spans="1:4" x14ac:dyDescent="0.2">
      <c r="A8168" s="206"/>
      <c r="B8168" s="208" t="s">
        <v>16359</v>
      </c>
      <c r="C8168" s="206"/>
    </row>
    <row r="8169" spans="1:4" x14ac:dyDescent="0.2">
      <c r="A8169" s="206"/>
      <c r="B8169" s="208" t="s">
        <v>16360</v>
      </c>
      <c r="C8169" s="206"/>
    </row>
    <row r="8170" spans="1:4" x14ac:dyDescent="0.2">
      <c r="A8170" s="211">
        <v>91188</v>
      </c>
      <c r="B8170" s="208" t="s">
        <v>16361</v>
      </c>
      <c r="C8170" s="208" t="s">
        <v>281</v>
      </c>
      <c r="D8170" s="212" t="s">
        <v>5531</v>
      </c>
    </row>
    <row r="8171" spans="1:4" x14ac:dyDescent="0.2">
      <c r="A8171" s="206"/>
      <c r="B8171" s="208" t="s">
        <v>16362</v>
      </c>
      <c r="C8171" s="206"/>
    </row>
    <row r="8172" spans="1:4" x14ac:dyDescent="0.2">
      <c r="A8172" s="211">
        <v>91189</v>
      </c>
      <c r="B8172" s="208" t="s">
        <v>16363</v>
      </c>
      <c r="C8172" s="208" t="s">
        <v>281</v>
      </c>
      <c r="D8172" s="212" t="s">
        <v>5519</v>
      </c>
    </row>
    <row r="8173" spans="1:4" x14ac:dyDescent="0.2">
      <c r="A8173" s="206"/>
      <c r="B8173" s="208" t="s">
        <v>16364</v>
      </c>
      <c r="C8173" s="206"/>
    </row>
    <row r="8174" spans="1:4" x14ac:dyDescent="0.2">
      <c r="A8174" s="211">
        <v>91190</v>
      </c>
      <c r="B8174" s="208" t="s">
        <v>16365</v>
      </c>
      <c r="C8174" s="208" t="s">
        <v>281</v>
      </c>
      <c r="D8174" s="212" t="s">
        <v>7088</v>
      </c>
    </row>
    <row r="8175" spans="1:4" x14ac:dyDescent="0.2">
      <c r="A8175" s="206"/>
      <c r="B8175" s="208" t="s">
        <v>16300</v>
      </c>
      <c r="C8175" s="206"/>
    </row>
    <row r="8176" spans="1:4" x14ac:dyDescent="0.2">
      <c r="A8176" s="211">
        <v>91191</v>
      </c>
      <c r="B8176" s="208" t="s">
        <v>16366</v>
      </c>
      <c r="C8176" s="208" t="s">
        <v>281</v>
      </c>
      <c r="D8176" s="212" t="s">
        <v>5944</v>
      </c>
    </row>
    <row r="8177" spans="1:4" x14ac:dyDescent="0.2">
      <c r="A8177" s="206"/>
      <c r="B8177" s="206"/>
      <c r="C8177" s="206"/>
    </row>
    <row r="8178" spans="1:4" x14ac:dyDescent="0.2">
      <c r="A8178" s="205" t="s">
        <v>7299</v>
      </c>
      <c r="B8178" s="206"/>
      <c r="C8178" s="206"/>
      <c r="D8178" s="207" t="s">
        <v>16367</v>
      </c>
    </row>
    <row r="8179" spans="1:4" x14ac:dyDescent="0.2">
      <c r="A8179" s="208" t="s">
        <v>7300</v>
      </c>
      <c r="B8179" s="206"/>
      <c r="C8179" s="208" t="s">
        <v>15391</v>
      </c>
    </row>
    <row r="8180" spans="1:4" x14ac:dyDescent="0.2">
      <c r="A8180" s="206"/>
      <c r="B8180" s="206"/>
      <c r="C8180" s="208" t="s">
        <v>15392</v>
      </c>
    </row>
    <row r="8181" spans="1:4" x14ac:dyDescent="0.2">
      <c r="A8181" s="208" t="s">
        <v>15393</v>
      </c>
      <c r="B8181" s="208" t="s">
        <v>15394</v>
      </c>
      <c r="C8181" s="206"/>
    </row>
    <row r="8182" spans="1:4" x14ac:dyDescent="0.2">
      <c r="A8182" s="208" t="s">
        <v>7301</v>
      </c>
      <c r="B8182" s="208" t="s">
        <v>7302</v>
      </c>
      <c r="C8182" s="206"/>
    </row>
    <row r="8183" spans="1:4" x14ac:dyDescent="0.2">
      <c r="A8183" s="208" t="s">
        <v>7303</v>
      </c>
      <c r="B8183" s="206"/>
      <c r="C8183" s="208" t="s">
        <v>7304</v>
      </c>
      <c r="D8183" s="207" t="s">
        <v>15395</v>
      </c>
    </row>
    <row r="8184" spans="1:4" x14ac:dyDescent="0.2">
      <c r="A8184" s="209" t="s">
        <v>40</v>
      </c>
      <c r="B8184" s="209" t="s">
        <v>7305</v>
      </c>
      <c r="C8184" s="209" t="s">
        <v>7306</v>
      </c>
      <c r="D8184" s="210" t="s">
        <v>7307</v>
      </c>
    </row>
    <row r="8185" spans="1:4" x14ac:dyDescent="0.2">
      <c r="A8185" s="208" t="s">
        <v>7308</v>
      </c>
      <c r="B8185" s="208" t="s">
        <v>7309</v>
      </c>
      <c r="C8185" s="206"/>
    </row>
    <row r="8186" spans="1:4" x14ac:dyDescent="0.2">
      <c r="A8186" s="206"/>
      <c r="B8186" s="208" t="s">
        <v>16368</v>
      </c>
      <c r="C8186" s="206"/>
    </row>
    <row r="8187" spans="1:4" x14ac:dyDescent="0.2">
      <c r="A8187" s="211">
        <v>91192</v>
      </c>
      <c r="B8187" s="208" t="s">
        <v>16369</v>
      </c>
      <c r="C8187" s="208" t="s">
        <v>281</v>
      </c>
      <c r="D8187" s="212" t="s">
        <v>5760</v>
      </c>
    </row>
    <row r="8188" spans="1:4" x14ac:dyDescent="0.2">
      <c r="A8188" s="206"/>
      <c r="B8188" s="208" t="s">
        <v>16302</v>
      </c>
      <c r="C8188" s="206"/>
    </row>
    <row r="8189" spans="1:4" x14ac:dyDescent="0.2">
      <c r="A8189" s="211">
        <v>91222</v>
      </c>
      <c r="B8189" s="208" t="s">
        <v>16370</v>
      </c>
      <c r="C8189" s="208" t="s">
        <v>281</v>
      </c>
      <c r="D8189" s="212" t="s">
        <v>6372</v>
      </c>
    </row>
    <row r="8190" spans="1:4" x14ac:dyDescent="0.2">
      <c r="A8190" s="206"/>
      <c r="B8190" s="208" t="s">
        <v>16371</v>
      </c>
      <c r="C8190" s="206"/>
    </row>
    <row r="8191" spans="1:4" x14ac:dyDescent="0.2">
      <c r="A8191" s="208" t="s">
        <v>12123</v>
      </c>
      <c r="B8191" s="208" t="s">
        <v>12124</v>
      </c>
      <c r="C8191" s="206"/>
    </row>
    <row r="8192" spans="1:4" x14ac:dyDescent="0.2">
      <c r="A8192" s="208" t="s">
        <v>12125</v>
      </c>
      <c r="B8192" s="208" t="s">
        <v>12126</v>
      </c>
      <c r="C8192" s="206"/>
    </row>
    <row r="8193" spans="1:4" x14ac:dyDescent="0.2">
      <c r="A8193" s="211">
        <v>73826</v>
      </c>
      <c r="B8193" s="208" t="s">
        <v>12127</v>
      </c>
      <c r="C8193" s="206"/>
    </row>
    <row r="8194" spans="1:4" x14ac:dyDescent="0.2">
      <c r="A8194" s="208" t="s">
        <v>12128</v>
      </c>
      <c r="B8194" s="208" t="s">
        <v>12129</v>
      </c>
      <c r="C8194" s="208" t="s">
        <v>281</v>
      </c>
      <c r="D8194" s="212" t="s">
        <v>20935</v>
      </c>
    </row>
    <row r="8195" spans="1:4" x14ac:dyDescent="0.2">
      <c r="A8195" s="208" t="s">
        <v>12130</v>
      </c>
      <c r="B8195" s="208" t="s">
        <v>12131</v>
      </c>
      <c r="C8195" s="208" t="s">
        <v>281</v>
      </c>
      <c r="D8195" s="212" t="s">
        <v>20936</v>
      </c>
    </row>
    <row r="8196" spans="1:4" x14ac:dyDescent="0.2">
      <c r="A8196" s="211">
        <v>73834</v>
      </c>
      <c r="B8196" s="208" t="s">
        <v>12132</v>
      </c>
      <c r="C8196" s="206"/>
    </row>
    <row r="8197" spans="1:4" x14ac:dyDescent="0.2">
      <c r="A8197" s="208" t="s">
        <v>12133</v>
      </c>
      <c r="B8197" s="208" t="s">
        <v>12134</v>
      </c>
      <c r="C8197" s="208" t="s">
        <v>281</v>
      </c>
      <c r="D8197" s="212" t="s">
        <v>20937</v>
      </c>
    </row>
    <row r="8198" spans="1:4" x14ac:dyDescent="0.2">
      <c r="A8198" s="208" t="s">
        <v>12135</v>
      </c>
      <c r="B8198" s="208" t="s">
        <v>12136</v>
      </c>
      <c r="C8198" s="208" t="s">
        <v>281</v>
      </c>
      <c r="D8198" s="212" t="s">
        <v>20938</v>
      </c>
    </row>
    <row r="8199" spans="1:4" x14ac:dyDescent="0.2">
      <c r="A8199" s="208" t="s">
        <v>12137</v>
      </c>
      <c r="B8199" s="208" t="s">
        <v>12138</v>
      </c>
      <c r="C8199" s="208" t="s">
        <v>281</v>
      </c>
      <c r="D8199" s="212" t="s">
        <v>20939</v>
      </c>
    </row>
    <row r="8200" spans="1:4" x14ac:dyDescent="0.2">
      <c r="A8200" s="208" t="s">
        <v>12139</v>
      </c>
      <c r="B8200" s="208" t="s">
        <v>12140</v>
      </c>
      <c r="C8200" s="208" t="s">
        <v>281</v>
      </c>
      <c r="D8200" s="212" t="s">
        <v>20940</v>
      </c>
    </row>
    <row r="8201" spans="1:4" x14ac:dyDescent="0.2">
      <c r="A8201" s="211">
        <v>73835</v>
      </c>
      <c r="B8201" s="208" t="s">
        <v>12141</v>
      </c>
      <c r="C8201" s="206"/>
    </row>
    <row r="8202" spans="1:4" x14ac:dyDescent="0.2">
      <c r="A8202" s="208" t="s">
        <v>12142</v>
      </c>
      <c r="B8202" s="208" t="s">
        <v>12143</v>
      </c>
      <c r="C8202" s="208" t="s">
        <v>281</v>
      </c>
      <c r="D8202" s="212" t="s">
        <v>16372</v>
      </c>
    </row>
    <row r="8203" spans="1:4" x14ac:dyDescent="0.2">
      <c r="A8203" s="208" t="s">
        <v>12144</v>
      </c>
      <c r="B8203" s="208" t="s">
        <v>12145</v>
      </c>
      <c r="C8203" s="208" t="s">
        <v>281</v>
      </c>
      <c r="D8203" s="213" t="s">
        <v>20941</v>
      </c>
    </row>
    <row r="8204" spans="1:4" x14ac:dyDescent="0.2">
      <c r="A8204" s="208" t="s">
        <v>12146</v>
      </c>
      <c r="B8204" s="208" t="s">
        <v>12147</v>
      </c>
      <c r="C8204" s="208" t="s">
        <v>281</v>
      </c>
      <c r="D8204" s="213" t="s">
        <v>16373</v>
      </c>
    </row>
    <row r="8205" spans="1:4" x14ac:dyDescent="0.2">
      <c r="A8205" s="211">
        <v>73836</v>
      </c>
      <c r="B8205" s="208" t="s">
        <v>12148</v>
      </c>
      <c r="C8205" s="206"/>
    </row>
    <row r="8206" spans="1:4" x14ac:dyDescent="0.2">
      <c r="A8206" s="208" t="s">
        <v>12149</v>
      </c>
      <c r="B8206" s="208" t="s">
        <v>12150</v>
      </c>
      <c r="C8206" s="208" t="s">
        <v>281</v>
      </c>
      <c r="D8206" s="212" t="s">
        <v>20942</v>
      </c>
    </row>
    <row r="8207" spans="1:4" x14ac:dyDescent="0.2">
      <c r="A8207" s="208" t="s">
        <v>12151</v>
      </c>
      <c r="B8207" s="208" t="s">
        <v>12152</v>
      </c>
      <c r="C8207" s="208" t="s">
        <v>281</v>
      </c>
      <c r="D8207" s="212" t="s">
        <v>20943</v>
      </c>
    </row>
    <row r="8208" spans="1:4" x14ac:dyDescent="0.2">
      <c r="A8208" s="208" t="s">
        <v>12153</v>
      </c>
      <c r="B8208" s="208" t="s">
        <v>12154</v>
      </c>
      <c r="C8208" s="208" t="s">
        <v>281</v>
      </c>
      <c r="D8208" s="212" t="s">
        <v>20944</v>
      </c>
    </row>
    <row r="8209" spans="1:4" x14ac:dyDescent="0.2">
      <c r="A8209" s="208" t="s">
        <v>12155</v>
      </c>
      <c r="B8209" s="208" t="s">
        <v>12156</v>
      </c>
      <c r="C8209" s="208" t="s">
        <v>281</v>
      </c>
      <c r="D8209" s="213" t="s">
        <v>16374</v>
      </c>
    </row>
    <row r="8210" spans="1:4" x14ac:dyDescent="0.2">
      <c r="A8210" s="211">
        <v>73837</v>
      </c>
      <c r="B8210" s="208" t="s">
        <v>12157</v>
      </c>
      <c r="C8210" s="206"/>
    </row>
    <row r="8211" spans="1:4" x14ac:dyDescent="0.2">
      <c r="A8211" s="208" t="s">
        <v>12158</v>
      </c>
      <c r="B8211" s="208" t="s">
        <v>12159</v>
      </c>
      <c r="C8211" s="208" t="s">
        <v>281</v>
      </c>
      <c r="D8211" s="212" t="s">
        <v>20937</v>
      </c>
    </row>
    <row r="8212" spans="1:4" x14ac:dyDescent="0.2">
      <c r="A8212" s="208" t="s">
        <v>12160</v>
      </c>
      <c r="B8212" s="208" t="s">
        <v>12161</v>
      </c>
      <c r="C8212" s="208" t="s">
        <v>281</v>
      </c>
      <c r="D8212" s="212" t="s">
        <v>20945</v>
      </c>
    </row>
    <row r="8213" spans="1:4" x14ac:dyDescent="0.2">
      <c r="A8213" s="208" t="s">
        <v>12162</v>
      </c>
      <c r="B8213" s="208" t="s">
        <v>12163</v>
      </c>
      <c r="C8213" s="208" t="s">
        <v>281</v>
      </c>
      <c r="D8213" s="212" t="s">
        <v>20946</v>
      </c>
    </row>
    <row r="8214" spans="1:4" x14ac:dyDescent="0.2">
      <c r="A8214" s="206"/>
      <c r="B8214" s="206"/>
      <c r="C8214" s="206"/>
    </row>
    <row r="8215" spans="1:4" x14ac:dyDescent="0.2">
      <c r="A8215" s="205" t="s">
        <v>7299</v>
      </c>
      <c r="B8215" s="206"/>
      <c r="C8215" s="206"/>
      <c r="D8215" s="207" t="s">
        <v>16375</v>
      </c>
    </row>
    <row r="8216" spans="1:4" x14ac:dyDescent="0.2">
      <c r="A8216" s="208" t="s">
        <v>7300</v>
      </c>
      <c r="B8216" s="206"/>
      <c r="C8216" s="208" t="s">
        <v>15391</v>
      </c>
    </row>
    <row r="8217" spans="1:4" x14ac:dyDescent="0.2">
      <c r="A8217" s="206"/>
      <c r="B8217" s="206"/>
      <c r="C8217" s="208" t="s">
        <v>15392</v>
      </c>
    </row>
    <row r="8218" spans="1:4" x14ac:dyDescent="0.2">
      <c r="A8218" s="208" t="s">
        <v>15393</v>
      </c>
      <c r="B8218" s="208" t="s">
        <v>15394</v>
      </c>
      <c r="C8218" s="206"/>
    </row>
    <row r="8219" spans="1:4" x14ac:dyDescent="0.2">
      <c r="A8219" s="208" t="s">
        <v>7301</v>
      </c>
      <c r="B8219" s="208" t="s">
        <v>7302</v>
      </c>
      <c r="C8219" s="206"/>
    </row>
    <row r="8220" spans="1:4" x14ac:dyDescent="0.2">
      <c r="A8220" s="208" t="s">
        <v>7303</v>
      </c>
      <c r="B8220" s="206"/>
      <c r="C8220" s="208" t="s">
        <v>7304</v>
      </c>
      <c r="D8220" s="207" t="s">
        <v>15395</v>
      </c>
    </row>
    <row r="8221" spans="1:4" x14ac:dyDescent="0.2">
      <c r="A8221" s="209" t="s">
        <v>40</v>
      </c>
      <c r="B8221" s="209" t="s">
        <v>7305</v>
      </c>
      <c r="C8221" s="209" t="s">
        <v>7306</v>
      </c>
      <c r="D8221" s="210" t="s">
        <v>7307</v>
      </c>
    </row>
    <row r="8222" spans="1:4" x14ac:dyDescent="0.2">
      <c r="A8222" s="208" t="s">
        <v>7308</v>
      </c>
      <c r="B8222" s="208" t="s">
        <v>7309</v>
      </c>
      <c r="C8222" s="206"/>
    </row>
    <row r="8223" spans="1:4" x14ac:dyDescent="0.2">
      <c r="A8223" s="208" t="s">
        <v>12164</v>
      </c>
      <c r="B8223" s="208" t="s">
        <v>12165</v>
      </c>
      <c r="C8223" s="206"/>
    </row>
    <row r="8224" spans="1:4" x14ac:dyDescent="0.2">
      <c r="A8224" s="211">
        <v>73612</v>
      </c>
      <c r="B8224" s="208" t="s">
        <v>12166</v>
      </c>
      <c r="C8224" s="208" t="s">
        <v>281</v>
      </c>
      <c r="D8224" s="212" t="s">
        <v>20947</v>
      </c>
    </row>
    <row r="8225" spans="1:4" x14ac:dyDescent="0.2">
      <c r="A8225" s="211">
        <v>73660</v>
      </c>
      <c r="B8225" s="208" t="s">
        <v>12167</v>
      </c>
      <c r="C8225" s="208" t="s">
        <v>281</v>
      </c>
      <c r="D8225" s="212" t="s">
        <v>5359</v>
      </c>
    </row>
    <row r="8226" spans="1:4" x14ac:dyDescent="0.2">
      <c r="A8226" s="211">
        <v>73661</v>
      </c>
      <c r="B8226" s="208" t="s">
        <v>12169</v>
      </c>
      <c r="C8226" s="208" t="s">
        <v>274</v>
      </c>
      <c r="D8226" s="213" t="s">
        <v>20948</v>
      </c>
    </row>
    <row r="8227" spans="1:4" x14ac:dyDescent="0.2">
      <c r="A8227" s="211">
        <v>73693</v>
      </c>
      <c r="B8227" s="208" t="s">
        <v>12170</v>
      </c>
      <c r="C8227" s="208" t="s">
        <v>281</v>
      </c>
      <c r="D8227" s="212" t="s">
        <v>11656</v>
      </c>
    </row>
    <row r="8228" spans="1:4" x14ac:dyDescent="0.2">
      <c r="A8228" s="211">
        <v>73694</v>
      </c>
      <c r="B8228" s="208" t="s">
        <v>12171</v>
      </c>
      <c r="C8228" s="208" t="s">
        <v>281</v>
      </c>
      <c r="D8228" s="212" t="s">
        <v>20949</v>
      </c>
    </row>
    <row r="8229" spans="1:4" x14ac:dyDescent="0.2">
      <c r="A8229" s="211">
        <v>73695</v>
      </c>
      <c r="B8229" s="208" t="s">
        <v>12172</v>
      </c>
      <c r="C8229" s="208" t="s">
        <v>281</v>
      </c>
      <c r="D8229" s="212" t="s">
        <v>20950</v>
      </c>
    </row>
    <row r="8230" spans="1:4" x14ac:dyDescent="0.2">
      <c r="A8230" s="211">
        <v>73824</v>
      </c>
      <c r="B8230" s="208" t="s">
        <v>12174</v>
      </c>
      <c r="C8230" s="206"/>
    </row>
    <row r="8231" spans="1:4" x14ac:dyDescent="0.2">
      <c r="A8231" s="208" t="s">
        <v>12175</v>
      </c>
      <c r="B8231" s="208" t="s">
        <v>12176</v>
      </c>
      <c r="C8231" s="208" t="s">
        <v>281</v>
      </c>
      <c r="D8231" s="212" t="s">
        <v>20947</v>
      </c>
    </row>
    <row r="8232" spans="1:4" x14ac:dyDescent="0.2">
      <c r="A8232" s="211">
        <v>73825</v>
      </c>
      <c r="B8232" s="208" t="s">
        <v>12177</v>
      </c>
      <c r="C8232" s="206"/>
    </row>
    <row r="8233" spans="1:4" x14ac:dyDescent="0.2">
      <c r="A8233" s="208" t="s">
        <v>12178</v>
      </c>
      <c r="B8233" s="208" t="s">
        <v>12179</v>
      </c>
      <c r="C8233" s="208" t="s">
        <v>281</v>
      </c>
      <c r="D8233" s="212" t="s">
        <v>20951</v>
      </c>
    </row>
    <row r="8234" spans="1:4" x14ac:dyDescent="0.2">
      <c r="A8234" s="211">
        <v>73873</v>
      </c>
      <c r="B8234" s="208" t="s">
        <v>12180</v>
      </c>
      <c r="C8234" s="206"/>
    </row>
    <row r="8235" spans="1:4" x14ac:dyDescent="0.2">
      <c r="A8235" s="208" t="s">
        <v>12181</v>
      </c>
      <c r="B8235" s="208" t="s">
        <v>12182</v>
      </c>
      <c r="C8235" s="208" t="s">
        <v>281</v>
      </c>
      <c r="D8235" s="212" t="s">
        <v>16376</v>
      </c>
    </row>
    <row r="8236" spans="1:4" x14ac:dyDescent="0.2">
      <c r="A8236" s="208" t="s">
        <v>12184</v>
      </c>
      <c r="B8236" s="208" t="s">
        <v>12185</v>
      </c>
      <c r="C8236" s="208" t="s">
        <v>281</v>
      </c>
      <c r="D8236" s="212" t="s">
        <v>20952</v>
      </c>
    </row>
    <row r="8237" spans="1:4" x14ac:dyDescent="0.2">
      <c r="A8237" s="208" t="s">
        <v>12186</v>
      </c>
      <c r="B8237" s="208" t="s">
        <v>12187</v>
      </c>
      <c r="C8237" s="208" t="s">
        <v>281</v>
      </c>
      <c r="D8237" s="212" t="s">
        <v>16376</v>
      </c>
    </row>
    <row r="8238" spans="1:4" x14ac:dyDescent="0.2">
      <c r="A8238" s="208" t="s">
        <v>12188</v>
      </c>
      <c r="B8238" s="208" t="s">
        <v>12189</v>
      </c>
      <c r="C8238" s="208" t="s">
        <v>281</v>
      </c>
      <c r="D8238" s="212" t="s">
        <v>20953</v>
      </c>
    </row>
    <row r="8239" spans="1:4" x14ac:dyDescent="0.2">
      <c r="A8239" s="208" t="s">
        <v>12191</v>
      </c>
      <c r="B8239" s="208" t="s">
        <v>12192</v>
      </c>
      <c r="C8239" s="208" t="s">
        <v>281</v>
      </c>
      <c r="D8239" s="212" t="s">
        <v>16376</v>
      </c>
    </row>
    <row r="8240" spans="1:4" x14ac:dyDescent="0.2">
      <c r="A8240" s="208" t="s">
        <v>12193</v>
      </c>
      <c r="B8240" s="208" t="s">
        <v>12194</v>
      </c>
      <c r="C8240" s="206"/>
    </row>
    <row r="8241" spans="1:4" x14ac:dyDescent="0.2">
      <c r="A8241" s="208" t="s">
        <v>12195</v>
      </c>
      <c r="B8241" s="208" t="s">
        <v>12196</v>
      </c>
      <c r="C8241" s="206"/>
    </row>
    <row r="8242" spans="1:4" x14ac:dyDescent="0.2">
      <c r="A8242" s="211">
        <v>73827</v>
      </c>
      <c r="B8242" s="208" t="s">
        <v>12197</v>
      </c>
      <c r="C8242" s="206"/>
    </row>
    <row r="8243" spans="1:4" x14ac:dyDescent="0.2">
      <c r="A8243" s="208" t="s">
        <v>12198</v>
      </c>
      <c r="B8243" s="208" t="s">
        <v>12199</v>
      </c>
      <c r="C8243" s="208" t="s">
        <v>274</v>
      </c>
      <c r="D8243" s="212" t="s">
        <v>20954</v>
      </c>
    </row>
    <row r="8244" spans="1:4" x14ac:dyDescent="0.2">
      <c r="A8244" s="211">
        <v>74102</v>
      </c>
      <c r="B8244" s="208" t="s">
        <v>12201</v>
      </c>
      <c r="C8244" s="206"/>
    </row>
    <row r="8245" spans="1:4" x14ac:dyDescent="0.2">
      <c r="A8245" s="208" t="s">
        <v>12202</v>
      </c>
      <c r="B8245" s="208" t="s">
        <v>12203</v>
      </c>
      <c r="C8245" s="208" t="s">
        <v>274</v>
      </c>
      <c r="D8245" s="212" t="s">
        <v>20955</v>
      </c>
    </row>
    <row r="8246" spans="1:4" x14ac:dyDescent="0.2">
      <c r="A8246" s="211">
        <v>74217</v>
      </c>
      <c r="B8246" s="208" t="s">
        <v>12204</v>
      </c>
      <c r="C8246" s="206"/>
    </row>
    <row r="8247" spans="1:4" x14ac:dyDescent="0.2">
      <c r="A8247" s="208" t="s">
        <v>12205</v>
      </c>
      <c r="B8247" s="208" t="s">
        <v>12206</v>
      </c>
      <c r="C8247" s="208" t="s">
        <v>274</v>
      </c>
      <c r="D8247" s="212" t="s">
        <v>20956</v>
      </c>
    </row>
    <row r="8248" spans="1:4" x14ac:dyDescent="0.2">
      <c r="A8248" s="208" t="s">
        <v>12208</v>
      </c>
      <c r="B8248" s="208" t="s">
        <v>12209</v>
      </c>
      <c r="C8248" s="208" t="s">
        <v>281</v>
      </c>
      <c r="D8248" s="212" t="s">
        <v>20957</v>
      </c>
    </row>
    <row r="8249" spans="1:4" x14ac:dyDescent="0.2">
      <c r="A8249" s="208" t="s">
        <v>12210</v>
      </c>
      <c r="B8249" s="208" t="s">
        <v>12211</v>
      </c>
      <c r="C8249" s="208" t="s">
        <v>274</v>
      </c>
      <c r="D8249" s="212" t="s">
        <v>20958</v>
      </c>
    </row>
    <row r="8250" spans="1:4" x14ac:dyDescent="0.2">
      <c r="A8250" s="211">
        <v>74218</v>
      </c>
      <c r="B8250" s="208" t="s">
        <v>12212</v>
      </c>
      <c r="C8250" s="206"/>
    </row>
    <row r="8251" spans="1:4" x14ac:dyDescent="0.2">
      <c r="A8251" s="206"/>
      <c r="B8251" s="206"/>
      <c r="C8251" s="206"/>
    </row>
    <row r="8252" spans="1:4" x14ac:dyDescent="0.2">
      <c r="A8252" s="205" t="s">
        <v>7299</v>
      </c>
      <c r="B8252" s="206"/>
      <c r="C8252" s="206"/>
      <c r="D8252" s="207" t="s">
        <v>16377</v>
      </c>
    </row>
    <row r="8253" spans="1:4" x14ac:dyDescent="0.2">
      <c r="A8253" s="208" t="s">
        <v>7300</v>
      </c>
      <c r="B8253" s="206"/>
      <c r="C8253" s="208" t="s">
        <v>15391</v>
      </c>
    </row>
    <row r="8254" spans="1:4" x14ac:dyDescent="0.2">
      <c r="A8254" s="206"/>
      <c r="B8254" s="206"/>
      <c r="C8254" s="208" t="s">
        <v>15392</v>
      </c>
    </row>
    <row r="8255" spans="1:4" x14ac:dyDescent="0.2">
      <c r="A8255" s="208" t="s">
        <v>15393</v>
      </c>
      <c r="B8255" s="208" t="s">
        <v>15394</v>
      </c>
      <c r="C8255" s="206"/>
    </row>
    <row r="8256" spans="1:4" x14ac:dyDescent="0.2">
      <c r="A8256" s="208" t="s">
        <v>7301</v>
      </c>
      <c r="B8256" s="208" t="s">
        <v>7302</v>
      </c>
      <c r="C8256" s="206"/>
    </row>
    <row r="8257" spans="1:4" x14ac:dyDescent="0.2">
      <c r="A8257" s="208" t="s">
        <v>7303</v>
      </c>
      <c r="B8257" s="206"/>
      <c r="C8257" s="208" t="s">
        <v>7304</v>
      </c>
      <c r="D8257" s="207" t="s">
        <v>15395</v>
      </c>
    </row>
    <row r="8258" spans="1:4" x14ac:dyDescent="0.2">
      <c r="A8258" s="209" t="s">
        <v>40</v>
      </c>
      <c r="B8258" s="209" t="s">
        <v>7305</v>
      </c>
      <c r="C8258" s="209" t="s">
        <v>7306</v>
      </c>
      <c r="D8258" s="210" t="s">
        <v>7307</v>
      </c>
    </row>
    <row r="8259" spans="1:4" x14ac:dyDescent="0.2">
      <c r="A8259" s="208" t="s">
        <v>7308</v>
      </c>
      <c r="B8259" s="208" t="s">
        <v>7309</v>
      </c>
      <c r="C8259" s="206"/>
    </row>
    <row r="8260" spans="1:4" x14ac:dyDescent="0.2">
      <c r="A8260" s="208" t="s">
        <v>12213</v>
      </c>
      <c r="B8260" s="208" t="s">
        <v>12214</v>
      </c>
      <c r="C8260" s="208" t="s">
        <v>274</v>
      </c>
      <c r="D8260" s="212" t="s">
        <v>18405</v>
      </c>
    </row>
    <row r="8261" spans="1:4" x14ac:dyDescent="0.2">
      <c r="A8261" s="211">
        <v>74253</v>
      </c>
      <c r="B8261" s="208" t="s">
        <v>12216</v>
      </c>
      <c r="C8261" s="206"/>
    </row>
    <row r="8262" spans="1:4" x14ac:dyDescent="0.2">
      <c r="A8262" s="208" t="s">
        <v>12217</v>
      </c>
      <c r="B8262" s="208" t="s">
        <v>12218</v>
      </c>
      <c r="C8262" s="208" t="s">
        <v>281</v>
      </c>
      <c r="D8262" s="212" t="s">
        <v>15338</v>
      </c>
    </row>
    <row r="8263" spans="1:4" x14ac:dyDescent="0.2">
      <c r="A8263" s="206"/>
      <c r="B8263" s="208" t="s">
        <v>12219</v>
      </c>
      <c r="C8263" s="206"/>
    </row>
    <row r="8264" spans="1:4" x14ac:dyDescent="0.2">
      <c r="A8264" s="211">
        <v>83878</v>
      </c>
      <c r="B8264" s="208" t="s">
        <v>12220</v>
      </c>
      <c r="C8264" s="208" t="s">
        <v>281</v>
      </c>
      <c r="D8264" s="212" t="s">
        <v>13439</v>
      </c>
    </row>
    <row r="8265" spans="1:4" x14ac:dyDescent="0.2">
      <c r="A8265" s="211">
        <v>83879</v>
      </c>
      <c r="B8265" s="208" t="s">
        <v>12221</v>
      </c>
      <c r="C8265" s="208" t="s">
        <v>281</v>
      </c>
      <c r="D8265" s="212" t="s">
        <v>16378</v>
      </c>
    </row>
    <row r="8266" spans="1:4" x14ac:dyDescent="0.2">
      <c r="A8266" s="208" t="s">
        <v>12222</v>
      </c>
      <c r="B8266" s="208" t="s">
        <v>12223</v>
      </c>
      <c r="C8266" s="206"/>
    </row>
    <row r="8267" spans="1:4" x14ac:dyDescent="0.2">
      <c r="A8267" s="211">
        <v>73658</v>
      </c>
      <c r="B8267" s="208" t="s">
        <v>12224</v>
      </c>
      <c r="C8267" s="208" t="s">
        <v>281</v>
      </c>
      <c r="D8267" s="212" t="s">
        <v>20959</v>
      </c>
    </row>
    <row r="8268" spans="1:4" x14ac:dyDescent="0.2">
      <c r="A8268" s="206"/>
      <c r="B8268" s="208" t="s">
        <v>12225</v>
      </c>
      <c r="C8268" s="206"/>
    </row>
    <row r="8269" spans="1:4" x14ac:dyDescent="0.2">
      <c r="A8269" s="206"/>
      <c r="B8269" s="208" t="s">
        <v>12226</v>
      </c>
      <c r="C8269" s="206"/>
    </row>
    <row r="8270" spans="1:4" x14ac:dyDescent="0.2">
      <c r="A8270" s="211">
        <v>73784</v>
      </c>
      <c r="B8270" s="208" t="s">
        <v>12227</v>
      </c>
      <c r="C8270" s="206"/>
    </row>
    <row r="8271" spans="1:4" x14ac:dyDescent="0.2">
      <c r="A8271" s="208" t="s">
        <v>12228</v>
      </c>
      <c r="B8271" s="208" t="s">
        <v>12229</v>
      </c>
      <c r="C8271" s="208" t="s">
        <v>281</v>
      </c>
      <c r="D8271" s="212" t="s">
        <v>20960</v>
      </c>
    </row>
    <row r="8272" spans="1:4" x14ac:dyDescent="0.2">
      <c r="A8272" s="206"/>
      <c r="B8272" s="208" t="s">
        <v>12230</v>
      </c>
      <c r="C8272" s="206"/>
    </row>
    <row r="8273" spans="1:4" x14ac:dyDescent="0.2">
      <c r="A8273" s="206"/>
      <c r="B8273" s="208" t="s">
        <v>12231</v>
      </c>
      <c r="C8273" s="206"/>
    </row>
    <row r="8274" spans="1:4" x14ac:dyDescent="0.2">
      <c r="A8274" s="206"/>
      <c r="B8274" s="208" t="s">
        <v>12232</v>
      </c>
      <c r="C8274" s="206"/>
    </row>
    <row r="8275" spans="1:4" x14ac:dyDescent="0.2">
      <c r="A8275" s="206"/>
      <c r="B8275" s="208" t="s">
        <v>12233</v>
      </c>
      <c r="C8275" s="206"/>
    </row>
    <row r="8276" spans="1:4" x14ac:dyDescent="0.2">
      <c r="A8276" s="208" t="s">
        <v>12234</v>
      </c>
      <c r="B8276" s="208" t="s">
        <v>12235</v>
      </c>
      <c r="C8276" s="208" t="s">
        <v>281</v>
      </c>
      <c r="D8276" s="213" t="s">
        <v>20961</v>
      </c>
    </row>
    <row r="8277" spans="1:4" x14ac:dyDescent="0.2">
      <c r="A8277" s="206"/>
      <c r="B8277" s="208" t="s">
        <v>12236</v>
      </c>
      <c r="C8277" s="206"/>
    </row>
    <row r="8278" spans="1:4" x14ac:dyDescent="0.2">
      <c r="A8278" s="206"/>
      <c r="B8278" s="208" t="s">
        <v>12237</v>
      </c>
      <c r="C8278" s="206"/>
    </row>
    <row r="8279" spans="1:4" x14ac:dyDescent="0.2">
      <c r="A8279" s="211">
        <v>74216</v>
      </c>
      <c r="B8279" s="208" t="s">
        <v>12238</v>
      </c>
      <c r="C8279" s="206"/>
    </row>
    <row r="8280" spans="1:4" x14ac:dyDescent="0.2">
      <c r="A8280" s="206"/>
      <c r="B8280" s="208" t="s">
        <v>12239</v>
      </c>
      <c r="C8280" s="206"/>
    </row>
    <row r="8281" spans="1:4" x14ac:dyDescent="0.2">
      <c r="A8281" s="208" t="s">
        <v>12240</v>
      </c>
      <c r="B8281" s="208" t="s">
        <v>12241</v>
      </c>
      <c r="C8281" s="208" t="s">
        <v>281</v>
      </c>
      <c r="D8281" s="212" t="s">
        <v>6913</v>
      </c>
    </row>
    <row r="8282" spans="1:4" x14ac:dyDescent="0.2">
      <c r="A8282" s="206"/>
      <c r="B8282" s="208" t="s">
        <v>12242</v>
      </c>
      <c r="C8282" s="206"/>
    </row>
    <row r="8283" spans="1:4" x14ac:dyDescent="0.2">
      <c r="A8283" s="208" t="s">
        <v>12243</v>
      </c>
      <c r="B8283" s="208" t="s">
        <v>29</v>
      </c>
      <c r="C8283" s="206"/>
    </row>
    <row r="8284" spans="1:4" x14ac:dyDescent="0.2">
      <c r="A8284" s="208" t="s">
        <v>12244</v>
      </c>
      <c r="B8284" s="208" t="s">
        <v>12245</v>
      </c>
      <c r="C8284" s="206"/>
    </row>
    <row r="8285" spans="1:4" x14ac:dyDescent="0.2">
      <c r="A8285" s="211">
        <v>76451</v>
      </c>
      <c r="B8285" s="208" t="s">
        <v>12246</v>
      </c>
      <c r="C8285" s="206"/>
    </row>
    <row r="8286" spans="1:4" x14ac:dyDescent="0.2">
      <c r="A8286" s="208" t="s">
        <v>12247</v>
      </c>
      <c r="B8286" s="208" t="s">
        <v>12248</v>
      </c>
      <c r="C8286" s="208" t="s">
        <v>274</v>
      </c>
      <c r="D8286" s="212" t="s">
        <v>20543</v>
      </c>
    </row>
    <row r="8287" spans="1:4" x14ac:dyDescent="0.2">
      <c r="A8287" s="206"/>
      <c r="B8287" s="208" t="s">
        <v>12249</v>
      </c>
      <c r="C8287" s="206"/>
    </row>
    <row r="8288" spans="1:4" x14ac:dyDescent="0.2">
      <c r="A8288" s="206"/>
      <c r="B8288" s="206"/>
      <c r="C8288" s="206"/>
    </row>
    <row r="8289" spans="1:4" x14ac:dyDescent="0.2">
      <c r="A8289" s="205" t="s">
        <v>7299</v>
      </c>
      <c r="B8289" s="206"/>
      <c r="C8289" s="206"/>
      <c r="D8289" s="207" t="s">
        <v>16379</v>
      </c>
    </row>
    <row r="8290" spans="1:4" x14ac:dyDescent="0.2">
      <c r="A8290" s="208" t="s">
        <v>7300</v>
      </c>
      <c r="B8290" s="206"/>
      <c r="C8290" s="208" t="s">
        <v>15391</v>
      </c>
    </row>
    <row r="8291" spans="1:4" x14ac:dyDescent="0.2">
      <c r="A8291" s="206"/>
      <c r="B8291" s="206"/>
      <c r="C8291" s="208" t="s">
        <v>15392</v>
      </c>
    </row>
    <row r="8292" spans="1:4" x14ac:dyDescent="0.2">
      <c r="A8292" s="208" t="s">
        <v>15393</v>
      </c>
      <c r="B8292" s="208" t="s">
        <v>15394</v>
      </c>
      <c r="C8292" s="206"/>
    </row>
    <row r="8293" spans="1:4" x14ac:dyDescent="0.2">
      <c r="A8293" s="208" t="s">
        <v>7301</v>
      </c>
      <c r="B8293" s="208" t="s">
        <v>7302</v>
      </c>
      <c r="C8293" s="206"/>
    </row>
    <row r="8294" spans="1:4" x14ac:dyDescent="0.2">
      <c r="A8294" s="208" t="s">
        <v>7303</v>
      </c>
      <c r="B8294" s="206"/>
      <c r="C8294" s="208" t="s">
        <v>7304</v>
      </c>
      <c r="D8294" s="207" t="s">
        <v>15395</v>
      </c>
    </row>
    <row r="8295" spans="1:4" x14ac:dyDescent="0.2">
      <c r="A8295" s="209" t="s">
        <v>40</v>
      </c>
      <c r="B8295" s="209" t="s">
        <v>7305</v>
      </c>
      <c r="C8295" s="209" t="s">
        <v>7306</v>
      </c>
      <c r="D8295" s="210" t="s">
        <v>7307</v>
      </c>
    </row>
    <row r="8296" spans="1:4" x14ac:dyDescent="0.2">
      <c r="A8296" s="208" t="s">
        <v>7308</v>
      </c>
      <c r="B8296" s="208" t="s">
        <v>7309</v>
      </c>
      <c r="C8296" s="206"/>
    </row>
    <row r="8297" spans="1:4" x14ac:dyDescent="0.2">
      <c r="A8297" s="206"/>
      <c r="B8297" s="208" t="s">
        <v>12250</v>
      </c>
      <c r="C8297" s="206"/>
    </row>
    <row r="8298" spans="1:4" x14ac:dyDescent="0.2">
      <c r="A8298" s="211">
        <v>83335</v>
      </c>
      <c r="B8298" s="208" t="s">
        <v>12251</v>
      </c>
      <c r="C8298" s="208" t="s">
        <v>274</v>
      </c>
      <c r="D8298" s="212" t="s">
        <v>10540</v>
      </c>
    </row>
    <row r="8299" spans="1:4" x14ac:dyDescent="0.2">
      <c r="A8299" s="211">
        <v>88548</v>
      </c>
      <c r="B8299" s="208" t="s">
        <v>12252</v>
      </c>
      <c r="C8299" s="208" t="s">
        <v>281</v>
      </c>
      <c r="D8299" s="212" t="s">
        <v>11199</v>
      </c>
    </row>
    <row r="8300" spans="1:4" x14ac:dyDescent="0.2">
      <c r="A8300" s="208" t="s">
        <v>12253</v>
      </c>
      <c r="B8300" s="208" t="s">
        <v>12254</v>
      </c>
      <c r="C8300" s="206"/>
    </row>
    <row r="8301" spans="1:4" x14ac:dyDescent="0.2">
      <c r="A8301" s="211">
        <v>7011</v>
      </c>
      <c r="B8301" s="208" t="s">
        <v>12255</v>
      </c>
      <c r="C8301" s="208" t="s">
        <v>281</v>
      </c>
      <c r="D8301" s="212" t="s">
        <v>13899</v>
      </c>
    </row>
    <row r="8302" spans="1:4" x14ac:dyDescent="0.2">
      <c r="A8302" s="206"/>
      <c r="B8302" s="208" t="s">
        <v>12256</v>
      </c>
      <c r="C8302" s="206"/>
    </row>
    <row r="8303" spans="1:4" x14ac:dyDescent="0.2">
      <c r="A8303" s="211">
        <v>73903</v>
      </c>
      <c r="B8303" s="208" t="s">
        <v>12257</v>
      </c>
      <c r="C8303" s="206"/>
    </row>
    <row r="8304" spans="1:4" x14ac:dyDescent="0.2">
      <c r="A8304" s="208" t="s">
        <v>12258</v>
      </c>
      <c r="B8304" s="208" t="s">
        <v>12259</v>
      </c>
      <c r="C8304" s="208" t="s">
        <v>281</v>
      </c>
      <c r="D8304" s="207" t="s">
        <v>5680</v>
      </c>
    </row>
    <row r="8305" spans="1:4" x14ac:dyDescent="0.2">
      <c r="A8305" s="208" t="s">
        <v>12261</v>
      </c>
      <c r="B8305" s="208" t="s">
        <v>12262</v>
      </c>
      <c r="C8305" s="208" t="s">
        <v>281</v>
      </c>
      <c r="D8305" s="212" t="s">
        <v>14670</v>
      </c>
    </row>
    <row r="8306" spans="1:4" x14ac:dyDescent="0.2">
      <c r="A8306" s="211">
        <v>74151</v>
      </c>
      <c r="B8306" s="208" t="s">
        <v>12263</v>
      </c>
      <c r="C8306" s="206"/>
    </row>
    <row r="8307" spans="1:4" x14ac:dyDescent="0.2">
      <c r="A8307" s="208" t="s">
        <v>12264</v>
      </c>
      <c r="B8307" s="208" t="s">
        <v>12265</v>
      </c>
      <c r="C8307" s="208" t="s">
        <v>281</v>
      </c>
      <c r="D8307" s="212" t="s">
        <v>5385</v>
      </c>
    </row>
    <row r="8308" spans="1:4" x14ac:dyDescent="0.2">
      <c r="A8308" s="206"/>
      <c r="B8308" s="208" t="s">
        <v>12266</v>
      </c>
      <c r="C8308" s="206"/>
    </row>
    <row r="8309" spans="1:4" x14ac:dyDescent="0.2">
      <c r="A8309" s="206"/>
      <c r="B8309" s="208" t="s">
        <v>12267</v>
      </c>
      <c r="C8309" s="206"/>
    </row>
    <row r="8310" spans="1:4" x14ac:dyDescent="0.2">
      <c r="A8310" s="211">
        <v>74154</v>
      </c>
      <c r="B8310" s="208" t="s">
        <v>12268</v>
      </c>
      <c r="C8310" s="206"/>
    </row>
    <row r="8311" spans="1:4" x14ac:dyDescent="0.2">
      <c r="A8311" s="208" t="s">
        <v>12269</v>
      </c>
      <c r="B8311" s="208" t="s">
        <v>12270</v>
      </c>
      <c r="C8311" s="208" t="s">
        <v>274</v>
      </c>
      <c r="D8311" s="212" t="s">
        <v>5452</v>
      </c>
    </row>
    <row r="8312" spans="1:4" x14ac:dyDescent="0.2">
      <c r="A8312" s="206"/>
      <c r="B8312" s="208" t="s">
        <v>16380</v>
      </c>
      <c r="C8312" s="206"/>
    </row>
    <row r="8313" spans="1:4" x14ac:dyDescent="0.2">
      <c r="A8313" s="211">
        <v>74155</v>
      </c>
      <c r="B8313" s="208" t="s">
        <v>12271</v>
      </c>
      <c r="C8313" s="206"/>
    </row>
    <row r="8314" spans="1:4" x14ac:dyDescent="0.2">
      <c r="A8314" s="208" t="s">
        <v>12272</v>
      </c>
      <c r="B8314" s="208" t="s">
        <v>16381</v>
      </c>
      <c r="C8314" s="208" t="s">
        <v>281</v>
      </c>
      <c r="D8314" s="212" t="s">
        <v>6654</v>
      </c>
    </row>
    <row r="8315" spans="1:4" x14ac:dyDescent="0.2">
      <c r="A8315" s="206"/>
      <c r="B8315" s="208" t="s">
        <v>16382</v>
      </c>
      <c r="C8315" s="206"/>
    </row>
    <row r="8316" spans="1:4" x14ac:dyDescent="0.2">
      <c r="A8316" s="208" t="s">
        <v>12273</v>
      </c>
      <c r="B8316" s="208" t="s">
        <v>12274</v>
      </c>
      <c r="C8316" s="208" t="s">
        <v>281</v>
      </c>
      <c r="D8316" s="212" t="s">
        <v>5827</v>
      </c>
    </row>
    <row r="8317" spans="1:4" x14ac:dyDescent="0.2">
      <c r="A8317" s="206"/>
      <c r="B8317" s="208" t="s">
        <v>16382</v>
      </c>
      <c r="C8317" s="206"/>
    </row>
    <row r="8318" spans="1:4" x14ac:dyDescent="0.2">
      <c r="A8318" s="211">
        <v>74205</v>
      </c>
      <c r="B8318" s="208" t="s">
        <v>12275</v>
      </c>
      <c r="C8318" s="206"/>
    </row>
    <row r="8319" spans="1:4" x14ac:dyDescent="0.2">
      <c r="A8319" s="208" t="s">
        <v>12276</v>
      </c>
      <c r="B8319" s="208" t="s">
        <v>12277</v>
      </c>
      <c r="C8319" s="208" t="s">
        <v>281</v>
      </c>
      <c r="D8319" s="212" t="s">
        <v>6351</v>
      </c>
    </row>
    <row r="8320" spans="1:4" x14ac:dyDescent="0.2">
      <c r="A8320" s="206"/>
      <c r="B8320" s="208" t="s">
        <v>12278</v>
      </c>
      <c r="C8320" s="206"/>
    </row>
    <row r="8321" spans="1:4" x14ac:dyDescent="0.2">
      <c r="A8321" s="211">
        <v>78018</v>
      </c>
      <c r="B8321" s="208" t="s">
        <v>12279</v>
      </c>
      <c r="C8321" s="208" t="s">
        <v>281</v>
      </c>
      <c r="D8321" s="212" t="s">
        <v>19072</v>
      </c>
    </row>
    <row r="8322" spans="1:4" x14ac:dyDescent="0.2">
      <c r="A8322" s="206"/>
      <c r="B8322" s="208" t="s">
        <v>12280</v>
      </c>
      <c r="C8322" s="206"/>
    </row>
    <row r="8323" spans="1:4" x14ac:dyDescent="0.2">
      <c r="A8323" s="211">
        <v>79472</v>
      </c>
      <c r="B8323" s="208" t="s">
        <v>12281</v>
      </c>
      <c r="C8323" s="208" t="s">
        <v>281</v>
      </c>
      <c r="D8323" s="207" t="s">
        <v>6488</v>
      </c>
    </row>
    <row r="8324" spans="1:4" x14ac:dyDescent="0.2">
      <c r="A8324" s="211">
        <v>79473</v>
      </c>
      <c r="B8324" s="208" t="s">
        <v>12282</v>
      </c>
      <c r="C8324" s="208" t="s">
        <v>281</v>
      </c>
      <c r="D8324" s="212" t="s">
        <v>19883</v>
      </c>
    </row>
    <row r="8325" spans="1:4" x14ac:dyDescent="0.2">
      <c r="A8325" s="206"/>
      <c r="B8325" s="206"/>
      <c r="C8325" s="206"/>
    </row>
    <row r="8326" spans="1:4" x14ac:dyDescent="0.2">
      <c r="A8326" s="205" t="s">
        <v>7299</v>
      </c>
      <c r="B8326" s="206"/>
      <c r="C8326" s="206"/>
      <c r="D8326" s="207" t="s">
        <v>16383</v>
      </c>
    </row>
    <row r="8327" spans="1:4" x14ac:dyDescent="0.2">
      <c r="A8327" s="208" t="s">
        <v>7300</v>
      </c>
      <c r="B8327" s="206"/>
      <c r="C8327" s="208" t="s">
        <v>15391</v>
      </c>
    </row>
    <row r="8328" spans="1:4" x14ac:dyDescent="0.2">
      <c r="A8328" s="206"/>
      <c r="B8328" s="206"/>
      <c r="C8328" s="208" t="s">
        <v>15392</v>
      </c>
    </row>
    <row r="8329" spans="1:4" x14ac:dyDescent="0.2">
      <c r="A8329" s="208" t="s">
        <v>15393</v>
      </c>
      <c r="B8329" s="208" t="s">
        <v>15394</v>
      </c>
      <c r="C8329" s="206"/>
    </row>
    <row r="8330" spans="1:4" x14ac:dyDescent="0.2">
      <c r="A8330" s="208" t="s">
        <v>7301</v>
      </c>
      <c r="B8330" s="208" t="s">
        <v>7302</v>
      </c>
      <c r="C8330" s="206"/>
    </row>
    <row r="8331" spans="1:4" x14ac:dyDescent="0.2">
      <c r="A8331" s="208" t="s">
        <v>7303</v>
      </c>
      <c r="B8331" s="206"/>
      <c r="C8331" s="208" t="s">
        <v>7304</v>
      </c>
      <c r="D8331" s="207" t="s">
        <v>15395</v>
      </c>
    </row>
    <row r="8332" spans="1:4" x14ac:dyDescent="0.2">
      <c r="A8332" s="209" t="s">
        <v>40</v>
      </c>
      <c r="B8332" s="209" t="s">
        <v>7305</v>
      </c>
      <c r="C8332" s="209" t="s">
        <v>7306</v>
      </c>
      <c r="D8332" s="210" t="s">
        <v>7307</v>
      </c>
    </row>
    <row r="8333" spans="1:4" x14ac:dyDescent="0.2">
      <c r="A8333" s="208" t="s">
        <v>7308</v>
      </c>
      <c r="B8333" s="208" t="s">
        <v>7309</v>
      </c>
      <c r="C8333" s="206"/>
    </row>
    <row r="8334" spans="1:4" x14ac:dyDescent="0.2">
      <c r="A8334" s="211">
        <v>79474</v>
      </c>
      <c r="B8334" s="208" t="s">
        <v>12283</v>
      </c>
      <c r="C8334" s="208" t="s">
        <v>281</v>
      </c>
      <c r="D8334" s="212" t="s">
        <v>20962</v>
      </c>
    </row>
    <row r="8335" spans="1:4" x14ac:dyDescent="0.2">
      <c r="A8335" s="206"/>
      <c r="B8335" s="208" t="s">
        <v>12285</v>
      </c>
      <c r="C8335" s="206"/>
    </row>
    <row r="8336" spans="1:4" x14ac:dyDescent="0.2">
      <c r="A8336" s="211">
        <v>79477</v>
      </c>
      <c r="B8336" s="208" t="s">
        <v>12286</v>
      </c>
      <c r="C8336" s="208" t="s">
        <v>274</v>
      </c>
      <c r="D8336" s="212" t="s">
        <v>20963</v>
      </c>
    </row>
    <row r="8337" spans="1:4" x14ac:dyDescent="0.2">
      <c r="A8337" s="211">
        <v>79478</v>
      </c>
      <c r="B8337" s="208" t="s">
        <v>12287</v>
      </c>
      <c r="C8337" s="208" t="s">
        <v>281</v>
      </c>
      <c r="D8337" s="212" t="s">
        <v>20964</v>
      </c>
    </row>
    <row r="8338" spans="1:4" x14ac:dyDescent="0.2">
      <c r="A8338" s="206"/>
      <c r="B8338" s="208" t="s">
        <v>12288</v>
      </c>
      <c r="C8338" s="206"/>
    </row>
    <row r="8339" spans="1:4" x14ac:dyDescent="0.2">
      <c r="A8339" s="211">
        <v>79479</v>
      </c>
      <c r="B8339" s="208" t="s">
        <v>12289</v>
      </c>
      <c r="C8339" s="208" t="s">
        <v>281</v>
      </c>
      <c r="D8339" s="212" t="s">
        <v>19893</v>
      </c>
    </row>
    <row r="8340" spans="1:4" x14ac:dyDescent="0.2">
      <c r="A8340" s="206"/>
      <c r="B8340" s="208" t="s">
        <v>12285</v>
      </c>
      <c r="C8340" s="206"/>
    </row>
    <row r="8341" spans="1:4" x14ac:dyDescent="0.2">
      <c r="A8341" s="211">
        <v>79480</v>
      </c>
      <c r="B8341" s="208" t="s">
        <v>12290</v>
      </c>
      <c r="C8341" s="208" t="s">
        <v>281</v>
      </c>
      <c r="D8341" s="212" t="s">
        <v>5782</v>
      </c>
    </row>
    <row r="8342" spans="1:4" x14ac:dyDescent="0.2">
      <c r="A8342" s="206"/>
      <c r="B8342" s="208" t="s">
        <v>12291</v>
      </c>
      <c r="C8342" s="206"/>
    </row>
    <row r="8343" spans="1:4" x14ac:dyDescent="0.2">
      <c r="A8343" s="211">
        <v>79505</v>
      </c>
      <c r="B8343" s="208" t="s">
        <v>12292</v>
      </c>
      <c r="C8343" s="206"/>
    </row>
    <row r="8344" spans="1:4" x14ac:dyDescent="0.2">
      <c r="A8344" s="208" t="s">
        <v>12293</v>
      </c>
      <c r="B8344" s="208" t="s">
        <v>12294</v>
      </c>
      <c r="C8344" s="208" t="s">
        <v>274</v>
      </c>
      <c r="D8344" s="212" t="s">
        <v>20965</v>
      </c>
    </row>
    <row r="8345" spans="1:4" x14ac:dyDescent="0.2">
      <c r="A8345" s="206"/>
      <c r="B8345" s="208" t="s">
        <v>12295</v>
      </c>
      <c r="C8345" s="206"/>
    </row>
    <row r="8346" spans="1:4" x14ac:dyDescent="0.2">
      <c r="A8346" s="208" t="s">
        <v>12296</v>
      </c>
      <c r="B8346" s="208" t="s">
        <v>12297</v>
      </c>
      <c r="C8346" s="208" t="s">
        <v>274</v>
      </c>
      <c r="D8346" s="212" t="s">
        <v>20966</v>
      </c>
    </row>
    <row r="8347" spans="1:4" x14ac:dyDescent="0.2">
      <c r="A8347" s="206"/>
      <c r="B8347" s="208" t="s">
        <v>12298</v>
      </c>
      <c r="C8347" s="206"/>
    </row>
    <row r="8348" spans="1:4" x14ac:dyDescent="0.2">
      <c r="A8348" s="211">
        <v>79517</v>
      </c>
      <c r="B8348" s="208" t="s">
        <v>12299</v>
      </c>
      <c r="C8348" s="206"/>
    </row>
    <row r="8349" spans="1:4" x14ac:dyDescent="0.2">
      <c r="A8349" s="208" t="s">
        <v>75</v>
      </c>
      <c r="B8349" s="208" t="s">
        <v>12300</v>
      </c>
      <c r="C8349" s="208" t="s">
        <v>281</v>
      </c>
      <c r="D8349" s="212" t="s">
        <v>20967</v>
      </c>
    </row>
    <row r="8350" spans="1:4" x14ac:dyDescent="0.2">
      <c r="A8350" s="208" t="s">
        <v>12302</v>
      </c>
      <c r="B8350" s="208" t="s">
        <v>12303</v>
      </c>
      <c r="C8350" s="208" t="s">
        <v>281</v>
      </c>
      <c r="D8350" s="212" t="s">
        <v>8144</v>
      </c>
    </row>
    <row r="8351" spans="1:4" x14ac:dyDescent="0.2">
      <c r="A8351" s="211">
        <v>83336</v>
      </c>
      <c r="B8351" s="208" t="s">
        <v>12304</v>
      </c>
      <c r="C8351" s="208" t="s">
        <v>281</v>
      </c>
      <c r="D8351" s="212" t="s">
        <v>5420</v>
      </c>
    </row>
    <row r="8352" spans="1:4" x14ac:dyDescent="0.2">
      <c r="A8352" s="206"/>
      <c r="B8352" s="208" t="s">
        <v>12305</v>
      </c>
      <c r="C8352" s="206"/>
    </row>
    <row r="8353" spans="1:4" x14ac:dyDescent="0.2">
      <c r="A8353" s="211">
        <v>83338</v>
      </c>
      <c r="B8353" s="208" t="s">
        <v>12306</v>
      </c>
      <c r="C8353" s="208" t="s">
        <v>281</v>
      </c>
      <c r="D8353" s="212" t="s">
        <v>5665</v>
      </c>
    </row>
    <row r="8354" spans="1:4" x14ac:dyDescent="0.2">
      <c r="A8354" s="206"/>
      <c r="B8354" s="208" t="s">
        <v>12307</v>
      </c>
      <c r="C8354" s="206"/>
    </row>
    <row r="8355" spans="1:4" x14ac:dyDescent="0.2">
      <c r="A8355" s="211">
        <v>89885</v>
      </c>
      <c r="B8355" s="208" t="s">
        <v>12308</v>
      </c>
      <c r="C8355" s="208" t="s">
        <v>274</v>
      </c>
      <c r="D8355" s="212" t="s">
        <v>5267</v>
      </c>
    </row>
    <row r="8356" spans="1:4" x14ac:dyDescent="0.2">
      <c r="A8356" s="206"/>
      <c r="B8356" s="208" t="s">
        <v>12309</v>
      </c>
      <c r="C8356" s="206"/>
    </row>
    <row r="8357" spans="1:4" x14ac:dyDescent="0.2">
      <c r="A8357" s="206"/>
      <c r="B8357" s="208" t="s">
        <v>12310</v>
      </c>
      <c r="C8357" s="206"/>
    </row>
    <row r="8358" spans="1:4" x14ac:dyDescent="0.2">
      <c r="A8358" s="206"/>
      <c r="B8358" s="208" t="s">
        <v>12311</v>
      </c>
      <c r="C8358" s="206"/>
    </row>
    <row r="8359" spans="1:4" x14ac:dyDescent="0.2">
      <c r="A8359" s="211">
        <v>89886</v>
      </c>
      <c r="B8359" s="208" t="s">
        <v>12308</v>
      </c>
      <c r="C8359" s="208" t="s">
        <v>274</v>
      </c>
      <c r="D8359" s="212" t="s">
        <v>13245</v>
      </c>
    </row>
    <row r="8360" spans="1:4" x14ac:dyDescent="0.2">
      <c r="A8360" s="206"/>
      <c r="B8360" s="208" t="s">
        <v>12309</v>
      </c>
      <c r="C8360" s="206"/>
    </row>
    <row r="8361" spans="1:4" x14ac:dyDescent="0.2">
      <c r="A8361" s="206"/>
      <c r="B8361" s="208" t="s">
        <v>12313</v>
      </c>
      <c r="C8361" s="206"/>
    </row>
    <row r="8362" spans="1:4" x14ac:dyDescent="0.2">
      <c r="A8362" s="206"/>
      <c r="B8362" s="206"/>
      <c r="C8362" s="206"/>
    </row>
    <row r="8363" spans="1:4" x14ac:dyDescent="0.2">
      <c r="A8363" s="205" t="s">
        <v>7299</v>
      </c>
      <c r="B8363" s="206"/>
      <c r="C8363" s="206"/>
      <c r="D8363" s="207" t="s">
        <v>16384</v>
      </c>
    </row>
    <row r="8364" spans="1:4" x14ac:dyDescent="0.2">
      <c r="A8364" s="208" t="s">
        <v>7300</v>
      </c>
      <c r="B8364" s="206"/>
      <c r="C8364" s="208" t="s">
        <v>15391</v>
      </c>
    </row>
    <row r="8365" spans="1:4" x14ac:dyDescent="0.2">
      <c r="A8365" s="206"/>
      <c r="B8365" s="206"/>
      <c r="C8365" s="208" t="s">
        <v>15392</v>
      </c>
    </row>
    <row r="8366" spans="1:4" x14ac:dyDescent="0.2">
      <c r="A8366" s="208" t="s">
        <v>15393</v>
      </c>
      <c r="B8366" s="208" t="s">
        <v>15394</v>
      </c>
      <c r="C8366" s="206"/>
    </row>
    <row r="8367" spans="1:4" x14ac:dyDescent="0.2">
      <c r="A8367" s="208" t="s">
        <v>7301</v>
      </c>
      <c r="B8367" s="208" t="s">
        <v>7302</v>
      </c>
      <c r="C8367" s="206"/>
    </row>
    <row r="8368" spans="1:4" x14ac:dyDescent="0.2">
      <c r="A8368" s="208" t="s">
        <v>7303</v>
      </c>
      <c r="B8368" s="206"/>
      <c r="C8368" s="208" t="s">
        <v>7304</v>
      </c>
      <c r="D8368" s="207" t="s">
        <v>15395</v>
      </c>
    </row>
    <row r="8369" spans="1:4" x14ac:dyDescent="0.2">
      <c r="A8369" s="209" t="s">
        <v>40</v>
      </c>
      <c r="B8369" s="209" t="s">
        <v>7305</v>
      </c>
      <c r="C8369" s="209" t="s">
        <v>7306</v>
      </c>
      <c r="D8369" s="210" t="s">
        <v>7307</v>
      </c>
    </row>
    <row r="8370" spans="1:4" x14ac:dyDescent="0.2">
      <c r="A8370" s="208" t="s">
        <v>7476</v>
      </c>
      <c r="B8370" s="208" t="s">
        <v>7477</v>
      </c>
      <c r="C8370" s="206"/>
    </row>
    <row r="8371" spans="1:4" x14ac:dyDescent="0.2">
      <c r="A8371" s="206"/>
      <c r="B8371" s="208" t="s">
        <v>12314</v>
      </c>
      <c r="C8371" s="206"/>
    </row>
    <row r="8372" spans="1:4" x14ac:dyDescent="0.2">
      <c r="A8372" s="211">
        <v>89887</v>
      </c>
      <c r="B8372" s="208" t="s">
        <v>12308</v>
      </c>
      <c r="C8372" s="208" t="s">
        <v>274</v>
      </c>
      <c r="D8372" s="212" t="s">
        <v>5311</v>
      </c>
    </row>
    <row r="8373" spans="1:4" x14ac:dyDescent="0.2">
      <c r="A8373" s="206"/>
      <c r="B8373" s="208" t="s">
        <v>12309</v>
      </c>
      <c r="C8373" s="206"/>
    </row>
    <row r="8374" spans="1:4" x14ac:dyDescent="0.2">
      <c r="A8374" s="206"/>
      <c r="B8374" s="208" t="s">
        <v>12315</v>
      </c>
      <c r="C8374" s="206"/>
    </row>
    <row r="8375" spans="1:4" x14ac:dyDescent="0.2">
      <c r="A8375" s="206"/>
      <c r="B8375" s="208" t="s">
        <v>12316</v>
      </c>
      <c r="C8375" s="206"/>
    </row>
    <row r="8376" spans="1:4" x14ac:dyDescent="0.2">
      <c r="A8376" s="211">
        <v>89888</v>
      </c>
      <c r="B8376" s="208" t="s">
        <v>12308</v>
      </c>
      <c r="C8376" s="208" t="s">
        <v>274</v>
      </c>
      <c r="D8376" s="212" t="s">
        <v>6280</v>
      </c>
    </row>
    <row r="8377" spans="1:4" x14ac:dyDescent="0.2">
      <c r="A8377" s="206"/>
      <c r="B8377" s="208" t="s">
        <v>12309</v>
      </c>
      <c r="C8377" s="206"/>
    </row>
    <row r="8378" spans="1:4" x14ac:dyDescent="0.2">
      <c r="A8378" s="206"/>
      <c r="B8378" s="208" t="s">
        <v>12317</v>
      </c>
      <c r="C8378" s="206"/>
    </row>
    <row r="8379" spans="1:4" x14ac:dyDescent="0.2">
      <c r="A8379" s="206"/>
      <c r="B8379" s="208" t="s">
        <v>12318</v>
      </c>
      <c r="C8379" s="206"/>
    </row>
    <row r="8380" spans="1:4" x14ac:dyDescent="0.2">
      <c r="A8380" s="211">
        <v>89889</v>
      </c>
      <c r="B8380" s="208" t="s">
        <v>12308</v>
      </c>
      <c r="C8380" s="208" t="s">
        <v>274</v>
      </c>
      <c r="D8380" s="212" t="s">
        <v>11252</v>
      </c>
    </row>
    <row r="8381" spans="1:4" x14ac:dyDescent="0.2">
      <c r="A8381" s="206"/>
      <c r="B8381" s="208" t="s">
        <v>12309</v>
      </c>
      <c r="C8381" s="206"/>
    </row>
    <row r="8382" spans="1:4" x14ac:dyDescent="0.2">
      <c r="A8382" s="206"/>
      <c r="B8382" s="208" t="s">
        <v>12319</v>
      </c>
      <c r="C8382" s="206"/>
    </row>
    <row r="8383" spans="1:4" x14ac:dyDescent="0.2">
      <c r="A8383" s="206"/>
      <c r="B8383" s="208" t="s">
        <v>12320</v>
      </c>
      <c r="C8383" s="206"/>
    </row>
    <row r="8384" spans="1:4" x14ac:dyDescent="0.2">
      <c r="A8384" s="211">
        <v>89890</v>
      </c>
      <c r="B8384" s="208" t="s">
        <v>12308</v>
      </c>
      <c r="C8384" s="208" t="s">
        <v>274</v>
      </c>
      <c r="D8384" s="212" t="s">
        <v>6074</v>
      </c>
    </row>
    <row r="8385" spans="1:4" x14ac:dyDescent="0.2">
      <c r="A8385" s="206"/>
      <c r="B8385" s="208" t="s">
        <v>12309</v>
      </c>
      <c r="C8385" s="206"/>
    </row>
    <row r="8386" spans="1:4" x14ac:dyDescent="0.2">
      <c r="A8386" s="206"/>
      <c r="B8386" s="208" t="s">
        <v>12321</v>
      </c>
      <c r="C8386" s="206"/>
    </row>
    <row r="8387" spans="1:4" x14ac:dyDescent="0.2">
      <c r="A8387" s="206"/>
      <c r="B8387" s="208" t="s">
        <v>12322</v>
      </c>
      <c r="C8387" s="206"/>
    </row>
    <row r="8388" spans="1:4" x14ac:dyDescent="0.2">
      <c r="A8388" s="211">
        <v>89891</v>
      </c>
      <c r="B8388" s="208" t="s">
        <v>12308</v>
      </c>
      <c r="C8388" s="208" t="s">
        <v>274</v>
      </c>
      <c r="D8388" s="212" t="s">
        <v>6924</v>
      </c>
    </row>
    <row r="8389" spans="1:4" x14ac:dyDescent="0.2">
      <c r="A8389" s="206"/>
      <c r="B8389" s="208" t="s">
        <v>12309</v>
      </c>
      <c r="C8389" s="206"/>
    </row>
    <row r="8390" spans="1:4" x14ac:dyDescent="0.2">
      <c r="A8390" s="206"/>
      <c r="B8390" s="208" t="s">
        <v>12324</v>
      </c>
      <c r="C8390" s="206"/>
    </row>
    <row r="8391" spans="1:4" x14ac:dyDescent="0.2">
      <c r="A8391" s="206"/>
      <c r="B8391" s="208" t="s">
        <v>12325</v>
      </c>
      <c r="C8391" s="206"/>
    </row>
    <row r="8392" spans="1:4" x14ac:dyDescent="0.2">
      <c r="A8392" s="211">
        <v>89892</v>
      </c>
      <c r="B8392" s="208" t="s">
        <v>12308</v>
      </c>
      <c r="C8392" s="208" t="s">
        <v>274</v>
      </c>
      <c r="D8392" s="212" t="s">
        <v>5659</v>
      </c>
    </row>
    <row r="8393" spans="1:4" x14ac:dyDescent="0.2">
      <c r="A8393" s="206"/>
      <c r="B8393" s="208" t="s">
        <v>12309</v>
      </c>
      <c r="C8393" s="206"/>
    </row>
    <row r="8394" spans="1:4" x14ac:dyDescent="0.2">
      <c r="A8394" s="206"/>
      <c r="B8394" s="208" t="s">
        <v>12324</v>
      </c>
      <c r="C8394" s="206"/>
    </row>
    <row r="8395" spans="1:4" x14ac:dyDescent="0.2">
      <c r="A8395" s="206"/>
      <c r="B8395" s="208" t="s">
        <v>12326</v>
      </c>
      <c r="C8395" s="206"/>
    </row>
    <row r="8396" spans="1:4" x14ac:dyDescent="0.2">
      <c r="A8396" s="211">
        <v>89893</v>
      </c>
      <c r="B8396" s="208" t="s">
        <v>12308</v>
      </c>
      <c r="C8396" s="208" t="s">
        <v>274</v>
      </c>
      <c r="D8396" s="212" t="s">
        <v>14845</v>
      </c>
    </row>
    <row r="8397" spans="1:4" x14ac:dyDescent="0.2">
      <c r="A8397" s="206"/>
      <c r="B8397" s="208" t="s">
        <v>12309</v>
      </c>
      <c r="C8397" s="206"/>
    </row>
    <row r="8398" spans="1:4" x14ac:dyDescent="0.2">
      <c r="A8398" s="206"/>
      <c r="B8398" s="208" t="s">
        <v>12327</v>
      </c>
      <c r="C8398" s="206"/>
    </row>
    <row r="8399" spans="1:4" x14ac:dyDescent="0.2">
      <c r="A8399" s="206"/>
      <c r="B8399" s="206"/>
      <c r="C8399" s="206"/>
    </row>
    <row r="8400" spans="1:4" x14ac:dyDescent="0.2">
      <c r="A8400" s="205" t="s">
        <v>7299</v>
      </c>
      <c r="B8400" s="206"/>
      <c r="C8400" s="206"/>
      <c r="D8400" s="207" t="s">
        <v>16385</v>
      </c>
    </row>
    <row r="8401" spans="1:4" x14ac:dyDescent="0.2">
      <c r="A8401" s="208" t="s">
        <v>7300</v>
      </c>
      <c r="B8401" s="206"/>
      <c r="C8401" s="208" t="s">
        <v>15391</v>
      </c>
    </row>
    <row r="8402" spans="1:4" x14ac:dyDescent="0.2">
      <c r="A8402" s="206"/>
      <c r="B8402" s="206"/>
      <c r="C8402" s="208" t="s">
        <v>15392</v>
      </c>
    </row>
    <row r="8403" spans="1:4" x14ac:dyDescent="0.2">
      <c r="A8403" s="208" t="s">
        <v>15393</v>
      </c>
      <c r="B8403" s="208" t="s">
        <v>15394</v>
      </c>
      <c r="C8403" s="206"/>
    </row>
    <row r="8404" spans="1:4" x14ac:dyDescent="0.2">
      <c r="A8404" s="208" t="s">
        <v>7301</v>
      </c>
      <c r="B8404" s="208" t="s">
        <v>7302</v>
      </c>
      <c r="C8404" s="206"/>
    </row>
    <row r="8405" spans="1:4" x14ac:dyDescent="0.2">
      <c r="A8405" s="208" t="s">
        <v>7303</v>
      </c>
      <c r="B8405" s="206"/>
      <c r="C8405" s="208" t="s">
        <v>7304</v>
      </c>
      <c r="D8405" s="207" t="s">
        <v>15395</v>
      </c>
    </row>
    <row r="8406" spans="1:4" x14ac:dyDescent="0.2">
      <c r="A8406" s="209" t="s">
        <v>40</v>
      </c>
      <c r="B8406" s="209" t="s">
        <v>7305</v>
      </c>
      <c r="C8406" s="209" t="s">
        <v>7306</v>
      </c>
      <c r="D8406" s="210" t="s">
        <v>7307</v>
      </c>
    </row>
    <row r="8407" spans="1:4" x14ac:dyDescent="0.2">
      <c r="A8407" s="208" t="s">
        <v>7476</v>
      </c>
      <c r="B8407" s="208" t="s">
        <v>7477</v>
      </c>
      <c r="C8407" s="206"/>
    </row>
    <row r="8408" spans="1:4" x14ac:dyDescent="0.2">
      <c r="A8408" s="206"/>
      <c r="B8408" s="208" t="s">
        <v>12328</v>
      </c>
      <c r="C8408" s="206"/>
    </row>
    <row r="8409" spans="1:4" x14ac:dyDescent="0.2">
      <c r="A8409" s="211">
        <v>89894</v>
      </c>
      <c r="B8409" s="208" t="s">
        <v>12308</v>
      </c>
      <c r="C8409" s="208" t="s">
        <v>274</v>
      </c>
      <c r="D8409" s="212" t="s">
        <v>8050</v>
      </c>
    </row>
    <row r="8410" spans="1:4" x14ac:dyDescent="0.2">
      <c r="A8410" s="206"/>
      <c r="B8410" s="208" t="s">
        <v>12309</v>
      </c>
      <c r="C8410" s="206"/>
    </row>
    <row r="8411" spans="1:4" x14ac:dyDescent="0.2">
      <c r="A8411" s="206"/>
      <c r="B8411" s="208" t="s">
        <v>12330</v>
      </c>
      <c r="C8411" s="206"/>
    </row>
    <row r="8412" spans="1:4" x14ac:dyDescent="0.2">
      <c r="A8412" s="206"/>
      <c r="B8412" s="208" t="s">
        <v>12325</v>
      </c>
      <c r="C8412" s="206"/>
    </row>
    <row r="8413" spans="1:4" x14ac:dyDescent="0.2">
      <c r="A8413" s="211">
        <v>89895</v>
      </c>
      <c r="B8413" s="208" t="s">
        <v>12308</v>
      </c>
      <c r="C8413" s="208" t="s">
        <v>274</v>
      </c>
      <c r="D8413" s="212" t="s">
        <v>5319</v>
      </c>
    </row>
    <row r="8414" spans="1:4" x14ac:dyDescent="0.2">
      <c r="A8414" s="206"/>
      <c r="B8414" s="208" t="s">
        <v>12309</v>
      </c>
      <c r="C8414" s="206"/>
    </row>
    <row r="8415" spans="1:4" x14ac:dyDescent="0.2">
      <c r="A8415" s="206"/>
      <c r="B8415" s="208" t="s">
        <v>12331</v>
      </c>
      <c r="C8415" s="206"/>
    </row>
    <row r="8416" spans="1:4" x14ac:dyDescent="0.2">
      <c r="A8416" s="206"/>
      <c r="B8416" s="208" t="s">
        <v>12325</v>
      </c>
      <c r="C8416" s="206"/>
    </row>
    <row r="8417" spans="1:4" x14ac:dyDescent="0.2">
      <c r="A8417" s="211">
        <v>89896</v>
      </c>
      <c r="B8417" s="208" t="s">
        <v>12308</v>
      </c>
      <c r="C8417" s="208" t="s">
        <v>274</v>
      </c>
      <c r="D8417" s="212" t="s">
        <v>17353</v>
      </c>
    </row>
    <row r="8418" spans="1:4" x14ac:dyDescent="0.2">
      <c r="A8418" s="206"/>
      <c r="B8418" s="208" t="s">
        <v>12309</v>
      </c>
      <c r="C8418" s="206"/>
    </row>
    <row r="8419" spans="1:4" x14ac:dyDescent="0.2">
      <c r="A8419" s="206"/>
      <c r="B8419" s="208" t="s">
        <v>12333</v>
      </c>
      <c r="C8419" s="206"/>
    </row>
    <row r="8420" spans="1:4" x14ac:dyDescent="0.2">
      <c r="A8420" s="206"/>
      <c r="B8420" s="208" t="s">
        <v>12326</v>
      </c>
      <c r="C8420" s="206"/>
    </row>
    <row r="8421" spans="1:4" x14ac:dyDescent="0.2">
      <c r="A8421" s="211">
        <v>89897</v>
      </c>
      <c r="B8421" s="208" t="s">
        <v>12308</v>
      </c>
      <c r="C8421" s="208" t="s">
        <v>274</v>
      </c>
      <c r="D8421" s="212" t="s">
        <v>18651</v>
      </c>
    </row>
    <row r="8422" spans="1:4" x14ac:dyDescent="0.2">
      <c r="A8422" s="206"/>
      <c r="B8422" s="208" t="s">
        <v>12309</v>
      </c>
      <c r="C8422" s="206"/>
    </row>
    <row r="8423" spans="1:4" x14ac:dyDescent="0.2">
      <c r="A8423" s="206"/>
      <c r="B8423" s="208" t="s">
        <v>12334</v>
      </c>
      <c r="C8423" s="206"/>
    </row>
    <row r="8424" spans="1:4" x14ac:dyDescent="0.2">
      <c r="A8424" s="206"/>
      <c r="B8424" s="208" t="s">
        <v>12325</v>
      </c>
      <c r="C8424" s="206"/>
    </row>
    <row r="8425" spans="1:4" x14ac:dyDescent="0.2">
      <c r="A8425" s="211">
        <v>89898</v>
      </c>
      <c r="B8425" s="208" t="s">
        <v>12308</v>
      </c>
      <c r="C8425" s="208" t="s">
        <v>274</v>
      </c>
      <c r="D8425" s="212" t="s">
        <v>8163</v>
      </c>
    </row>
    <row r="8426" spans="1:4" x14ac:dyDescent="0.2">
      <c r="A8426" s="206"/>
      <c r="B8426" s="208" t="s">
        <v>12309</v>
      </c>
      <c r="C8426" s="206"/>
    </row>
    <row r="8427" spans="1:4" x14ac:dyDescent="0.2">
      <c r="A8427" s="206"/>
      <c r="B8427" s="208" t="s">
        <v>12335</v>
      </c>
      <c r="C8427" s="206"/>
    </row>
    <row r="8428" spans="1:4" x14ac:dyDescent="0.2">
      <c r="A8428" s="206"/>
      <c r="B8428" s="208" t="s">
        <v>12336</v>
      </c>
      <c r="C8428" s="206"/>
    </row>
    <row r="8429" spans="1:4" x14ac:dyDescent="0.2">
      <c r="A8429" s="211">
        <v>89899</v>
      </c>
      <c r="B8429" s="208" t="s">
        <v>12308</v>
      </c>
      <c r="C8429" s="208" t="s">
        <v>274</v>
      </c>
      <c r="D8429" s="212" t="s">
        <v>6234</v>
      </c>
    </row>
    <row r="8430" spans="1:4" x14ac:dyDescent="0.2">
      <c r="A8430" s="206"/>
      <c r="B8430" s="208" t="s">
        <v>12309</v>
      </c>
      <c r="C8430" s="206"/>
    </row>
    <row r="8431" spans="1:4" x14ac:dyDescent="0.2">
      <c r="A8431" s="206"/>
      <c r="B8431" s="208" t="s">
        <v>12337</v>
      </c>
      <c r="C8431" s="206"/>
    </row>
    <row r="8432" spans="1:4" x14ac:dyDescent="0.2">
      <c r="A8432" s="206"/>
      <c r="B8432" s="208" t="s">
        <v>12338</v>
      </c>
      <c r="C8432" s="206"/>
    </row>
    <row r="8433" spans="1:4" x14ac:dyDescent="0.2">
      <c r="A8433" s="211">
        <v>89900</v>
      </c>
      <c r="B8433" s="208" t="s">
        <v>12308</v>
      </c>
      <c r="C8433" s="208" t="s">
        <v>274</v>
      </c>
      <c r="D8433" s="212" t="s">
        <v>20968</v>
      </c>
    </row>
    <row r="8434" spans="1:4" x14ac:dyDescent="0.2">
      <c r="A8434" s="206"/>
      <c r="B8434" s="208" t="s">
        <v>12309</v>
      </c>
      <c r="C8434" s="206"/>
    </row>
    <row r="8435" spans="1:4" x14ac:dyDescent="0.2">
      <c r="A8435" s="206"/>
      <c r="B8435" s="208" t="s">
        <v>12339</v>
      </c>
      <c r="C8435" s="206"/>
    </row>
    <row r="8436" spans="1:4" x14ac:dyDescent="0.2">
      <c r="A8436" s="206"/>
      <c r="B8436" s="206"/>
      <c r="C8436" s="206"/>
    </row>
    <row r="8437" spans="1:4" x14ac:dyDescent="0.2">
      <c r="A8437" s="205" t="s">
        <v>7299</v>
      </c>
      <c r="B8437" s="206"/>
      <c r="C8437" s="206"/>
      <c r="D8437" s="207" t="s">
        <v>16386</v>
      </c>
    </row>
    <row r="8438" spans="1:4" x14ac:dyDescent="0.2">
      <c r="A8438" s="208" t="s">
        <v>7300</v>
      </c>
      <c r="B8438" s="206"/>
      <c r="C8438" s="208" t="s">
        <v>15391</v>
      </c>
    </row>
    <row r="8439" spans="1:4" x14ac:dyDescent="0.2">
      <c r="A8439" s="206"/>
      <c r="B8439" s="206"/>
      <c r="C8439" s="208" t="s">
        <v>15392</v>
      </c>
    </row>
    <row r="8440" spans="1:4" x14ac:dyDescent="0.2">
      <c r="A8440" s="208" t="s">
        <v>15393</v>
      </c>
      <c r="B8440" s="208" t="s">
        <v>15394</v>
      </c>
      <c r="C8440" s="206"/>
    </row>
    <row r="8441" spans="1:4" x14ac:dyDescent="0.2">
      <c r="A8441" s="208" t="s">
        <v>7301</v>
      </c>
      <c r="B8441" s="208" t="s">
        <v>7302</v>
      </c>
      <c r="C8441" s="206"/>
    </row>
    <row r="8442" spans="1:4" x14ac:dyDescent="0.2">
      <c r="A8442" s="208" t="s">
        <v>7303</v>
      </c>
      <c r="B8442" s="206"/>
      <c r="C8442" s="208" t="s">
        <v>7304</v>
      </c>
      <c r="D8442" s="207" t="s">
        <v>15395</v>
      </c>
    </row>
    <row r="8443" spans="1:4" x14ac:dyDescent="0.2">
      <c r="A8443" s="209" t="s">
        <v>40</v>
      </c>
      <c r="B8443" s="209" t="s">
        <v>7305</v>
      </c>
      <c r="C8443" s="209" t="s">
        <v>7306</v>
      </c>
      <c r="D8443" s="210" t="s">
        <v>7307</v>
      </c>
    </row>
    <row r="8444" spans="1:4" x14ac:dyDescent="0.2">
      <c r="A8444" s="208" t="s">
        <v>7476</v>
      </c>
      <c r="B8444" s="208" t="s">
        <v>7477</v>
      </c>
      <c r="C8444" s="206"/>
    </row>
    <row r="8445" spans="1:4" x14ac:dyDescent="0.2">
      <c r="A8445" s="206"/>
      <c r="B8445" s="208" t="s">
        <v>12340</v>
      </c>
      <c r="C8445" s="206"/>
    </row>
    <row r="8446" spans="1:4" x14ac:dyDescent="0.2">
      <c r="A8446" s="211">
        <v>89901</v>
      </c>
      <c r="B8446" s="208" t="s">
        <v>12308</v>
      </c>
      <c r="C8446" s="208" t="s">
        <v>274</v>
      </c>
      <c r="D8446" s="212" t="s">
        <v>8298</v>
      </c>
    </row>
    <row r="8447" spans="1:4" x14ac:dyDescent="0.2">
      <c r="A8447" s="206"/>
      <c r="B8447" s="208" t="s">
        <v>12309</v>
      </c>
      <c r="C8447" s="206"/>
    </row>
    <row r="8448" spans="1:4" x14ac:dyDescent="0.2">
      <c r="A8448" s="206"/>
      <c r="B8448" s="208" t="s">
        <v>12341</v>
      </c>
      <c r="C8448" s="206"/>
    </row>
    <row r="8449" spans="1:4" x14ac:dyDescent="0.2">
      <c r="A8449" s="206"/>
      <c r="B8449" s="208" t="s">
        <v>12342</v>
      </c>
      <c r="C8449" s="206"/>
    </row>
    <row r="8450" spans="1:4" x14ac:dyDescent="0.2">
      <c r="A8450" s="211">
        <v>89902</v>
      </c>
      <c r="B8450" s="208" t="s">
        <v>12308</v>
      </c>
      <c r="C8450" s="208" t="s">
        <v>274</v>
      </c>
      <c r="D8450" s="212" t="s">
        <v>20969</v>
      </c>
    </row>
    <row r="8451" spans="1:4" x14ac:dyDescent="0.2">
      <c r="A8451" s="206"/>
      <c r="B8451" s="208" t="s">
        <v>12309</v>
      </c>
      <c r="C8451" s="206"/>
    </row>
    <row r="8452" spans="1:4" x14ac:dyDescent="0.2">
      <c r="A8452" s="206"/>
      <c r="B8452" s="208" t="s">
        <v>12344</v>
      </c>
      <c r="C8452" s="206"/>
    </row>
    <row r="8453" spans="1:4" x14ac:dyDescent="0.2">
      <c r="A8453" s="206"/>
      <c r="B8453" s="208" t="s">
        <v>12340</v>
      </c>
      <c r="C8453" s="206"/>
    </row>
    <row r="8454" spans="1:4" x14ac:dyDescent="0.2">
      <c r="A8454" s="211">
        <v>89903</v>
      </c>
      <c r="B8454" s="208" t="s">
        <v>12308</v>
      </c>
      <c r="C8454" s="208" t="s">
        <v>274</v>
      </c>
      <c r="D8454" s="212" t="s">
        <v>6174</v>
      </c>
    </row>
    <row r="8455" spans="1:4" x14ac:dyDescent="0.2">
      <c r="A8455" s="206"/>
      <c r="B8455" s="208" t="s">
        <v>12309</v>
      </c>
      <c r="C8455" s="206"/>
    </row>
    <row r="8456" spans="1:4" x14ac:dyDescent="0.2">
      <c r="A8456" s="206"/>
      <c r="B8456" s="208" t="s">
        <v>12346</v>
      </c>
      <c r="C8456" s="206"/>
    </row>
    <row r="8457" spans="1:4" x14ac:dyDescent="0.2">
      <c r="A8457" s="206"/>
      <c r="B8457" s="208" t="s">
        <v>12311</v>
      </c>
      <c r="C8457" s="206"/>
    </row>
    <row r="8458" spans="1:4" x14ac:dyDescent="0.2">
      <c r="A8458" s="211">
        <v>89904</v>
      </c>
      <c r="B8458" s="208" t="s">
        <v>12308</v>
      </c>
      <c r="C8458" s="208" t="s">
        <v>274</v>
      </c>
      <c r="D8458" s="212" t="s">
        <v>5728</v>
      </c>
    </row>
    <row r="8459" spans="1:4" x14ac:dyDescent="0.2">
      <c r="A8459" s="206"/>
      <c r="B8459" s="208" t="s">
        <v>12309</v>
      </c>
      <c r="C8459" s="206"/>
    </row>
    <row r="8460" spans="1:4" x14ac:dyDescent="0.2">
      <c r="A8460" s="206"/>
      <c r="B8460" s="208" t="s">
        <v>12347</v>
      </c>
      <c r="C8460" s="206"/>
    </row>
    <row r="8461" spans="1:4" x14ac:dyDescent="0.2">
      <c r="A8461" s="206"/>
      <c r="B8461" s="208" t="s">
        <v>12348</v>
      </c>
      <c r="C8461" s="206"/>
    </row>
    <row r="8462" spans="1:4" x14ac:dyDescent="0.2">
      <c r="A8462" s="211">
        <v>89905</v>
      </c>
      <c r="B8462" s="208" t="s">
        <v>12308</v>
      </c>
      <c r="C8462" s="208" t="s">
        <v>274</v>
      </c>
      <c r="D8462" s="212" t="s">
        <v>20970</v>
      </c>
    </row>
    <row r="8463" spans="1:4" x14ac:dyDescent="0.2">
      <c r="A8463" s="206"/>
      <c r="B8463" s="208" t="s">
        <v>12309</v>
      </c>
      <c r="C8463" s="206"/>
    </row>
    <row r="8464" spans="1:4" x14ac:dyDescent="0.2">
      <c r="A8464" s="206"/>
      <c r="B8464" s="208" t="s">
        <v>12349</v>
      </c>
      <c r="C8464" s="206"/>
    </row>
    <row r="8465" spans="1:4" x14ac:dyDescent="0.2">
      <c r="A8465" s="206"/>
      <c r="B8465" s="208" t="s">
        <v>12316</v>
      </c>
      <c r="C8465" s="206"/>
    </row>
    <row r="8466" spans="1:4" x14ac:dyDescent="0.2">
      <c r="A8466" s="211">
        <v>89906</v>
      </c>
      <c r="B8466" s="208" t="s">
        <v>12308</v>
      </c>
      <c r="C8466" s="208" t="s">
        <v>274</v>
      </c>
      <c r="D8466" s="212" t="s">
        <v>20557</v>
      </c>
    </row>
    <row r="8467" spans="1:4" x14ac:dyDescent="0.2">
      <c r="A8467" s="206"/>
      <c r="B8467" s="208" t="s">
        <v>12309</v>
      </c>
      <c r="C8467" s="206"/>
    </row>
    <row r="8468" spans="1:4" x14ac:dyDescent="0.2">
      <c r="A8468" s="206"/>
      <c r="B8468" s="208" t="s">
        <v>12350</v>
      </c>
      <c r="C8468" s="206"/>
    </row>
    <row r="8469" spans="1:4" x14ac:dyDescent="0.2">
      <c r="A8469" s="206"/>
      <c r="B8469" s="208" t="s">
        <v>12318</v>
      </c>
      <c r="C8469" s="206"/>
    </row>
    <row r="8470" spans="1:4" x14ac:dyDescent="0.2">
      <c r="A8470" s="211">
        <v>89907</v>
      </c>
      <c r="B8470" s="208" t="s">
        <v>12308</v>
      </c>
      <c r="C8470" s="208" t="s">
        <v>274</v>
      </c>
      <c r="D8470" s="212" t="s">
        <v>13245</v>
      </c>
    </row>
    <row r="8471" spans="1:4" x14ac:dyDescent="0.2">
      <c r="A8471" s="206"/>
      <c r="B8471" s="208" t="s">
        <v>12309</v>
      </c>
      <c r="C8471" s="206"/>
    </row>
    <row r="8472" spans="1:4" x14ac:dyDescent="0.2">
      <c r="A8472" s="206"/>
      <c r="B8472" s="208" t="s">
        <v>12351</v>
      </c>
      <c r="C8472" s="206"/>
    </row>
    <row r="8473" spans="1:4" x14ac:dyDescent="0.2">
      <c r="A8473" s="206"/>
      <c r="B8473" s="206"/>
      <c r="C8473" s="206"/>
    </row>
    <row r="8474" spans="1:4" x14ac:dyDescent="0.2">
      <c r="A8474" s="205" t="s">
        <v>7299</v>
      </c>
      <c r="B8474" s="206"/>
      <c r="C8474" s="206"/>
      <c r="D8474" s="207" t="s">
        <v>16387</v>
      </c>
    </row>
    <row r="8475" spans="1:4" x14ac:dyDescent="0.2">
      <c r="A8475" s="208" t="s">
        <v>7300</v>
      </c>
      <c r="B8475" s="206"/>
      <c r="C8475" s="208" t="s">
        <v>15391</v>
      </c>
    </row>
    <row r="8476" spans="1:4" x14ac:dyDescent="0.2">
      <c r="A8476" s="206"/>
      <c r="B8476" s="206"/>
      <c r="C8476" s="208" t="s">
        <v>15392</v>
      </c>
    </row>
    <row r="8477" spans="1:4" x14ac:dyDescent="0.2">
      <c r="A8477" s="208" t="s">
        <v>15393</v>
      </c>
      <c r="B8477" s="208" t="s">
        <v>15394</v>
      </c>
      <c r="C8477" s="206"/>
    </row>
    <row r="8478" spans="1:4" x14ac:dyDescent="0.2">
      <c r="A8478" s="208" t="s">
        <v>7301</v>
      </c>
      <c r="B8478" s="208" t="s">
        <v>7302</v>
      </c>
      <c r="C8478" s="206"/>
    </row>
    <row r="8479" spans="1:4" x14ac:dyDescent="0.2">
      <c r="A8479" s="208" t="s">
        <v>7303</v>
      </c>
      <c r="B8479" s="206"/>
      <c r="C8479" s="208" t="s">
        <v>7304</v>
      </c>
      <c r="D8479" s="207" t="s">
        <v>15395</v>
      </c>
    </row>
    <row r="8480" spans="1:4" x14ac:dyDescent="0.2">
      <c r="A8480" s="209" t="s">
        <v>40</v>
      </c>
      <c r="B8480" s="209" t="s">
        <v>7305</v>
      </c>
      <c r="C8480" s="209" t="s">
        <v>7306</v>
      </c>
      <c r="D8480" s="210" t="s">
        <v>7307</v>
      </c>
    </row>
    <row r="8481" spans="1:4" x14ac:dyDescent="0.2">
      <c r="A8481" s="208" t="s">
        <v>7476</v>
      </c>
      <c r="B8481" s="208" t="s">
        <v>7477</v>
      </c>
      <c r="C8481" s="206"/>
    </row>
    <row r="8482" spans="1:4" x14ac:dyDescent="0.2">
      <c r="A8482" s="206"/>
      <c r="B8482" s="208" t="s">
        <v>12320</v>
      </c>
      <c r="C8482" s="206"/>
    </row>
    <row r="8483" spans="1:4" x14ac:dyDescent="0.2">
      <c r="A8483" s="211">
        <v>89908</v>
      </c>
      <c r="B8483" s="208" t="s">
        <v>12308</v>
      </c>
      <c r="C8483" s="208" t="s">
        <v>274</v>
      </c>
      <c r="D8483" s="212" t="s">
        <v>6459</v>
      </c>
    </row>
    <row r="8484" spans="1:4" x14ac:dyDescent="0.2">
      <c r="A8484" s="206"/>
      <c r="B8484" s="208" t="s">
        <v>12309</v>
      </c>
      <c r="C8484" s="206"/>
    </row>
    <row r="8485" spans="1:4" x14ac:dyDescent="0.2">
      <c r="A8485" s="206"/>
      <c r="B8485" s="208" t="s">
        <v>12353</v>
      </c>
      <c r="C8485" s="206"/>
    </row>
    <row r="8486" spans="1:4" x14ac:dyDescent="0.2">
      <c r="A8486" s="206"/>
      <c r="B8486" s="208" t="s">
        <v>12322</v>
      </c>
      <c r="C8486" s="206"/>
    </row>
    <row r="8487" spans="1:4" x14ac:dyDescent="0.2">
      <c r="A8487" s="211">
        <v>89909</v>
      </c>
      <c r="B8487" s="208" t="s">
        <v>12308</v>
      </c>
      <c r="C8487" s="208" t="s">
        <v>274</v>
      </c>
      <c r="D8487" s="212" t="s">
        <v>5741</v>
      </c>
    </row>
    <row r="8488" spans="1:4" x14ac:dyDescent="0.2">
      <c r="A8488" s="206"/>
      <c r="B8488" s="208" t="s">
        <v>12309</v>
      </c>
      <c r="C8488" s="206"/>
    </row>
    <row r="8489" spans="1:4" x14ac:dyDescent="0.2">
      <c r="A8489" s="206"/>
      <c r="B8489" s="208" t="s">
        <v>12354</v>
      </c>
      <c r="C8489" s="206"/>
    </row>
    <row r="8490" spans="1:4" x14ac:dyDescent="0.2">
      <c r="A8490" s="206"/>
      <c r="B8490" s="208" t="s">
        <v>12325</v>
      </c>
      <c r="C8490" s="206"/>
    </row>
    <row r="8491" spans="1:4" x14ac:dyDescent="0.2">
      <c r="A8491" s="211">
        <v>89910</v>
      </c>
      <c r="B8491" s="208" t="s">
        <v>12308</v>
      </c>
      <c r="C8491" s="208" t="s">
        <v>274</v>
      </c>
      <c r="D8491" s="212" t="s">
        <v>7085</v>
      </c>
    </row>
    <row r="8492" spans="1:4" x14ac:dyDescent="0.2">
      <c r="A8492" s="206"/>
      <c r="B8492" s="208" t="s">
        <v>12309</v>
      </c>
      <c r="C8492" s="206"/>
    </row>
    <row r="8493" spans="1:4" x14ac:dyDescent="0.2">
      <c r="A8493" s="206"/>
      <c r="B8493" s="208" t="s">
        <v>12355</v>
      </c>
      <c r="C8493" s="206"/>
    </row>
    <row r="8494" spans="1:4" x14ac:dyDescent="0.2">
      <c r="A8494" s="206"/>
      <c r="B8494" s="208" t="s">
        <v>12326</v>
      </c>
      <c r="C8494" s="206"/>
    </row>
    <row r="8495" spans="1:4" x14ac:dyDescent="0.2">
      <c r="A8495" s="211">
        <v>89911</v>
      </c>
      <c r="B8495" s="208" t="s">
        <v>12308</v>
      </c>
      <c r="C8495" s="208" t="s">
        <v>274</v>
      </c>
      <c r="D8495" s="212" t="s">
        <v>5643</v>
      </c>
    </row>
    <row r="8496" spans="1:4" x14ac:dyDescent="0.2">
      <c r="A8496" s="206"/>
      <c r="B8496" s="208" t="s">
        <v>12309</v>
      </c>
      <c r="C8496" s="206"/>
    </row>
    <row r="8497" spans="1:4" x14ac:dyDescent="0.2">
      <c r="A8497" s="206"/>
      <c r="B8497" s="208" t="s">
        <v>12356</v>
      </c>
      <c r="C8497" s="206"/>
    </row>
    <row r="8498" spans="1:4" x14ac:dyDescent="0.2">
      <c r="A8498" s="206"/>
      <c r="B8498" s="208" t="s">
        <v>12328</v>
      </c>
      <c r="C8498" s="206"/>
    </row>
    <row r="8499" spans="1:4" x14ac:dyDescent="0.2">
      <c r="A8499" s="211">
        <v>89912</v>
      </c>
      <c r="B8499" s="208" t="s">
        <v>12308</v>
      </c>
      <c r="C8499" s="208" t="s">
        <v>274</v>
      </c>
      <c r="D8499" s="212" t="s">
        <v>20971</v>
      </c>
    </row>
    <row r="8500" spans="1:4" x14ac:dyDescent="0.2">
      <c r="A8500" s="206"/>
      <c r="B8500" s="208" t="s">
        <v>12309</v>
      </c>
      <c r="C8500" s="206"/>
    </row>
    <row r="8501" spans="1:4" x14ac:dyDescent="0.2">
      <c r="A8501" s="206"/>
      <c r="B8501" s="208" t="s">
        <v>12357</v>
      </c>
      <c r="C8501" s="206"/>
    </row>
    <row r="8502" spans="1:4" x14ac:dyDescent="0.2">
      <c r="A8502" s="206"/>
      <c r="B8502" s="208" t="s">
        <v>12325</v>
      </c>
      <c r="C8502" s="206"/>
    </row>
    <row r="8503" spans="1:4" x14ac:dyDescent="0.2">
      <c r="A8503" s="211">
        <v>89913</v>
      </c>
      <c r="B8503" s="208" t="s">
        <v>12308</v>
      </c>
      <c r="C8503" s="208" t="s">
        <v>274</v>
      </c>
      <c r="D8503" s="212" t="s">
        <v>5294</v>
      </c>
    </row>
    <row r="8504" spans="1:4" x14ac:dyDescent="0.2">
      <c r="A8504" s="206"/>
      <c r="B8504" s="208" t="s">
        <v>12309</v>
      </c>
      <c r="C8504" s="206"/>
    </row>
    <row r="8505" spans="1:4" x14ac:dyDescent="0.2">
      <c r="A8505" s="206"/>
      <c r="B8505" s="208" t="s">
        <v>12359</v>
      </c>
      <c r="C8505" s="206"/>
    </row>
    <row r="8506" spans="1:4" x14ac:dyDescent="0.2">
      <c r="A8506" s="206"/>
      <c r="B8506" s="208" t="s">
        <v>12325</v>
      </c>
      <c r="C8506" s="206"/>
    </row>
    <row r="8507" spans="1:4" x14ac:dyDescent="0.2">
      <c r="A8507" s="211">
        <v>89914</v>
      </c>
      <c r="B8507" s="208" t="s">
        <v>12308</v>
      </c>
      <c r="C8507" s="208" t="s">
        <v>274</v>
      </c>
      <c r="D8507" s="212" t="s">
        <v>6391</v>
      </c>
    </row>
    <row r="8508" spans="1:4" x14ac:dyDescent="0.2">
      <c r="A8508" s="206"/>
      <c r="B8508" s="208" t="s">
        <v>12309</v>
      </c>
      <c r="C8508" s="206"/>
    </row>
    <row r="8509" spans="1:4" x14ac:dyDescent="0.2">
      <c r="A8509" s="206"/>
      <c r="B8509" s="208" t="s">
        <v>12361</v>
      </c>
      <c r="C8509" s="206"/>
    </row>
    <row r="8510" spans="1:4" x14ac:dyDescent="0.2">
      <c r="A8510" s="206"/>
      <c r="B8510" s="206"/>
      <c r="C8510" s="206"/>
    </row>
    <row r="8511" spans="1:4" x14ac:dyDescent="0.2">
      <c r="A8511" s="205" t="s">
        <v>7299</v>
      </c>
      <c r="B8511" s="206"/>
      <c r="C8511" s="206"/>
      <c r="D8511" s="207" t="s">
        <v>16388</v>
      </c>
    </row>
    <row r="8512" spans="1:4" x14ac:dyDescent="0.2">
      <c r="A8512" s="208" t="s">
        <v>7300</v>
      </c>
      <c r="B8512" s="206"/>
      <c r="C8512" s="208" t="s">
        <v>15391</v>
      </c>
    </row>
    <row r="8513" spans="1:4" x14ac:dyDescent="0.2">
      <c r="A8513" s="206"/>
      <c r="B8513" s="206"/>
      <c r="C8513" s="208" t="s">
        <v>15392</v>
      </c>
    </row>
    <row r="8514" spans="1:4" x14ac:dyDescent="0.2">
      <c r="A8514" s="208" t="s">
        <v>15393</v>
      </c>
      <c r="B8514" s="208" t="s">
        <v>15394</v>
      </c>
      <c r="C8514" s="206"/>
    </row>
    <row r="8515" spans="1:4" x14ac:dyDescent="0.2">
      <c r="A8515" s="208" t="s">
        <v>7301</v>
      </c>
      <c r="B8515" s="208" t="s">
        <v>7302</v>
      </c>
      <c r="C8515" s="206"/>
    </row>
    <row r="8516" spans="1:4" x14ac:dyDescent="0.2">
      <c r="A8516" s="208" t="s">
        <v>7303</v>
      </c>
      <c r="B8516" s="206"/>
      <c r="C8516" s="208" t="s">
        <v>7304</v>
      </c>
      <c r="D8516" s="207" t="s">
        <v>15395</v>
      </c>
    </row>
    <row r="8517" spans="1:4" x14ac:dyDescent="0.2">
      <c r="A8517" s="209" t="s">
        <v>40</v>
      </c>
      <c r="B8517" s="209" t="s">
        <v>7305</v>
      </c>
      <c r="C8517" s="209" t="s">
        <v>7306</v>
      </c>
      <c r="D8517" s="210" t="s">
        <v>7307</v>
      </c>
    </row>
    <row r="8518" spans="1:4" x14ac:dyDescent="0.2">
      <c r="A8518" s="208" t="s">
        <v>7476</v>
      </c>
      <c r="B8518" s="208" t="s">
        <v>7477</v>
      </c>
      <c r="C8518" s="206"/>
    </row>
    <row r="8519" spans="1:4" x14ac:dyDescent="0.2">
      <c r="A8519" s="206"/>
      <c r="B8519" s="208" t="s">
        <v>12326</v>
      </c>
      <c r="C8519" s="206"/>
    </row>
    <row r="8520" spans="1:4" x14ac:dyDescent="0.2">
      <c r="A8520" s="211">
        <v>89915</v>
      </c>
      <c r="B8520" s="208" t="s">
        <v>12308</v>
      </c>
      <c r="C8520" s="208" t="s">
        <v>274</v>
      </c>
      <c r="D8520" s="212" t="s">
        <v>6183</v>
      </c>
    </row>
    <row r="8521" spans="1:4" x14ac:dyDescent="0.2">
      <c r="A8521" s="206"/>
      <c r="B8521" s="208" t="s">
        <v>12309</v>
      </c>
      <c r="C8521" s="206"/>
    </row>
    <row r="8522" spans="1:4" x14ac:dyDescent="0.2">
      <c r="A8522" s="206"/>
      <c r="B8522" s="208" t="s">
        <v>12362</v>
      </c>
      <c r="C8522" s="206"/>
    </row>
    <row r="8523" spans="1:4" x14ac:dyDescent="0.2">
      <c r="A8523" s="206"/>
      <c r="B8523" s="208" t="s">
        <v>12325</v>
      </c>
      <c r="C8523" s="206"/>
    </row>
    <row r="8524" spans="1:4" x14ac:dyDescent="0.2">
      <c r="A8524" s="211">
        <v>89916</v>
      </c>
      <c r="B8524" s="208" t="s">
        <v>12308</v>
      </c>
      <c r="C8524" s="208" t="s">
        <v>274</v>
      </c>
      <c r="D8524" s="212" t="s">
        <v>20972</v>
      </c>
    </row>
    <row r="8525" spans="1:4" x14ac:dyDescent="0.2">
      <c r="A8525" s="206"/>
      <c r="B8525" s="208" t="s">
        <v>12309</v>
      </c>
      <c r="C8525" s="206"/>
    </row>
    <row r="8526" spans="1:4" x14ac:dyDescent="0.2">
      <c r="A8526" s="206"/>
      <c r="B8526" s="208" t="s">
        <v>12363</v>
      </c>
      <c r="C8526" s="206"/>
    </row>
    <row r="8527" spans="1:4" x14ac:dyDescent="0.2">
      <c r="A8527" s="206"/>
      <c r="B8527" s="208" t="s">
        <v>12336</v>
      </c>
      <c r="C8527" s="206"/>
    </row>
    <row r="8528" spans="1:4" x14ac:dyDescent="0.2">
      <c r="A8528" s="211">
        <v>89917</v>
      </c>
      <c r="B8528" s="208" t="s">
        <v>12308</v>
      </c>
      <c r="C8528" s="208" t="s">
        <v>274</v>
      </c>
      <c r="D8528" s="212" t="s">
        <v>6959</v>
      </c>
    </row>
    <row r="8529" spans="1:4" x14ac:dyDescent="0.2">
      <c r="A8529" s="206"/>
      <c r="B8529" s="208" t="s">
        <v>12309</v>
      </c>
      <c r="C8529" s="206"/>
    </row>
    <row r="8530" spans="1:4" x14ac:dyDescent="0.2">
      <c r="A8530" s="206"/>
      <c r="B8530" s="208" t="s">
        <v>12364</v>
      </c>
      <c r="C8530" s="206"/>
    </row>
    <row r="8531" spans="1:4" x14ac:dyDescent="0.2">
      <c r="A8531" s="206"/>
      <c r="B8531" s="208" t="s">
        <v>12338</v>
      </c>
      <c r="C8531" s="206"/>
    </row>
    <row r="8532" spans="1:4" x14ac:dyDescent="0.2">
      <c r="A8532" s="211">
        <v>89918</v>
      </c>
      <c r="B8532" s="208" t="s">
        <v>12308</v>
      </c>
      <c r="C8532" s="208" t="s">
        <v>274</v>
      </c>
      <c r="D8532" s="212" t="s">
        <v>20700</v>
      </c>
    </row>
    <row r="8533" spans="1:4" x14ac:dyDescent="0.2">
      <c r="A8533" s="206"/>
      <c r="B8533" s="208" t="s">
        <v>12309</v>
      </c>
      <c r="C8533" s="206"/>
    </row>
    <row r="8534" spans="1:4" x14ac:dyDescent="0.2">
      <c r="A8534" s="206"/>
      <c r="B8534" s="208" t="s">
        <v>12365</v>
      </c>
      <c r="C8534" s="206"/>
    </row>
    <row r="8535" spans="1:4" x14ac:dyDescent="0.2">
      <c r="A8535" s="206"/>
      <c r="B8535" s="208" t="s">
        <v>12340</v>
      </c>
      <c r="C8535" s="206"/>
    </row>
    <row r="8536" spans="1:4" x14ac:dyDescent="0.2">
      <c r="A8536" s="211">
        <v>89919</v>
      </c>
      <c r="B8536" s="208" t="s">
        <v>12308</v>
      </c>
      <c r="C8536" s="208" t="s">
        <v>274</v>
      </c>
      <c r="D8536" s="212" t="s">
        <v>5319</v>
      </c>
    </row>
    <row r="8537" spans="1:4" x14ac:dyDescent="0.2">
      <c r="A8537" s="206"/>
      <c r="B8537" s="208" t="s">
        <v>12309</v>
      </c>
      <c r="C8537" s="206"/>
    </row>
    <row r="8538" spans="1:4" x14ac:dyDescent="0.2">
      <c r="A8538" s="206"/>
      <c r="B8538" s="208" t="s">
        <v>12366</v>
      </c>
      <c r="C8538" s="206"/>
    </row>
    <row r="8539" spans="1:4" x14ac:dyDescent="0.2">
      <c r="A8539" s="206"/>
      <c r="B8539" s="208" t="s">
        <v>12342</v>
      </c>
      <c r="C8539" s="206"/>
    </row>
    <row r="8540" spans="1:4" x14ac:dyDescent="0.2">
      <c r="A8540" s="211">
        <v>89920</v>
      </c>
      <c r="B8540" s="208" t="s">
        <v>12308</v>
      </c>
      <c r="C8540" s="208" t="s">
        <v>274</v>
      </c>
      <c r="D8540" s="212" t="s">
        <v>6369</v>
      </c>
    </row>
    <row r="8541" spans="1:4" x14ac:dyDescent="0.2">
      <c r="A8541" s="206"/>
      <c r="B8541" s="208" t="s">
        <v>12309</v>
      </c>
      <c r="C8541" s="206"/>
    </row>
    <row r="8542" spans="1:4" x14ac:dyDescent="0.2">
      <c r="A8542" s="206"/>
      <c r="B8542" s="208" t="s">
        <v>12367</v>
      </c>
      <c r="C8542" s="206"/>
    </row>
    <row r="8543" spans="1:4" x14ac:dyDescent="0.2">
      <c r="A8543" s="206"/>
      <c r="B8543" s="208" t="s">
        <v>12340</v>
      </c>
      <c r="C8543" s="206"/>
    </row>
    <row r="8544" spans="1:4" x14ac:dyDescent="0.2">
      <c r="A8544" s="211">
        <v>89921</v>
      </c>
      <c r="B8544" s="208" t="s">
        <v>12308</v>
      </c>
      <c r="C8544" s="208" t="s">
        <v>274</v>
      </c>
      <c r="D8544" s="212" t="s">
        <v>11834</v>
      </c>
    </row>
    <row r="8545" spans="1:4" x14ac:dyDescent="0.2">
      <c r="A8545" s="206"/>
      <c r="B8545" s="208" t="s">
        <v>12368</v>
      </c>
      <c r="C8545" s="206"/>
    </row>
    <row r="8546" spans="1:4" x14ac:dyDescent="0.2">
      <c r="A8546" s="206"/>
      <c r="B8546" s="208" t="s">
        <v>12369</v>
      </c>
      <c r="C8546" s="206"/>
    </row>
    <row r="8547" spans="1:4" x14ac:dyDescent="0.2">
      <c r="A8547" s="206"/>
      <c r="B8547" s="206"/>
      <c r="C8547" s="206"/>
    </row>
    <row r="8548" spans="1:4" x14ac:dyDescent="0.2">
      <c r="A8548" s="205" t="s">
        <v>7299</v>
      </c>
      <c r="B8548" s="206"/>
      <c r="C8548" s="206"/>
      <c r="D8548" s="207" t="s">
        <v>16389</v>
      </c>
    </row>
    <row r="8549" spans="1:4" x14ac:dyDescent="0.2">
      <c r="A8549" s="208" t="s">
        <v>7300</v>
      </c>
      <c r="B8549" s="206"/>
      <c r="C8549" s="208" t="s">
        <v>15391</v>
      </c>
    </row>
    <row r="8550" spans="1:4" x14ac:dyDescent="0.2">
      <c r="A8550" s="206"/>
      <c r="B8550" s="206"/>
      <c r="C8550" s="208" t="s">
        <v>15392</v>
      </c>
    </row>
    <row r="8551" spans="1:4" x14ac:dyDescent="0.2">
      <c r="A8551" s="208" t="s">
        <v>15393</v>
      </c>
      <c r="B8551" s="208" t="s">
        <v>15394</v>
      </c>
      <c r="C8551" s="206"/>
    </row>
    <row r="8552" spans="1:4" x14ac:dyDescent="0.2">
      <c r="A8552" s="208" t="s">
        <v>7301</v>
      </c>
      <c r="B8552" s="208" t="s">
        <v>7302</v>
      </c>
      <c r="C8552" s="206"/>
    </row>
    <row r="8553" spans="1:4" x14ac:dyDescent="0.2">
      <c r="A8553" s="208" t="s">
        <v>7303</v>
      </c>
      <c r="B8553" s="206"/>
      <c r="C8553" s="208" t="s">
        <v>7304</v>
      </c>
      <c r="D8553" s="207" t="s">
        <v>15395</v>
      </c>
    </row>
    <row r="8554" spans="1:4" x14ac:dyDescent="0.2">
      <c r="A8554" s="209" t="s">
        <v>40</v>
      </c>
      <c r="B8554" s="209" t="s">
        <v>7305</v>
      </c>
      <c r="C8554" s="209" t="s">
        <v>7306</v>
      </c>
      <c r="D8554" s="210" t="s">
        <v>7307</v>
      </c>
    </row>
    <row r="8555" spans="1:4" x14ac:dyDescent="0.2">
      <c r="A8555" s="208" t="s">
        <v>7476</v>
      </c>
      <c r="B8555" s="208" t="s">
        <v>7477</v>
      </c>
      <c r="C8555" s="206"/>
    </row>
    <row r="8556" spans="1:4" x14ac:dyDescent="0.2">
      <c r="A8556" s="206"/>
      <c r="B8556" s="208" t="s">
        <v>12311</v>
      </c>
      <c r="C8556" s="206"/>
    </row>
    <row r="8557" spans="1:4" x14ac:dyDescent="0.2">
      <c r="A8557" s="211">
        <v>89922</v>
      </c>
      <c r="B8557" s="208" t="s">
        <v>12308</v>
      </c>
      <c r="C8557" s="208" t="s">
        <v>274</v>
      </c>
      <c r="D8557" s="212" t="s">
        <v>5969</v>
      </c>
    </row>
    <row r="8558" spans="1:4" x14ac:dyDescent="0.2">
      <c r="A8558" s="206"/>
      <c r="B8558" s="208" t="s">
        <v>12368</v>
      </c>
      <c r="C8558" s="206"/>
    </row>
    <row r="8559" spans="1:4" x14ac:dyDescent="0.2">
      <c r="A8559" s="206"/>
      <c r="B8559" s="208" t="s">
        <v>12370</v>
      </c>
      <c r="C8559" s="206"/>
    </row>
    <row r="8560" spans="1:4" x14ac:dyDescent="0.2">
      <c r="A8560" s="206"/>
      <c r="B8560" s="208" t="s">
        <v>12314</v>
      </c>
      <c r="C8560" s="206"/>
    </row>
    <row r="8561" spans="1:4" x14ac:dyDescent="0.2">
      <c r="A8561" s="211">
        <v>89923</v>
      </c>
      <c r="B8561" s="208" t="s">
        <v>12308</v>
      </c>
      <c r="C8561" s="208" t="s">
        <v>274</v>
      </c>
      <c r="D8561" s="212" t="s">
        <v>12345</v>
      </c>
    </row>
    <row r="8562" spans="1:4" x14ac:dyDescent="0.2">
      <c r="A8562" s="206"/>
      <c r="B8562" s="208" t="s">
        <v>12368</v>
      </c>
      <c r="C8562" s="206"/>
    </row>
    <row r="8563" spans="1:4" x14ac:dyDescent="0.2">
      <c r="A8563" s="206"/>
      <c r="B8563" s="208" t="s">
        <v>12371</v>
      </c>
      <c r="C8563" s="206"/>
    </row>
    <row r="8564" spans="1:4" x14ac:dyDescent="0.2">
      <c r="A8564" s="206"/>
      <c r="B8564" s="208" t="s">
        <v>12316</v>
      </c>
      <c r="C8564" s="206"/>
    </row>
    <row r="8565" spans="1:4" x14ac:dyDescent="0.2">
      <c r="A8565" s="211">
        <v>89924</v>
      </c>
      <c r="B8565" s="208" t="s">
        <v>12308</v>
      </c>
      <c r="C8565" s="208" t="s">
        <v>274</v>
      </c>
      <c r="D8565" s="212" t="s">
        <v>5785</v>
      </c>
    </row>
    <row r="8566" spans="1:4" x14ac:dyDescent="0.2">
      <c r="A8566" s="206"/>
      <c r="B8566" s="208" t="s">
        <v>12368</v>
      </c>
      <c r="C8566" s="206"/>
    </row>
    <row r="8567" spans="1:4" x14ac:dyDescent="0.2">
      <c r="A8567" s="206"/>
      <c r="B8567" s="208" t="s">
        <v>12372</v>
      </c>
      <c r="C8567" s="206"/>
    </row>
    <row r="8568" spans="1:4" x14ac:dyDescent="0.2">
      <c r="A8568" s="206"/>
      <c r="B8568" s="208" t="s">
        <v>12318</v>
      </c>
      <c r="C8568" s="206"/>
    </row>
    <row r="8569" spans="1:4" x14ac:dyDescent="0.2">
      <c r="A8569" s="211">
        <v>89925</v>
      </c>
      <c r="B8569" s="208" t="s">
        <v>12308</v>
      </c>
      <c r="C8569" s="208" t="s">
        <v>274</v>
      </c>
      <c r="D8569" s="212" t="s">
        <v>8469</v>
      </c>
    </row>
    <row r="8570" spans="1:4" x14ac:dyDescent="0.2">
      <c r="A8570" s="206"/>
      <c r="B8570" s="208" t="s">
        <v>12368</v>
      </c>
      <c r="C8570" s="206"/>
    </row>
    <row r="8571" spans="1:4" x14ac:dyDescent="0.2">
      <c r="A8571" s="206"/>
      <c r="B8571" s="208" t="s">
        <v>12373</v>
      </c>
      <c r="C8571" s="206"/>
    </row>
    <row r="8572" spans="1:4" x14ac:dyDescent="0.2">
      <c r="A8572" s="206"/>
      <c r="B8572" s="208" t="s">
        <v>12320</v>
      </c>
      <c r="C8572" s="206"/>
    </row>
    <row r="8573" spans="1:4" x14ac:dyDescent="0.2">
      <c r="A8573" s="211">
        <v>89926</v>
      </c>
      <c r="B8573" s="208" t="s">
        <v>12308</v>
      </c>
      <c r="C8573" s="208" t="s">
        <v>274</v>
      </c>
      <c r="D8573" s="212" t="s">
        <v>6858</v>
      </c>
    </row>
    <row r="8574" spans="1:4" x14ac:dyDescent="0.2">
      <c r="A8574" s="206"/>
      <c r="B8574" s="208" t="s">
        <v>12368</v>
      </c>
      <c r="C8574" s="206"/>
    </row>
    <row r="8575" spans="1:4" x14ac:dyDescent="0.2">
      <c r="A8575" s="206"/>
      <c r="B8575" s="208" t="s">
        <v>12374</v>
      </c>
      <c r="C8575" s="206"/>
    </row>
    <row r="8576" spans="1:4" x14ac:dyDescent="0.2">
      <c r="A8576" s="206"/>
      <c r="B8576" s="208" t="s">
        <v>12322</v>
      </c>
      <c r="C8576" s="206"/>
    </row>
    <row r="8577" spans="1:4" x14ac:dyDescent="0.2">
      <c r="A8577" s="211">
        <v>89927</v>
      </c>
      <c r="B8577" s="208" t="s">
        <v>12308</v>
      </c>
      <c r="C8577" s="208" t="s">
        <v>274</v>
      </c>
      <c r="D8577" s="212" t="s">
        <v>18478</v>
      </c>
    </row>
    <row r="8578" spans="1:4" x14ac:dyDescent="0.2">
      <c r="A8578" s="206"/>
      <c r="B8578" s="208" t="s">
        <v>12368</v>
      </c>
      <c r="C8578" s="206"/>
    </row>
    <row r="8579" spans="1:4" x14ac:dyDescent="0.2">
      <c r="A8579" s="206"/>
      <c r="B8579" s="208" t="s">
        <v>12375</v>
      </c>
      <c r="C8579" s="206"/>
    </row>
    <row r="8580" spans="1:4" x14ac:dyDescent="0.2">
      <c r="A8580" s="206"/>
      <c r="B8580" s="208" t="s">
        <v>12325</v>
      </c>
      <c r="C8580" s="206"/>
    </row>
    <row r="8581" spans="1:4" x14ac:dyDescent="0.2">
      <c r="A8581" s="211">
        <v>89928</v>
      </c>
      <c r="B8581" s="208" t="s">
        <v>12308</v>
      </c>
      <c r="C8581" s="208" t="s">
        <v>274</v>
      </c>
      <c r="D8581" s="212" t="s">
        <v>17076</v>
      </c>
    </row>
    <row r="8582" spans="1:4" x14ac:dyDescent="0.2">
      <c r="A8582" s="206"/>
      <c r="B8582" s="208" t="s">
        <v>12368</v>
      </c>
      <c r="C8582" s="206"/>
    </row>
    <row r="8583" spans="1:4" x14ac:dyDescent="0.2">
      <c r="A8583" s="206"/>
      <c r="B8583" s="208" t="s">
        <v>12375</v>
      </c>
      <c r="C8583" s="206"/>
    </row>
    <row r="8584" spans="1:4" x14ac:dyDescent="0.2">
      <c r="A8584" s="206"/>
      <c r="B8584" s="206"/>
      <c r="C8584" s="206"/>
    </row>
    <row r="8585" spans="1:4" x14ac:dyDescent="0.2">
      <c r="A8585" s="205" t="s">
        <v>7299</v>
      </c>
      <c r="B8585" s="206"/>
      <c r="C8585" s="206"/>
      <c r="D8585" s="207" t="s">
        <v>16390</v>
      </c>
    </row>
    <row r="8586" spans="1:4" x14ac:dyDescent="0.2">
      <c r="A8586" s="208" t="s">
        <v>7300</v>
      </c>
      <c r="B8586" s="206"/>
      <c r="C8586" s="208" t="s">
        <v>15391</v>
      </c>
    </row>
    <row r="8587" spans="1:4" x14ac:dyDescent="0.2">
      <c r="A8587" s="206"/>
      <c r="B8587" s="206"/>
      <c r="C8587" s="208" t="s">
        <v>15392</v>
      </c>
    </row>
    <row r="8588" spans="1:4" x14ac:dyDescent="0.2">
      <c r="A8588" s="208" t="s">
        <v>15393</v>
      </c>
      <c r="B8588" s="208" t="s">
        <v>15394</v>
      </c>
      <c r="C8588" s="206"/>
    </row>
    <row r="8589" spans="1:4" x14ac:dyDescent="0.2">
      <c r="A8589" s="208" t="s">
        <v>7301</v>
      </c>
      <c r="B8589" s="208" t="s">
        <v>7302</v>
      </c>
      <c r="C8589" s="206"/>
    </row>
    <row r="8590" spans="1:4" x14ac:dyDescent="0.2">
      <c r="A8590" s="208" t="s">
        <v>7303</v>
      </c>
      <c r="B8590" s="206"/>
      <c r="C8590" s="208" t="s">
        <v>7304</v>
      </c>
      <c r="D8590" s="207" t="s">
        <v>15395</v>
      </c>
    </row>
    <row r="8591" spans="1:4" x14ac:dyDescent="0.2">
      <c r="A8591" s="209" t="s">
        <v>40</v>
      </c>
      <c r="B8591" s="209" t="s">
        <v>7305</v>
      </c>
      <c r="C8591" s="209" t="s">
        <v>7306</v>
      </c>
      <c r="D8591" s="210" t="s">
        <v>7307</v>
      </c>
    </row>
    <row r="8592" spans="1:4" x14ac:dyDescent="0.2">
      <c r="A8592" s="208" t="s">
        <v>7476</v>
      </c>
      <c r="B8592" s="208" t="s">
        <v>7477</v>
      </c>
      <c r="C8592" s="206"/>
    </row>
    <row r="8593" spans="1:4" x14ac:dyDescent="0.2">
      <c r="A8593" s="206"/>
      <c r="B8593" s="208" t="s">
        <v>12326</v>
      </c>
      <c r="C8593" s="206"/>
    </row>
    <row r="8594" spans="1:4" x14ac:dyDescent="0.2">
      <c r="A8594" s="211">
        <v>89929</v>
      </c>
      <c r="B8594" s="208" t="s">
        <v>12308</v>
      </c>
      <c r="C8594" s="208" t="s">
        <v>274</v>
      </c>
      <c r="D8594" s="212" t="s">
        <v>11108</v>
      </c>
    </row>
    <row r="8595" spans="1:4" x14ac:dyDescent="0.2">
      <c r="A8595" s="206"/>
      <c r="B8595" s="208" t="s">
        <v>12368</v>
      </c>
      <c r="C8595" s="206"/>
    </row>
    <row r="8596" spans="1:4" x14ac:dyDescent="0.2">
      <c r="A8596" s="206"/>
      <c r="B8596" s="208" t="s">
        <v>12376</v>
      </c>
      <c r="C8596" s="206"/>
    </row>
    <row r="8597" spans="1:4" x14ac:dyDescent="0.2">
      <c r="A8597" s="206"/>
      <c r="B8597" s="208" t="s">
        <v>12328</v>
      </c>
      <c r="C8597" s="206"/>
    </row>
    <row r="8598" spans="1:4" x14ac:dyDescent="0.2">
      <c r="A8598" s="211">
        <v>89930</v>
      </c>
      <c r="B8598" s="208" t="s">
        <v>12308</v>
      </c>
      <c r="C8598" s="208" t="s">
        <v>274</v>
      </c>
      <c r="D8598" s="212" t="s">
        <v>6310</v>
      </c>
    </row>
    <row r="8599" spans="1:4" x14ac:dyDescent="0.2">
      <c r="A8599" s="206"/>
      <c r="B8599" s="208" t="s">
        <v>12368</v>
      </c>
      <c r="C8599" s="206"/>
    </row>
    <row r="8600" spans="1:4" x14ac:dyDescent="0.2">
      <c r="A8600" s="206"/>
      <c r="B8600" s="208" t="s">
        <v>12377</v>
      </c>
      <c r="C8600" s="206"/>
    </row>
    <row r="8601" spans="1:4" x14ac:dyDescent="0.2">
      <c r="A8601" s="206"/>
      <c r="B8601" s="208" t="s">
        <v>12325</v>
      </c>
      <c r="C8601" s="206"/>
    </row>
    <row r="8602" spans="1:4" x14ac:dyDescent="0.2">
      <c r="A8602" s="211">
        <v>89931</v>
      </c>
      <c r="B8602" s="208" t="s">
        <v>12308</v>
      </c>
      <c r="C8602" s="208" t="s">
        <v>274</v>
      </c>
      <c r="D8602" s="212" t="s">
        <v>20973</v>
      </c>
    </row>
    <row r="8603" spans="1:4" x14ac:dyDescent="0.2">
      <c r="A8603" s="206"/>
      <c r="B8603" s="208" t="s">
        <v>12368</v>
      </c>
      <c r="C8603" s="206"/>
    </row>
    <row r="8604" spans="1:4" x14ac:dyDescent="0.2">
      <c r="A8604" s="206"/>
      <c r="B8604" s="208" t="s">
        <v>12378</v>
      </c>
      <c r="C8604" s="206"/>
    </row>
    <row r="8605" spans="1:4" x14ac:dyDescent="0.2">
      <c r="A8605" s="206"/>
      <c r="B8605" s="208" t="s">
        <v>12325</v>
      </c>
      <c r="C8605" s="206"/>
    </row>
    <row r="8606" spans="1:4" x14ac:dyDescent="0.2">
      <c r="A8606" s="211">
        <v>89932</v>
      </c>
      <c r="B8606" s="208" t="s">
        <v>12308</v>
      </c>
      <c r="C8606" s="208" t="s">
        <v>274</v>
      </c>
      <c r="D8606" s="212" t="s">
        <v>5406</v>
      </c>
    </row>
    <row r="8607" spans="1:4" x14ac:dyDescent="0.2">
      <c r="A8607" s="206"/>
      <c r="B8607" s="208" t="s">
        <v>12368</v>
      </c>
      <c r="C8607" s="206"/>
    </row>
    <row r="8608" spans="1:4" x14ac:dyDescent="0.2">
      <c r="A8608" s="206"/>
      <c r="B8608" s="208" t="s">
        <v>12379</v>
      </c>
      <c r="C8608" s="206"/>
    </row>
    <row r="8609" spans="1:4" x14ac:dyDescent="0.2">
      <c r="A8609" s="206"/>
      <c r="B8609" s="208" t="s">
        <v>12326</v>
      </c>
      <c r="C8609" s="206"/>
    </row>
    <row r="8610" spans="1:4" x14ac:dyDescent="0.2">
      <c r="A8610" s="211">
        <v>89933</v>
      </c>
      <c r="B8610" s="208" t="s">
        <v>12308</v>
      </c>
      <c r="C8610" s="208" t="s">
        <v>274</v>
      </c>
      <c r="D8610" s="212" t="s">
        <v>6666</v>
      </c>
    </row>
    <row r="8611" spans="1:4" x14ac:dyDescent="0.2">
      <c r="A8611" s="206"/>
      <c r="B8611" s="208" t="s">
        <v>12368</v>
      </c>
      <c r="C8611" s="206"/>
    </row>
    <row r="8612" spans="1:4" x14ac:dyDescent="0.2">
      <c r="A8612" s="206"/>
      <c r="B8612" s="208" t="s">
        <v>12380</v>
      </c>
      <c r="C8612" s="206"/>
    </row>
    <row r="8613" spans="1:4" x14ac:dyDescent="0.2">
      <c r="A8613" s="206"/>
      <c r="B8613" s="208" t="s">
        <v>12336</v>
      </c>
      <c r="C8613" s="206"/>
    </row>
    <row r="8614" spans="1:4" x14ac:dyDescent="0.2">
      <c r="A8614" s="211">
        <v>89934</v>
      </c>
      <c r="B8614" s="208" t="s">
        <v>12308</v>
      </c>
      <c r="C8614" s="208" t="s">
        <v>274</v>
      </c>
      <c r="D8614" s="212" t="s">
        <v>20974</v>
      </c>
    </row>
    <row r="8615" spans="1:4" x14ac:dyDescent="0.2">
      <c r="A8615" s="206"/>
      <c r="B8615" s="208" t="s">
        <v>12368</v>
      </c>
      <c r="C8615" s="206"/>
    </row>
    <row r="8616" spans="1:4" x14ac:dyDescent="0.2">
      <c r="A8616" s="206"/>
      <c r="B8616" s="208" t="s">
        <v>12382</v>
      </c>
      <c r="C8616" s="206"/>
    </row>
    <row r="8617" spans="1:4" x14ac:dyDescent="0.2">
      <c r="A8617" s="206"/>
      <c r="B8617" s="208" t="s">
        <v>12336</v>
      </c>
      <c r="C8617" s="206"/>
    </row>
    <row r="8618" spans="1:4" x14ac:dyDescent="0.2">
      <c r="A8618" s="211">
        <v>89935</v>
      </c>
      <c r="B8618" s="208" t="s">
        <v>12308</v>
      </c>
      <c r="C8618" s="208" t="s">
        <v>274</v>
      </c>
      <c r="D8618" s="212" t="s">
        <v>20975</v>
      </c>
    </row>
    <row r="8619" spans="1:4" x14ac:dyDescent="0.2">
      <c r="A8619" s="206"/>
      <c r="B8619" s="208" t="s">
        <v>12368</v>
      </c>
      <c r="C8619" s="206"/>
    </row>
    <row r="8620" spans="1:4" x14ac:dyDescent="0.2">
      <c r="A8620" s="206"/>
      <c r="B8620" s="208" t="s">
        <v>12383</v>
      </c>
      <c r="C8620" s="206"/>
    </row>
    <row r="8621" spans="1:4" x14ac:dyDescent="0.2">
      <c r="A8621" s="206"/>
      <c r="B8621" s="206"/>
      <c r="C8621" s="206"/>
    </row>
    <row r="8622" spans="1:4" x14ac:dyDescent="0.2">
      <c r="A8622" s="205" t="s">
        <v>7299</v>
      </c>
      <c r="B8622" s="206"/>
      <c r="C8622" s="206"/>
      <c r="D8622" s="207" t="s">
        <v>16391</v>
      </c>
    </row>
    <row r="8623" spans="1:4" x14ac:dyDescent="0.2">
      <c r="A8623" s="208" t="s">
        <v>7300</v>
      </c>
      <c r="B8623" s="206"/>
      <c r="C8623" s="208" t="s">
        <v>15391</v>
      </c>
    </row>
    <row r="8624" spans="1:4" x14ac:dyDescent="0.2">
      <c r="A8624" s="206"/>
      <c r="B8624" s="206"/>
      <c r="C8624" s="208" t="s">
        <v>15392</v>
      </c>
    </row>
    <row r="8625" spans="1:4" x14ac:dyDescent="0.2">
      <c r="A8625" s="208" t="s">
        <v>15393</v>
      </c>
      <c r="B8625" s="208" t="s">
        <v>15394</v>
      </c>
      <c r="C8625" s="206"/>
    </row>
    <row r="8626" spans="1:4" x14ac:dyDescent="0.2">
      <c r="A8626" s="208" t="s">
        <v>7301</v>
      </c>
      <c r="B8626" s="208" t="s">
        <v>7302</v>
      </c>
      <c r="C8626" s="206"/>
    </row>
    <row r="8627" spans="1:4" x14ac:dyDescent="0.2">
      <c r="A8627" s="208" t="s">
        <v>7303</v>
      </c>
      <c r="B8627" s="206"/>
      <c r="C8627" s="208" t="s">
        <v>7304</v>
      </c>
      <c r="D8627" s="207" t="s">
        <v>15395</v>
      </c>
    </row>
    <row r="8628" spans="1:4" x14ac:dyDescent="0.2">
      <c r="A8628" s="209" t="s">
        <v>40</v>
      </c>
      <c r="B8628" s="209" t="s">
        <v>7305</v>
      </c>
      <c r="C8628" s="209" t="s">
        <v>7306</v>
      </c>
      <c r="D8628" s="210" t="s">
        <v>7307</v>
      </c>
    </row>
    <row r="8629" spans="1:4" x14ac:dyDescent="0.2">
      <c r="A8629" s="208" t="s">
        <v>7476</v>
      </c>
      <c r="B8629" s="208" t="s">
        <v>7477</v>
      </c>
      <c r="C8629" s="206"/>
    </row>
    <row r="8630" spans="1:4" x14ac:dyDescent="0.2">
      <c r="A8630" s="206"/>
      <c r="B8630" s="208" t="s">
        <v>12338</v>
      </c>
      <c r="C8630" s="206"/>
    </row>
    <row r="8631" spans="1:4" x14ac:dyDescent="0.2">
      <c r="A8631" s="211">
        <v>89936</v>
      </c>
      <c r="B8631" s="208" t="s">
        <v>12308</v>
      </c>
      <c r="C8631" s="208" t="s">
        <v>274</v>
      </c>
      <c r="D8631" s="212" t="s">
        <v>5268</v>
      </c>
    </row>
    <row r="8632" spans="1:4" x14ac:dyDescent="0.2">
      <c r="A8632" s="206"/>
      <c r="B8632" s="208" t="s">
        <v>12368</v>
      </c>
      <c r="C8632" s="206"/>
    </row>
    <row r="8633" spans="1:4" x14ac:dyDescent="0.2">
      <c r="A8633" s="206"/>
      <c r="B8633" s="208" t="s">
        <v>12384</v>
      </c>
      <c r="C8633" s="206"/>
    </row>
    <row r="8634" spans="1:4" x14ac:dyDescent="0.2">
      <c r="A8634" s="206"/>
      <c r="B8634" s="208" t="s">
        <v>12340</v>
      </c>
      <c r="C8634" s="206"/>
    </row>
    <row r="8635" spans="1:4" x14ac:dyDescent="0.2">
      <c r="A8635" s="211">
        <v>89937</v>
      </c>
      <c r="B8635" s="208" t="s">
        <v>12308</v>
      </c>
      <c r="C8635" s="208" t="s">
        <v>274</v>
      </c>
      <c r="D8635" s="212" t="s">
        <v>6424</v>
      </c>
    </row>
    <row r="8636" spans="1:4" x14ac:dyDescent="0.2">
      <c r="A8636" s="206"/>
      <c r="B8636" s="208" t="s">
        <v>12368</v>
      </c>
      <c r="C8636" s="206"/>
    </row>
    <row r="8637" spans="1:4" x14ac:dyDescent="0.2">
      <c r="A8637" s="206"/>
      <c r="B8637" s="208" t="s">
        <v>12385</v>
      </c>
      <c r="C8637" s="206"/>
    </row>
    <row r="8638" spans="1:4" x14ac:dyDescent="0.2">
      <c r="A8638" s="206"/>
      <c r="B8638" s="208" t="s">
        <v>12342</v>
      </c>
      <c r="C8638" s="206"/>
    </row>
    <row r="8639" spans="1:4" x14ac:dyDescent="0.2">
      <c r="A8639" s="211">
        <v>89938</v>
      </c>
      <c r="B8639" s="208" t="s">
        <v>12308</v>
      </c>
      <c r="C8639" s="208" t="s">
        <v>274</v>
      </c>
      <c r="D8639" s="212" t="s">
        <v>7226</v>
      </c>
    </row>
    <row r="8640" spans="1:4" x14ac:dyDescent="0.2">
      <c r="A8640" s="206"/>
      <c r="B8640" s="208" t="s">
        <v>12368</v>
      </c>
      <c r="C8640" s="206"/>
    </row>
    <row r="8641" spans="1:4" x14ac:dyDescent="0.2">
      <c r="A8641" s="206"/>
      <c r="B8641" s="208" t="s">
        <v>12387</v>
      </c>
      <c r="C8641" s="206"/>
    </row>
    <row r="8642" spans="1:4" x14ac:dyDescent="0.2">
      <c r="A8642" s="206"/>
      <c r="B8642" s="208" t="s">
        <v>12340</v>
      </c>
      <c r="C8642" s="206"/>
    </row>
    <row r="8643" spans="1:4" x14ac:dyDescent="0.2">
      <c r="A8643" s="211">
        <v>89939</v>
      </c>
      <c r="B8643" s="208" t="s">
        <v>12308</v>
      </c>
      <c r="C8643" s="208" t="s">
        <v>274</v>
      </c>
      <c r="D8643" s="212" t="s">
        <v>6906</v>
      </c>
    </row>
    <row r="8644" spans="1:4" x14ac:dyDescent="0.2">
      <c r="A8644" s="206"/>
      <c r="B8644" s="208" t="s">
        <v>12368</v>
      </c>
      <c r="C8644" s="206"/>
    </row>
    <row r="8645" spans="1:4" x14ac:dyDescent="0.2">
      <c r="A8645" s="206"/>
      <c r="B8645" s="208" t="s">
        <v>12388</v>
      </c>
      <c r="C8645" s="206"/>
    </row>
    <row r="8646" spans="1:4" x14ac:dyDescent="0.2">
      <c r="A8646" s="206"/>
      <c r="B8646" s="208" t="s">
        <v>12311</v>
      </c>
      <c r="C8646" s="206"/>
    </row>
    <row r="8647" spans="1:4" x14ac:dyDescent="0.2">
      <c r="A8647" s="211">
        <v>89940</v>
      </c>
      <c r="B8647" s="208" t="s">
        <v>12308</v>
      </c>
      <c r="C8647" s="208" t="s">
        <v>274</v>
      </c>
      <c r="D8647" s="212" t="s">
        <v>5968</v>
      </c>
    </row>
    <row r="8648" spans="1:4" x14ac:dyDescent="0.2">
      <c r="A8648" s="206"/>
      <c r="B8648" s="208" t="s">
        <v>12368</v>
      </c>
      <c r="C8648" s="206"/>
    </row>
    <row r="8649" spans="1:4" x14ac:dyDescent="0.2">
      <c r="A8649" s="206"/>
      <c r="B8649" s="208" t="s">
        <v>12389</v>
      </c>
      <c r="C8649" s="206"/>
    </row>
    <row r="8650" spans="1:4" x14ac:dyDescent="0.2">
      <c r="A8650" s="206"/>
      <c r="B8650" s="208" t="s">
        <v>12314</v>
      </c>
      <c r="C8650" s="206"/>
    </row>
    <row r="8651" spans="1:4" x14ac:dyDescent="0.2">
      <c r="A8651" s="211">
        <v>89941</v>
      </c>
      <c r="B8651" s="208" t="s">
        <v>12308</v>
      </c>
      <c r="C8651" s="208" t="s">
        <v>274</v>
      </c>
      <c r="D8651" s="212" t="s">
        <v>6908</v>
      </c>
    </row>
    <row r="8652" spans="1:4" x14ac:dyDescent="0.2">
      <c r="A8652" s="206"/>
      <c r="B8652" s="208" t="s">
        <v>12368</v>
      </c>
      <c r="C8652" s="206"/>
    </row>
    <row r="8653" spans="1:4" x14ac:dyDescent="0.2">
      <c r="A8653" s="206"/>
      <c r="B8653" s="208" t="s">
        <v>12390</v>
      </c>
      <c r="C8653" s="206"/>
    </row>
    <row r="8654" spans="1:4" x14ac:dyDescent="0.2">
      <c r="A8654" s="206"/>
      <c r="B8654" s="208" t="s">
        <v>12316</v>
      </c>
      <c r="C8654" s="206"/>
    </row>
    <row r="8655" spans="1:4" x14ac:dyDescent="0.2">
      <c r="A8655" s="211">
        <v>89942</v>
      </c>
      <c r="B8655" s="208" t="s">
        <v>12308</v>
      </c>
      <c r="C8655" s="208" t="s">
        <v>274</v>
      </c>
      <c r="D8655" s="212" t="s">
        <v>6210</v>
      </c>
    </row>
    <row r="8656" spans="1:4" x14ac:dyDescent="0.2">
      <c r="A8656" s="206"/>
      <c r="B8656" s="208" t="s">
        <v>12368</v>
      </c>
      <c r="C8656" s="206"/>
    </row>
    <row r="8657" spans="1:4" x14ac:dyDescent="0.2">
      <c r="A8657" s="206"/>
      <c r="B8657" s="208" t="s">
        <v>12391</v>
      </c>
      <c r="C8657" s="206"/>
    </row>
    <row r="8658" spans="1:4" x14ac:dyDescent="0.2">
      <c r="A8658" s="206"/>
      <c r="B8658" s="206"/>
      <c r="C8658" s="206"/>
    </row>
    <row r="8659" spans="1:4" x14ac:dyDescent="0.2">
      <c r="A8659" s="205" t="s">
        <v>7299</v>
      </c>
      <c r="B8659" s="206"/>
      <c r="C8659" s="206"/>
      <c r="D8659" s="207" t="s">
        <v>16392</v>
      </c>
    </row>
    <row r="8660" spans="1:4" x14ac:dyDescent="0.2">
      <c r="A8660" s="208" t="s">
        <v>7300</v>
      </c>
      <c r="B8660" s="206"/>
      <c r="C8660" s="208" t="s">
        <v>15391</v>
      </c>
    </row>
    <row r="8661" spans="1:4" x14ac:dyDescent="0.2">
      <c r="A8661" s="206"/>
      <c r="B8661" s="206"/>
      <c r="C8661" s="208" t="s">
        <v>15392</v>
      </c>
    </row>
    <row r="8662" spans="1:4" x14ac:dyDescent="0.2">
      <c r="A8662" s="208" t="s">
        <v>15393</v>
      </c>
      <c r="B8662" s="208" t="s">
        <v>15394</v>
      </c>
      <c r="C8662" s="206"/>
    </row>
    <row r="8663" spans="1:4" x14ac:dyDescent="0.2">
      <c r="A8663" s="208" t="s">
        <v>7301</v>
      </c>
      <c r="B8663" s="208" t="s">
        <v>7302</v>
      </c>
      <c r="C8663" s="206"/>
    </row>
    <row r="8664" spans="1:4" x14ac:dyDescent="0.2">
      <c r="A8664" s="208" t="s">
        <v>7303</v>
      </c>
      <c r="B8664" s="206"/>
      <c r="C8664" s="208" t="s">
        <v>7304</v>
      </c>
      <c r="D8664" s="207" t="s">
        <v>15395</v>
      </c>
    </row>
    <row r="8665" spans="1:4" x14ac:dyDescent="0.2">
      <c r="A8665" s="209" t="s">
        <v>40</v>
      </c>
      <c r="B8665" s="209" t="s">
        <v>7305</v>
      </c>
      <c r="C8665" s="209" t="s">
        <v>7306</v>
      </c>
      <c r="D8665" s="210" t="s">
        <v>7307</v>
      </c>
    </row>
    <row r="8666" spans="1:4" x14ac:dyDescent="0.2">
      <c r="A8666" s="208" t="s">
        <v>7476</v>
      </c>
      <c r="B8666" s="208" t="s">
        <v>7477</v>
      </c>
      <c r="C8666" s="206"/>
    </row>
    <row r="8667" spans="1:4" x14ac:dyDescent="0.2">
      <c r="A8667" s="206"/>
      <c r="B8667" s="208" t="s">
        <v>12318</v>
      </c>
      <c r="C8667" s="206"/>
    </row>
    <row r="8668" spans="1:4" x14ac:dyDescent="0.2">
      <c r="A8668" s="211">
        <v>89943</v>
      </c>
      <c r="B8668" s="208" t="s">
        <v>12308</v>
      </c>
      <c r="C8668" s="208" t="s">
        <v>274</v>
      </c>
      <c r="D8668" s="212" t="s">
        <v>17273</v>
      </c>
    </row>
    <row r="8669" spans="1:4" x14ac:dyDescent="0.2">
      <c r="A8669" s="206"/>
      <c r="B8669" s="208" t="s">
        <v>12368</v>
      </c>
      <c r="C8669" s="206"/>
    </row>
    <row r="8670" spans="1:4" x14ac:dyDescent="0.2">
      <c r="A8670" s="206"/>
      <c r="B8670" s="208" t="s">
        <v>12392</v>
      </c>
      <c r="C8670" s="206"/>
    </row>
    <row r="8671" spans="1:4" x14ac:dyDescent="0.2">
      <c r="A8671" s="206"/>
      <c r="B8671" s="208" t="s">
        <v>12320</v>
      </c>
      <c r="C8671" s="206"/>
    </row>
    <row r="8672" spans="1:4" x14ac:dyDescent="0.2">
      <c r="A8672" s="211">
        <v>89944</v>
      </c>
      <c r="B8672" s="208" t="s">
        <v>12308</v>
      </c>
      <c r="C8672" s="208" t="s">
        <v>274</v>
      </c>
      <c r="D8672" s="212" t="s">
        <v>13940</v>
      </c>
    </row>
    <row r="8673" spans="1:4" x14ac:dyDescent="0.2">
      <c r="A8673" s="206"/>
      <c r="B8673" s="208" t="s">
        <v>12368</v>
      </c>
      <c r="C8673" s="206"/>
    </row>
    <row r="8674" spans="1:4" x14ac:dyDescent="0.2">
      <c r="A8674" s="206"/>
      <c r="B8674" s="208" t="s">
        <v>12393</v>
      </c>
      <c r="C8674" s="206"/>
    </row>
    <row r="8675" spans="1:4" x14ac:dyDescent="0.2">
      <c r="A8675" s="206"/>
      <c r="B8675" s="208" t="s">
        <v>12322</v>
      </c>
      <c r="C8675" s="206"/>
    </row>
    <row r="8676" spans="1:4" x14ac:dyDescent="0.2">
      <c r="A8676" s="211">
        <v>89945</v>
      </c>
      <c r="B8676" s="208" t="s">
        <v>12308</v>
      </c>
      <c r="C8676" s="208" t="s">
        <v>274</v>
      </c>
      <c r="D8676" s="212" t="s">
        <v>17076</v>
      </c>
    </row>
    <row r="8677" spans="1:4" x14ac:dyDescent="0.2">
      <c r="A8677" s="206"/>
      <c r="B8677" s="208" t="s">
        <v>12368</v>
      </c>
      <c r="C8677" s="206"/>
    </row>
    <row r="8678" spans="1:4" x14ac:dyDescent="0.2">
      <c r="A8678" s="206"/>
      <c r="B8678" s="208" t="s">
        <v>12394</v>
      </c>
      <c r="C8678" s="206"/>
    </row>
    <row r="8679" spans="1:4" x14ac:dyDescent="0.2">
      <c r="A8679" s="206"/>
      <c r="B8679" s="208" t="s">
        <v>12325</v>
      </c>
      <c r="C8679" s="206"/>
    </row>
    <row r="8680" spans="1:4" x14ac:dyDescent="0.2">
      <c r="A8680" s="211">
        <v>89946</v>
      </c>
      <c r="B8680" s="208" t="s">
        <v>12308</v>
      </c>
      <c r="C8680" s="208" t="s">
        <v>274</v>
      </c>
      <c r="D8680" s="212" t="s">
        <v>9957</v>
      </c>
    </row>
    <row r="8681" spans="1:4" x14ac:dyDescent="0.2">
      <c r="A8681" s="206"/>
      <c r="B8681" s="208" t="s">
        <v>12368</v>
      </c>
      <c r="C8681" s="206"/>
    </row>
    <row r="8682" spans="1:4" x14ac:dyDescent="0.2">
      <c r="A8682" s="206"/>
      <c r="B8682" s="208" t="s">
        <v>12395</v>
      </c>
      <c r="C8682" s="206"/>
    </row>
    <row r="8683" spans="1:4" x14ac:dyDescent="0.2">
      <c r="A8683" s="206"/>
      <c r="B8683" s="208" t="s">
        <v>12326</v>
      </c>
      <c r="C8683" s="206"/>
    </row>
    <row r="8684" spans="1:4" x14ac:dyDescent="0.2">
      <c r="A8684" s="211">
        <v>89947</v>
      </c>
      <c r="B8684" s="208" t="s">
        <v>12308</v>
      </c>
      <c r="C8684" s="208" t="s">
        <v>274</v>
      </c>
      <c r="D8684" s="212" t="s">
        <v>18166</v>
      </c>
    </row>
    <row r="8685" spans="1:4" x14ac:dyDescent="0.2">
      <c r="A8685" s="206"/>
      <c r="B8685" s="208" t="s">
        <v>12368</v>
      </c>
      <c r="C8685" s="206"/>
    </row>
    <row r="8686" spans="1:4" x14ac:dyDescent="0.2">
      <c r="A8686" s="206"/>
      <c r="B8686" s="208" t="s">
        <v>12396</v>
      </c>
      <c r="C8686" s="206"/>
    </row>
    <row r="8687" spans="1:4" x14ac:dyDescent="0.2">
      <c r="A8687" s="206"/>
      <c r="B8687" s="208" t="s">
        <v>12328</v>
      </c>
      <c r="C8687" s="206"/>
    </row>
    <row r="8688" spans="1:4" x14ac:dyDescent="0.2">
      <c r="A8688" s="211">
        <v>89948</v>
      </c>
      <c r="B8688" s="208" t="s">
        <v>12308</v>
      </c>
      <c r="C8688" s="208" t="s">
        <v>274</v>
      </c>
      <c r="D8688" s="212" t="s">
        <v>5939</v>
      </c>
    </row>
    <row r="8689" spans="1:4" x14ac:dyDescent="0.2">
      <c r="A8689" s="206"/>
      <c r="B8689" s="208" t="s">
        <v>12368</v>
      </c>
      <c r="C8689" s="206"/>
    </row>
    <row r="8690" spans="1:4" x14ac:dyDescent="0.2">
      <c r="A8690" s="206"/>
      <c r="B8690" s="208" t="s">
        <v>12397</v>
      </c>
      <c r="C8690" s="206"/>
    </row>
    <row r="8691" spans="1:4" x14ac:dyDescent="0.2">
      <c r="A8691" s="206"/>
      <c r="B8691" s="208" t="s">
        <v>12325</v>
      </c>
      <c r="C8691" s="206"/>
    </row>
    <row r="8692" spans="1:4" x14ac:dyDescent="0.2">
      <c r="A8692" s="211">
        <v>89949</v>
      </c>
      <c r="B8692" s="208" t="s">
        <v>12308</v>
      </c>
      <c r="C8692" s="208" t="s">
        <v>274</v>
      </c>
      <c r="D8692" s="212" t="s">
        <v>6029</v>
      </c>
    </row>
    <row r="8693" spans="1:4" x14ac:dyDescent="0.2">
      <c r="A8693" s="206"/>
      <c r="B8693" s="208" t="s">
        <v>12368</v>
      </c>
      <c r="C8693" s="206"/>
    </row>
    <row r="8694" spans="1:4" x14ac:dyDescent="0.2">
      <c r="A8694" s="206"/>
      <c r="B8694" s="208" t="s">
        <v>12398</v>
      </c>
      <c r="C8694" s="206"/>
    </row>
    <row r="8695" spans="1:4" x14ac:dyDescent="0.2">
      <c r="A8695" s="206"/>
      <c r="B8695" s="206"/>
      <c r="C8695" s="206"/>
    </row>
    <row r="8696" spans="1:4" x14ac:dyDescent="0.2">
      <c r="A8696" s="205" t="s">
        <v>7299</v>
      </c>
      <c r="B8696" s="206"/>
      <c r="C8696" s="206"/>
      <c r="D8696" s="207" t="s">
        <v>16393</v>
      </c>
    </row>
    <row r="8697" spans="1:4" x14ac:dyDescent="0.2">
      <c r="A8697" s="208" t="s">
        <v>7300</v>
      </c>
      <c r="B8697" s="206"/>
      <c r="C8697" s="208" t="s">
        <v>15391</v>
      </c>
    </row>
    <row r="8698" spans="1:4" x14ac:dyDescent="0.2">
      <c r="A8698" s="206"/>
      <c r="B8698" s="206"/>
      <c r="C8698" s="208" t="s">
        <v>15392</v>
      </c>
    </row>
    <row r="8699" spans="1:4" x14ac:dyDescent="0.2">
      <c r="A8699" s="208" t="s">
        <v>15393</v>
      </c>
      <c r="B8699" s="208" t="s">
        <v>15394</v>
      </c>
      <c r="C8699" s="206"/>
    </row>
    <row r="8700" spans="1:4" x14ac:dyDescent="0.2">
      <c r="A8700" s="208" t="s">
        <v>7301</v>
      </c>
      <c r="B8700" s="208" t="s">
        <v>7302</v>
      </c>
      <c r="C8700" s="206"/>
    </row>
    <row r="8701" spans="1:4" x14ac:dyDescent="0.2">
      <c r="A8701" s="208" t="s">
        <v>7303</v>
      </c>
      <c r="B8701" s="206"/>
      <c r="C8701" s="208" t="s">
        <v>7304</v>
      </c>
      <c r="D8701" s="207" t="s">
        <v>15395</v>
      </c>
    </row>
    <row r="8702" spans="1:4" x14ac:dyDescent="0.2">
      <c r="A8702" s="209" t="s">
        <v>40</v>
      </c>
      <c r="B8702" s="209" t="s">
        <v>7305</v>
      </c>
      <c r="C8702" s="209" t="s">
        <v>7306</v>
      </c>
      <c r="D8702" s="210" t="s">
        <v>7307</v>
      </c>
    </row>
    <row r="8703" spans="1:4" x14ac:dyDescent="0.2">
      <c r="A8703" s="208" t="s">
        <v>7476</v>
      </c>
      <c r="B8703" s="208" t="s">
        <v>7477</v>
      </c>
      <c r="C8703" s="206"/>
    </row>
    <row r="8704" spans="1:4" x14ac:dyDescent="0.2">
      <c r="A8704" s="206"/>
      <c r="B8704" s="208" t="s">
        <v>12325</v>
      </c>
      <c r="C8704" s="206"/>
    </row>
    <row r="8705" spans="1:4" x14ac:dyDescent="0.2">
      <c r="A8705" s="211">
        <v>89950</v>
      </c>
      <c r="B8705" s="208" t="s">
        <v>12308</v>
      </c>
      <c r="C8705" s="208" t="s">
        <v>274</v>
      </c>
      <c r="D8705" s="212" t="s">
        <v>13580</v>
      </c>
    </row>
    <row r="8706" spans="1:4" x14ac:dyDescent="0.2">
      <c r="A8706" s="206"/>
      <c r="B8706" s="208" t="s">
        <v>12368</v>
      </c>
      <c r="C8706" s="206"/>
    </row>
    <row r="8707" spans="1:4" x14ac:dyDescent="0.2">
      <c r="A8707" s="206"/>
      <c r="B8707" s="208" t="s">
        <v>12400</v>
      </c>
      <c r="C8707" s="206"/>
    </row>
    <row r="8708" spans="1:4" x14ac:dyDescent="0.2">
      <c r="A8708" s="206"/>
      <c r="B8708" s="208" t="s">
        <v>12326</v>
      </c>
      <c r="C8708" s="206"/>
    </row>
    <row r="8709" spans="1:4" x14ac:dyDescent="0.2">
      <c r="A8709" s="211">
        <v>89951</v>
      </c>
      <c r="B8709" s="208" t="s">
        <v>12308</v>
      </c>
      <c r="C8709" s="208" t="s">
        <v>274</v>
      </c>
      <c r="D8709" s="212" t="s">
        <v>11203</v>
      </c>
    </row>
    <row r="8710" spans="1:4" x14ac:dyDescent="0.2">
      <c r="A8710" s="206"/>
      <c r="B8710" s="208" t="s">
        <v>12368</v>
      </c>
      <c r="C8710" s="206"/>
    </row>
    <row r="8711" spans="1:4" x14ac:dyDescent="0.2">
      <c r="A8711" s="206"/>
      <c r="B8711" s="208" t="s">
        <v>12401</v>
      </c>
      <c r="C8711" s="206"/>
    </row>
    <row r="8712" spans="1:4" x14ac:dyDescent="0.2">
      <c r="A8712" s="206"/>
      <c r="B8712" s="208" t="s">
        <v>12336</v>
      </c>
      <c r="C8712" s="206"/>
    </row>
    <row r="8713" spans="1:4" x14ac:dyDescent="0.2">
      <c r="A8713" s="211">
        <v>89952</v>
      </c>
      <c r="B8713" s="208" t="s">
        <v>12308</v>
      </c>
      <c r="C8713" s="208" t="s">
        <v>274</v>
      </c>
      <c r="D8713" s="212" t="s">
        <v>7242</v>
      </c>
    </row>
    <row r="8714" spans="1:4" x14ac:dyDescent="0.2">
      <c r="A8714" s="206"/>
      <c r="B8714" s="208" t="s">
        <v>12368</v>
      </c>
      <c r="C8714" s="206"/>
    </row>
    <row r="8715" spans="1:4" x14ac:dyDescent="0.2">
      <c r="A8715" s="206"/>
      <c r="B8715" s="208" t="s">
        <v>12403</v>
      </c>
      <c r="C8715" s="206"/>
    </row>
    <row r="8716" spans="1:4" x14ac:dyDescent="0.2">
      <c r="A8716" s="206"/>
      <c r="B8716" s="208" t="s">
        <v>12326</v>
      </c>
      <c r="C8716" s="206"/>
    </row>
    <row r="8717" spans="1:4" x14ac:dyDescent="0.2">
      <c r="A8717" s="211">
        <v>89953</v>
      </c>
      <c r="B8717" s="208" t="s">
        <v>12308</v>
      </c>
      <c r="C8717" s="208" t="s">
        <v>274</v>
      </c>
      <c r="D8717" s="212" t="s">
        <v>6683</v>
      </c>
    </row>
    <row r="8718" spans="1:4" x14ac:dyDescent="0.2">
      <c r="A8718" s="206"/>
      <c r="B8718" s="208" t="s">
        <v>12368</v>
      </c>
      <c r="C8718" s="206"/>
    </row>
    <row r="8719" spans="1:4" x14ac:dyDescent="0.2">
      <c r="A8719" s="206"/>
      <c r="B8719" s="208" t="s">
        <v>12404</v>
      </c>
      <c r="C8719" s="206"/>
    </row>
    <row r="8720" spans="1:4" x14ac:dyDescent="0.2">
      <c r="A8720" s="206"/>
      <c r="B8720" s="208" t="s">
        <v>12336</v>
      </c>
      <c r="C8720" s="206"/>
    </row>
    <row r="8721" spans="1:4" x14ac:dyDescent="0.2">
      <c r="A8721" s="211">
        <v>89954</v>
      </c>
      <c r="B8721" s="208" t="s">
        <v>12308</v>
      </c>
      <c r="C8721" s="208" t="s">
        <v>274</v>
      </c>
      <c r="D8721" s="212" t="s">
        <v>5790</v>
      </c>
    </row>
    <row r="8722" spans="1:4" x14ac:dyDescent="0.2">
      <c r="A8722" s="206"/>
      <c r="B8722" s="208" t="s">
        <v>12368</v>
      </c>
      <c r="C8722" s="206"/>
    </row>
    <row r="8723" spans="1:4" x14ac:dyDescent="0.2">
      <c r="A8723" s="206"/>
      <c r="B8723" s="208" t="s">
        <v>12405</v>
      </c>
      <c r="C8723" s="206"/>
    </row>
    <row r="8724" spans="1:4" x14ac:dyDescent="0.2">
      <c r="A8724" s="206"/>
      <c r="B8724" s="208" t="s">
        <v>12338</v>
      </c>
      <c r="C8724" s="206"/>
    </row>
    <row r="8725" spans="1:4" x14ac:dyDescent="0.2">
      <c r="A8725" s="211">
        <v>89955</v>
      </c>
      <c r="B8725" s="208" t="s">
        <v>12308</v>
      </c>
      <c r="C8725" s="208" t="s">
        <v>274</v>
      </c>
      <c r="D8725" s="212" t="s">
        <v>11661</v>
      </c>
    </row>
    <row r="8726" spans="1:4" x14ac:dyDescent="0.2">
      <c r="A8726" s="206"/>
      <c r="B8726" s="208" t="s">
        <v>12368</v>
      </c>
      <c r="C8726" s="206"/>
    </row>
    <row r="8727" spans="1:4" x14ac:dyDescent="0.2">
      <c r="A8727" s="206"/>
      <c r="B8727" s="208" t="s">
        <v>12406</v>
      </c>
      <c r="C8727" s="206"/>
    </row>
    <row r="8728" spans="1:4" x14ac:dyDescent="0.2">
      <c r="A8728" s="206"/>
      <c r="B8728" s="208" t="s">
        <v>12340</v>
      </c>
      <c r="C8728" s="206"/>
    </row>
    <row r="8729" spans="1:4" x14ac:dyDescent="0.2">
      <c r="A8729" s="211">
        <v>89956</v>
      </c>
      <c r="B8729" s="208" t="s">
        <v>12308</v>
      </c>
      <c r="C8729" s="208" t="s">
        <v>274</v>
      </c>
      <c r="D8729" s="212" t="s">
        <v>6563</v>
      </c>
    </row>
    <row r="8730" spans="1:4" x14ac:dyDescent="0.2">
      <c r="A8730" s="206"/>
      <c r="B8730" s="208" t="s">
        <v>12368</v>
      </c>
      <c r="C8730" s="206"/>
    </row>
    <row r="8731" spans="1:4" x14ac:dyDescent="0.2">
      <c r="A8731" s="206"/>
      <c r="B8731" s="208" t="s">
        <v>12407</v>
      </c>
      <c r="C8731" s="206"/>
    </row>
    <row r="8732" spans="1:4" x14ac:dyDescent="0.2">
      <c r="A8732" s="206"/>
      <c r="B8732" s="206"/>
      <c r="C8732" s="206"/>
    </row>
    <row r="8733" spans="1:4" x14ac:dyDescent="0.2">
      <c r="A8733" s="205" t="s">
        <v>7299</v>
      </c>
      <c r="B8733" s="206"/>
      <c r="C8733" s="206"/>
      <c r="D8733" s="207" t="s">
        <v>16394</v>
      </c>
    </row>
    <row r="8734" spans="1:4" x14ac:dyDescent="0.2">
      <c r="A8734" s="208" t="s">
        <v>7300</v>
      </c>
      <c r="B8734" s="206"/>
      <c r="C8734" s="208" t="s">
        <v>15391</v>
      </c>
    </row>
    <row r="8735" spans="1:4" x14ac:dyDescent="0.2">
      <c r="A8735" s="206"/>
      <c r="B8735" s="206"/>
      <c r="C8735" s="208" t="s">
        <v>15392</v>
      </c>
    </row>
    <row r="8736" spans="1:4" x14ac:dyDescent="0.2">
      <c r="A8736" s="208" t="s">
        <v>15393</v>
      </c>
      <c r="B8736" s="208" t="s">
        <v>15394</v>
      </c>
      <c r="C8736" s="206"/>
    </row>
    <row r="8737" spans="1:4" x14ac:dyDescent="0.2">
      <c r="A8737" s="208" t="s">
        <v>7301</v>
      </c>
      <c r="B8737" s="208" t="s">
        <v>7302</v>
      </c>
      <c r="C8737" s="206"/>
    </row>
    <row r="8738" spans="1:4" x14ac:dyDescent="0.2">
      <c r="A8738" s="208" t="s">
        <v>7303</v>
      </c>
      <c r="B8738" s="206"/>
      <c r="C8738" s="208" t="s">
        <v>7304</v>
      </c>
      <c r="D8738" s="207" t="s">
        <v>15395</v>
      </c>
    </row>
    <row r="8739" spans="1:4" x14ac:dyDescent="0.2">
      <c r="A8739" s="209" t="s">
        <v>40</v>
      </c>
      <c r="B8739" s="209" t="s">
        <v>7305</v>
      </c>
      <c r="C8739" s="209" t="s">
        <v>7306</v>
      </c>
      <c r="D8739" s="210" t="s">
        <v>7307</v>
      </c>
    </row>
    <row r="8740" spans="1:4" x14ac:dyDescent="0.2">
      <c r="A8740" s="208" t="s">
        <v>7476</v>
      </c>
      <c r="B8740" s="208" t="s">
        <v>7477</v>
      </c>
      <c r="C8740" s="206"/>
    </row>
    <row r="8741" spans="1:4" x14ac:dyDescent="0.2">
      <c r="A8741" s="206"/>
      <c r="B8741" s="208" t="s">
        <v>12342</v>
      </c>
      <c r="C8741" s="206"/>
    </row>
    <row r="8742" spans="1:4" x14ac:dyDescent="0.2">
      <c r="A8742" s="211">
        <v>89958</v>
      </c>
      <c r="B8742" s="208" t="s">
        <v>12308</v>
      </c>
      <c r="C8742" s="208" t="s">
        <v>274</v>
      </c>
      <c r="D8742" s="212" t="s">
        <v>20976</v>
      </c>
    </row>
    <row r="8743" spans="1:4" x14ac:dyDescent="0.2">
      <c r="A8743" s="206"/>
      <c r="B8743" s="208" t="s">
        <v>12368</v>
      </c>
      <c r="C8743" s="206"/>
    </row>
    <row r="8744" spans="1:4" x14ac:dyDescent="0.2">
      <c r="A8744" s="206"/>
      <c r="B8744" s="208" t="s">
        <v>12408</v>
      </c>
      <c r="C8744" s="206"/>
    </row>
    <row r="8745" spans="1:4" x14ac:dyDescent="0.2">
      <c r="A8745" s="206"/>
      <c r="B8745" s="208" t="s">
        <v>12340</v>
      </c>
      <c r="C8745" s="206"/>
    </row>
    <row r="8746" spans="1:4" x14ac:dyDescent="0.2">
      <c r="A8746" s="211">
        <v>89960</v>
      </c>
      <c r="B8746" s="208" t="s">
        <v>12308</v>
      </c>
      <c r="C8746" s="208" t="s">
        <v>274</v>
      </c>
      <c r="D8746" s="212" t="s">
        <v>20977</v>
      </c>
    </row>
    <row r="8747" spans="1:4" x14ac:dyDescent="0.2">
      <c r="A8747" s="206"/>
      <c r="B8747" s="208" t="s">
        <v>12368</v>
      </c>
      <c r="C8747" s="206"/>
    </row>
    <row r="8748" spans="1:4" x14ac:dyDescent="0.2">
      <c r="A8748" s="206"/>
      <c r="B8748" s="208" t="s">
        <v>12409</v>
      </c>
      <c r="C8748" s="206"/>
    </row>
    <row r="8749" spans="1:4" x14ac:dyDescent="0.2">
      <c r="A8749" s="206"/>
      <c r="B8749" s="208" t="s">
        <v>12410</v>
      </c>
      <c r="C8749" s="206"/>
    </row>
    <row r="8750" spans="1:4" x14ac:dyDescent="0.2">
      <c r="A8750" s="211">
        <v>89961</v>
      </c>
      <c r="B8750" s="208" t="s">
        <v>12308</v>
      </c>
      <c r="C8750" s="208" t="s">
        <v>274</v>
      </c>
      <c r="D8750" s="212" t="s">
        <v>20978</v>
      </c>
    </row>
    <row r="8751" spans="1:4" x14ac:dyDescent="0.2">
      <c r="A8751" s="206"/>
      <c r="B8751" s="208" t="s">
        <v>12368</v>
      </c>
      <c r="C8751" s="206"/>
    </row>
    <row r="8752" spans="1:4" x14ac:dyDescent="0.2">
      <c r="A8752" s="206"/>
      <c r="B8752" s="208" t="s">
        <v>12411</v>
      </c>
      <c r="C8752" s="206"/>
    </row>
    <row r="8753" spans="1:4" x14ac:dyDescent="0.2">
      <c r="A8753" s="206"/>
      <c r="B8753" s="208" t="s">
        <v>12342</v>
      </c>
      <c r="C8753" s="206"/>
    </row>
    <row r="8754" spans="1:4" x14ac:dyDescent="0.2">
      <c r="A8754" s="211">
        <v>89962</v>
      </c>
      <c r="B8754" s="208" t="s">
        <v>12308</v>
      </c>
      <c r="C8754" s="208" t="s">
        <v>274</v>
      </c>
      <c r="D8754" s="212" t="s">
        <v>18563</v>
      </c>
    </row>
    <row r="8755" spans="1:4" x14ac:dyDescent="0.2">
      <c r="A8755" s="206"/>
      <c r="B8755" s="208" t="s">
        <v>12368</v>
      </c>
      <c r="C8755" s="206"/>
    </row>
    <row r="8756" spans="1:4" x14ac:dyDescent="0.2">
      <c r="A8756" s="206"/>
      <c r="B8756" s="208" t="s">
        <v>12412</v>
      </c>
      <c r="C8756" s="206"/>
    </row>
    <row r="8757" spans="1:4" x14ac:dyDescent="0.2">
      <c r="A8757" s="206"/>
      <c r="B8757" s="208" t="s">
        <v>12342</v>
      </c>
      <c r="C8757" s="206"/>
    </row>
    <row r="8758" spans="1:4" x14ac:dyDescent="0.2">
      <c r="A8758" s="211">
        <v>89963</v>
      </c>
      <c r="B8758" s="208" t="s">
        <v>12308</v>
      </c>
      <c r="C8758" s="208" t="s">
        <v>274</v>
      </c>
      <c r="D8758" s="212" t="s">
        <v>20979</v>
      </c>
    </row>
    <row r="8759" spans="1:4" x14ac:dyDescent="0.2">
      <c r="A8759" s="206"/>
      <c r="B8759" s="208" t="s">
        <v>12368</v>
      </c>
      <c r="C8759" s="206"/>
    </row>
    <row r="8760" spans="1:4" x14ac:dyDescent="0.2">
      <c r="A8760" s="206"/>
      <c r="B8760" s="208" t="s">
        <v>12413</v>
      </c>
      <c r="C8760" s="206"/>
    </row>
    <row r="8761" spans="1:4" x14ac:dyDescent="0.2">
      <c r="A8761" s="206"/>
      <c r="B8761" s="208" t="s">
        <v>12410</v>
      </c>
      <c r="C8761" s="206"/>
    </row>
    <row r="8762" spans="1:4" x14ac:dyDescent="0.2">
      <c r="A8762" s="211">
        <v>89964</v>
      </c>
      <c r="B8762" s="208" t="s">
        <v>12308</v>
      </c>
      <c r="C8762" s="208" t="s">
        <v>274</v>
      </c>
      <c r="D8762" s="212" t="s">
        <v>11271</v>
      </c>
    </row>
    <row r="8763" spans="1:4" x14ac:dyDescent="0.2">
      <c r="A8763" s="206"/>
      <c r="B8763" s="208" t="s">
        <v>12368</v>
      </c>
      <c r="C8763" s="206"/>
    </row>
    <row r="8764" spans="1:4" x14ac:dyDescent="0.2">
      <c r="A8764" s="206"/>
      <c r="B8764" s="208" t="s">
        <v>12414</v>
      </c>
      <c r="C8764" s="206"/>
    </row>
    <row r="8765" spans="1:4" x14ac:dyDescent="0.2">
      <c r="A8765" s="206"/>
      <c r="B8765" s="208" t="s">
        <v>12342</v>
      </c>
      <c r="C8765" s="206"/>
    </row>
    <row r="8766" spans="1:4" x14ac:dyDescent="0.2">
      <c r="A8766" s="211">
        <v>89965</v>
      </c>
      <c r="B8766" s="208" t="s">
        <v>12308</v>
      </c>
      <c r="C8766" s="208" t="s">
        <v>274</v>
      </c>
      <c r="D8766" s="212" t="s">
        <v>20980</v>
      </c>
    </row>
    <row r="8767" spans="1:4" x14ac:dyDescent="0.2">
      <c r="A8767" s="206"/>
      <c r="B8767" s="208" t="s">
        <v>12368</v>
      </c>
      <c r="C8767" s="206"/>
    </row>
    <row r="8768" spans="1:4" x14ac:dyDescent="0.2">
      <c r="A8768" s="206"/>
      <c r="B8768" s="208" t="s">
        <v>12416</v>
      </c>
      <c r="C8768" s="206"/>
    </row>
    <row r="8769" spans="1:4" x14ac:dyDescent="0.2">
      <c r="A8769" s="206"/>
      <c r="B8769" s="206"/>
      <c r="C8769" s="206"/>
    </row>
    <row r="8770" spans="1:4" x14ac:dyDescent="0.2">
      <c r="A8770" s="205" t="s">
        <v>7299</v>
      </c>
      <c r="B8770" s="206"/>
      <c r="C8770" s="206"/>
      <c r="D8770" s="207" t="s">
        <v>16395</v>
      </c>
    </row>
    <row r="8771" spans="1:4" x14ac:dyDescent="0.2">
      <c r="A8771" s="208" t="s">
        <v>7300</v>
      </c>
      <c r="B8771" s="206"/>
      <c r="C8771" s="208" t="s">
        <v>15391</v>
      </c>
    </row>
    <row r="8772" spans="1:4" x14ac:dyDescent="0.2">
      <c r="A8772" s="206"/>
      <c r="B8772" s="206"/>
      <c r="C8772" s="208" t="s">
        <v>15392</v>
      </c>
    </row>
    <row r="8773" spans="1:4" x14ac:dyDescent="0.2">
      <c r="A8773" s="208" t="s">
        <v>15393</v>
      </c>
      <c r="B8773" s="208" t="s">
        <v>15394</v>
      </c>
      <c r="C8773" s="206"/>
    </row>
    <row r="8774" spans="1:4" x14ac:dyDescent="0.2">
      <c r="A8774" s="208" t="s">
        <v>7301</v>
      </c>
      <c r="B8774" s="208" t="s">
        <v>7302</v>
      </c>
      <c r="C8774" s="206"/>
    </row>
    <row r="8775" spans="1:4" x14ac:dyDescent="0.2">
      <c r="A8775" s="208" t="s">
        <v>7303</v>
      </c>
      <c r="B8775" s="206"/>
      <c r="C8775" s="208" t="s">
        <v>7304</v>
      </c>
      <c r="D8775" s="207" t="s">
        <v>15395</v>
      </c>
    </row>
    <row r="8776" spans="1:4" x14ac:dyDescent="0.2">
      <c r="A8776" s="209" t="s">
        <v>40</v>
      </c>
      <c r="B8776" s="209" t="s">
        <v>7305</v>
      </c>
      <c r="C8776" s="209" t="s">
        <v>7306</v>
      </c>
      <c r="D8776" s="210" t="s">
        <v>7307</v>
      </c>
    </row>
    <row r="8777" spans="1:4" x14ac:dyDescent="0.2">
      <c r="A8777" s="208" t="s">
        <v>7476</v>
      </c>
      <c r="B8777" s="208" t="s">
        <v>7477</v>
      </c>
      <c r="C8777" s="206"/>
    </row>
    <row r="8778" spans="1:4" x14ac:dyDescent="0.2">
      <c r="A8778" s="206"/>
      <c r="B8778" s="208" t="s">
        <v>12342</v>
      </c>
      <c r="C8778" s="206"/>
    </row>
    <row r="8779" spans="1:4" x14ac:dyDescent="0.2">
      <c r="A8779" s="211">
        <v>89966</v>
      </c>
      <c r="B8779" s="208" t="s">
        <v>12308</v>
      </c>
      <c r="C8779" s="208" t="s">
        <v>274</v>
      </c>
      <c r="D8779" s="212" t="s">
        <v>7872</v>
      </c>
    </row>
    <row r="8780" spans="1:4" x14ac:dyDescent="0.2">
      <c r="A8780" s="206"/>
      <c r="B8780" s="208" t="s">
        <v>12368</v>
      </c>
      <c r="C8780" s="206"/>
    </row>
    <row r="8781" spans="1:4" x14ac:dyDescent="0.2">
      <c r="A8781" s="206"/>
      <c r="B8781" s="208" t="s">
        <v>12417</v>
      </c>
      <c r="C8781" s="206"/>
    </row>
    <row r="8782" spans="1:4" x14ac:dyDescent="0.2">
      <c r="A8782" s="206"/>
      <c r="B8782" s="208" t="s">
        <v>12410</v>
      </c>
      <c r="C8782" s="206"/>
    </row>
    <row r="8783" spans="1:4" x14ac:dyDescent="0.2">
      <c r="A8783" s="211">
        <v>89967</v>
      </c>
      <c r="B8783" s="208" t="s">
        <v>12308</v>
      </c>
      <c r="C8783" s="208" t="s">
        <v>274</v>
      </c>
      <c r="D8783" s="212" t="s">
        <v>5807</v>
      </c>
    </row>
    <row r="8784" spans="1:4" x14ac:dyDescent="0.2">
      <c r="A8784" s="206"/>
      <c r="B8784" s="208" t="s">
        <v>12368</v>
      </c>
      <c r="C8784" s="206"/>
    </row>
    <row r="8785" spans="1:4" x14ac:dyDescent="0.2">
      <c r="A8785" s="206"/>
      <c r="B8785" s="208" t="s">
        <v>12418</v>
      </c>
      <c r="C8785" s="206"/>
    </row>
    <row r="8786" spans="1:4" x14ac:dyDescent="0.2">
      <c r="A8786" s="206"/>
      <c r="B8786" s="208" t="s">
        <v>12342</v>
      </c>
      <c r="C8786" s="206"/>
    </row>
    <row r="8787" spans="1:4" x14ac:dyDescent="0.2">
      <c r="A8787" s="211">
        <v>89968</v>
      </c>
      <c r="B8787" s="208" t="s">
        <v>12308</v>
      </c>
      <c r="C8787" s="208" t="s">
        <v>274</v>
      </c>
      <c r="D8787" s="212" t="s">
        <v>10335</v>
      </c>
    </row>
    <row r="8788" spans="1:4" x14ac:dyDescent="0.2">
      <c r="A8788" s="206"/>
      <c r="B8788" s="208" t="s">
        <v>12368</v>
      </c>
      <c r="C8788" s="206"/>
    </row>
    <row r="8789" spans="1:4" x14ac:dyDescent="0.2">
      <c r="A8789" s="206"/>
      <c r="B8789" s="208" t="s">
        <v>12419</v>
      </c>
      <c r="C8789" s="206"/>
    </row>
    <row r="8790" spans="1:4" x14ac:dyDescent="0.2">
      <c r="A8790" s="206"/>
      <c r="B8790" s="208" t="s">
        <v>12342</v>
      </c>
      <c r="C8790" s="206"/>
    </row>
    <row r="8791" spans="1:4" x14ac:dyDescent="0.2">
      <c r="A8791" s="208" t="s">
        <v>12420</v>
      </c>
      <c r="B8791" s="208" t="s">
        <v>12421</v>
      </c>
      <c r="C8791" s="206"/>
    </row>
    <row r="8792" spans="1:4" x14ac:dyDescent="0.2">
      <c r="A8792" s="211">
        <v>3061</v>
      </c>
      <c r="B8792" s="208" t="s">
        <v>12422</v>
      </c>
      <c r="C8792" s="208" t="s">
        <v>281</v>
      </c>
      <c r="D8792" s="212" t="s">
        <v>17273</v>
      </c>
    </row>
    <row r="8793" spans="1:4" x14ac:dyDescent="0.2">
      <c r="A8793" s="206"/>
      <c r="B8793" s="208" t="s">
        <v>12423</v>
      </c>
      <c r="C8793" s="206"/>
    </row>
    <row r="8794" spans="1:4" x14ac:dyDescent="0.2">
      <c r="A8794" s="211">
        <v>72915</v>
      </c>
      <c r="B8794" s="208" t="s">
        <v>12424</v>
      </c>
      <c r="C8794" s="208" t="s">
        <v>281</v>
      </c>
      <c r="D8794" s="212" t="s">
        <v>7003</v>
      </c>
    </row>
    <row r="8795" spans="1:4" x14ac:dyDescent="0.2">
      <c r="A8795" s="206"/>
      <c r="B8795" s="208" t="s">
        <v>12425</v>
      </c>
      <c r="C8795" s="206"/>
    </row>
    <row r="8796" spans="1:4" x14ac:dyDescent="0.2">
      <c r="A8796" s="211">
        <v>72917</v>
      </c>
      <c r="B8796" s="208" t="s">
        <v>12426</v>
      </c>
      <c r="C8796" s="208" t="s">
        <v>281</v>
      </c>
      <c r="D8796" s="212" t="s">
        <v>7210</v>
      </c>
    </row>
    <row r="8797" spans="1:4" x14ac:dyDescent="0.2">
      <c r="A8797" s="206"/>
      <c r="B8797" s="208" t="s">
        <v>12427</v>
      </c>
      <c r="C8797" s="206"/>
    </row>
    <row r="8798" spans="1:4" x14ac:dyDescent="0.2">
      <c r="A8798" s="211">
        <v>72918</v>
      </c>
      <c r="B8798" s="208" t="s">
        <v>12428</v>
      </c>
      <c r="C8798" s="208" t="s">
        <v>281</v>
      </c>
      <c r="D8798" s="212" t="s">
        <v>7101</v>
      </c>
    </row>
    <row r="8799" spans="1:4" x14ac:dyDescent="0.2">
      <c r="A8799" s="206"/>
      <c r="B8799" s="208" t="s">
        <v>12427</v>
      </c>
      <c r="C8799" s="206"/>
    </row>
    <row r="8800" spans="1:4" x14ac:dyDescent="0.2">
      <c r="A8800" s="211">
        <v>73574</v>
      </c>
      <c r="B8800" s="208" t="s">
        <v>12429</v>
      </c>
      <c r="C8800" s="208" t="s">
        <v>281</v>
      </c>
      <c r="D8800" s="212" t="s">
        <v>19883</v>
      </c>
    </row>
    <row r="8801" spans="1:4" x14ac:dyDescent="0.2">
      <c r="A8801" s="206"/>
      <c r="B8801" s="208" t="s">
        <v>12430</v>
      </c>
      <c r="C8801" s="206"/>
    </row>
    <row r="8802" spans="1:4" x14ac:dyDescent="0.2">
      <c r="A8802" s="211">
        <v>73575</v>
      </c>
      <c r="B8802" s="208" t="s">
        <v>12431</v>
      </c>
      <c r="C8802" s="208" t="s">
        <v>281</v>
      </c>
      <c r="D8802" s="212" t="s">
        <v>11314</v>
      </c>
    </row>
    <row r="8803" spans="1:4" x14ac:dyDescent="0.2">
      <c r="A8803" s="206"/>
      <c r="B8803" s="208" t="s">
        <v>12432</v>
      </c>
      <c r="C8803" s="206"/>
    </row>
    <row r="8804" spans="1:4" x14ac:dyDescent="0.2">
      <c r="A8804" s="211">
        <v>73576</v>
      </c>
      <c r="B8804" s="208" t="s">
        <v>12433</v>
      </c>
      <c r="C8804" s="208" t="s">
        <v>281</v>
      </c>
      <c r="D8804" s="212" t="s">
        <v>6319</v>
      </c>
    </row>
    <row r="8805" spans="1:4" x14ac:dyDescent="0.2">
      <c r="A8805" s="206"/>
      <c r="B8805" s="208" t="s">
        <v>12434</v>
      </c>
      <c r="C8805" s="206"/>
    </row>
    <row r="8806" spans="1:4" x14ac:dyDescent="0.2">
      <c r="A8806" s="206"/>
      <c r="B8806" s="206"/>
      <c r="C8806" s="206"/>
    </row>
    <row r="8807" spans="1:4" x14ac:dyDescent="0.2">
      <c r="A8807" s="205" t="s">
        <v>7299</v>
      </c>
      <c r="B8807" s="206"/>
      <c r="C8807" s="206"/>
      <c r="D8807" s="207" t="s">
        <v>16396</v>
      </c>
    </row>
    <row r="8808" spans="1:4" x14ac:dyDescent="0.2">
      <c r="A8808" s="208" t="s">
        <v>7300</v>
      </c>
      <c r="B8808" s="206"/>
      <c r="C8808" s="208" t="s">
        <v>15391</v>
      </c>
    </row>
    <row r="8809" spans="1:4" x14ac:dyDescent="0.2">
      <c r="A8809" s="206"/>
      <c r="B8809" s="206"/>
      <c r="C8809" s="208" t="s">
        <v>15392</v>
      </c>
    </row>
    <row r="8810" spans="1:4" x14ac:dyDescent="0.2">
      <c r="A8810" s="208" t="s">
        <v>15393</v>
      </c>
      <c r="B8810" s="208" t="s">
        <v>15394</v>
      </c>
      <c r="C8810" s="206"/>
    </row>
    <row r="8811" spans="1:4" x14ac:dyDescent="0.2">
      <c r="A8811" s="208" t="s">
        <v>7301</v>
      </c>
      <c r="B8811" s="208" t="s">
        <v>7302</v>
      </c>
      <c r="C8811" s="206"/>
    </row>
    <row r="8812" spans="1:4" x14ac:dyDescent="0.2">
      <c r="A8812" s="208" t="s">
        <v>7303</v>
      </c>
      <c r="B8812" s="206"/>
      <c r="C8812" s="208" t="s">
        <v>7304</v>
      </c>
      <c r="D8812" s="207" t="s">
        <v>15395</v>
      </c>
    </row>
    <row r="8813" spans="1:4" x14ac:dyDescent="0.2">
      <c r="A8813" s="209" t="s">
        <v>40</v>
      </c>
      <c r="B8813" s="209" t="s">
        <v>7305</v>
      </c>
      <c r="C8813" s="209" t="s">
        <v>7306</v>
      </c>
      <c r="D8813" s="210" t="s">
        <v>7307</v>
      </c>
    </row>
    <row r="8814" spans="1:4" x14ac:dyDescent="0.2">
      <c r="A8814" s="208" t="s">
        <v>7308</v>
      </c>
      <c r="B8814" s="208" t="s">
        <v>7309</v>
      </c>
      <c r="C8814" s="206"/>
    </row>
    <row r="8815" spans="1:4" x14ac:dyDescent="0.2">
      <c r="A8815" s="211">
        <v>73577</v>
      </c>
      <c r="B8815" s="208" t="s">
        <v>12435</v>
      </c>
      <c r="C8815" s="208" t="s">
        <v>281</v>
      </c>
      <c r="D8815" s="212" t="s">
        <v>5744</v>
      </c>
    </row>
    <row r="8816" spans="1:4" x14ac:dyDescent="0.2">
      <c r="A8816" s="206"/>
      <c r="B8816" s="208" t="s">
        <v>12437</v>
      </c>
      <c r="C8816" s="206"/>
    </row>
    <row r="8817" spans="1:4" x14ac:dyDescent="0.2">
      <c r="A8817" s="206"/>
      <c r="B8817" s="208" t="s">
        <v>12438</v>
      </c>
      <c r="C8817" s="206"/>
    </row>
    <row r="8818" spans="1:4" x14ac:dyDescent="0.2">
      <c r="A8818" s="211">
        <v>73578</v>
      </c>
      <c r="B8818" s="208" t="s">
        <v>12439</v>
      </c>
      <c r="C8818" s="208" t="s">
        <v>281</v>
      </c>
      <c r="D8818" s="212" t="s">
        <v>5395</v>
      </c>
    </row>
    <row r="8819" spans="1:4" x14ac:dyDescent="0.2">
      <c r="A8819" s="206"/>
      <c r="B8819" s="208" t="s">
        <v>12441</v>
      </c>
      <c r="C8819" s="206"/>
    </row>
    <row r="8820" spans="1:4" x14ac:dyDescent="0.2">
      <c r="A8820" s="206"/>
      <c r="B8820" s="208" t="s">
        <v>12423</v>
      </c>
      <c r="C8820" s="206"/>
    </row>
    <row r="8821" spans="1:4" x14ac:dyDescent="0.2">
      <c r="A8821" s="211">
        <v>73579</v>
      </c>
      <c r="B8821" s="208" t="s">
        <v>12442</v>
      </c>
      <c r="C8821" s="208" t="s">
        <v>281</v>
      </c>
      <c r="D8821" s="212" t="s">
        <v>9005</v>
      </c>
    </row>
    <row r="8822" spans="1:4" x14ac:dyDescent="0.2">
      <c r="A8822" s="206"/>
      <c r="B8822" s="208" t="s">
        <v>12443</v>
      </c>
      <c r="C8822" s="206"/>
    </row>
    <row r="8823" spans="1:4" x14ac:dyDescent="0.2">
      <c r="A8823" s="206"/>
      <c r="B8823" s="208" t="s">
        <v>12444</v>
      </c>
      <c r="C8823" s="206"/>
    </row>
    <row r="8824" spans="1:4" x14ac:dyDescent="0.2">
      <c r="A8824" s="211">
        <v>73580</v>
      </c>
      <c r="B8824" s="208" t="s">
        <v>12445</v>
      </c>
      <c r="C8824" s="208" t="s">
        <v>281</v>
      </c>
      <c r="D8824" s="212" t="s">
        <v>17068</v>
      </c>
    </row>
    <row r="8825" spans="1:4" x14ac:dyDescent="0.2">
      <c r="A8825" s="206"/>
      <c r="B8825" s="208" t="s">
        <v>12447</v>
      </c>
      <c r="C8825" s="206"/>
    </row>
    <row r="8826" spans="1:4" x14ac:dyDescent="0.2">
      <c r="A8826" s="206"/>
      <c r="B8826" s="208" t="s">
        <v>12448</v>
      </c>
      <c r="C8826" s="206"/>
    </row>
    <row r="8827" spans="1:4" x14ac:dyDescent="0.2">
      <c r="A8827" s="211">
        <v>73962</v>
      </c>
      <c r="B8827" s="208" t="s">
        <v>12449</v>
      </c>
      <c r="C8827" s="206"/>
    </row>
    <row r="8828" spans="1:4" x14ac:dyDescent="0.2">
      <c r="A8828" s="208" t="s">
        <v>12450</v>
      </c>
      <c r="B8828" s="208" t="s">
        <v>12451</v>
      </c>
      <c r="C8828" s="208" t="s">
        <v>281</v>
      </c>
      <c r="D8828" s="212" t="s">
        <v>20981</v>
      </c>
    </row>
    <row r="8829" spans="1:4" x14ac:dyDescent="0.2">
      <c r="A8829" s="206"/>
      <c r="B8829" s="208" t="s">
        <v>12453</v>
      </c>
      <c r="C8829" s="206"/>
    </row>
    <row r="8830" spans="1:4" x14ac:dyDescent="0.2">
      <c r="A8830" s="208" t="s">
        <v>12454</v>
      </c>
      <c r="B8830" s="208" t="s">
        <v>12455</v>
      </c>
      <c r="C8830" s="208" t="s">
        <v>281</v>
      </c>
      <c r="D8830" s="212" t="s">
        <v>5693</v>
      </c>
    </row>
    <row r="8831" spans="1:4" x14ac:dyDescent="0.2">
      <c r="A8831" s="206"/>
      <c r="B8831" s="208" t="s">
        <v>12457</v>
      </c>
      <c r="C8831" s="206"/>
    </row>
    <row r="8832" spans="1:4" x14ac:dyDescent="0.2">
      <c r="A8832" s="206"/>
      <c r="B8832" s="208" t="s">
        <v>12458</v>
      </c>
      <c r="C8832" s="206"/>
    </row>
    <row r="8833" spans="1:4" x14ac:dyDescent="0.2">
      <c r="A8833" s="211">
        <v>73965</v>
      </c>
      <c r="B8833" s="208" t="s">
        <v>12459</v>
      </c>
      <c r="C8833" s="206"/>
    </row>
    <row r="8834" spans="1:4" x14ac:dyDescent="0.2">
      <c r="A8834" s="208" t="s">
        <v>12460</v>
      </c>
      <c r="B8834" s="208" t="s">
        <v>12461</v>
      </c>
      <c r="C8834" s="208" t="s">
        <v>281</v>
      </c>
      <c r="D8834" s="212" t="s">
        <v>20982</v>
      </c>
    </row>
    <row r="8835" spans="1:4" x14ac:dyDescent="0.2">
      <c r="A8835" s="206"/>
      <c r="B8835" s="208" t="s">
        <v>12462</v>
      </c>
      <c r="C8835" s="206"/>
    </row>
    <row r="8836" spans="1:4" x14ac:dyDescent="0.2">
      <c r="A8836" s="208" t="s">
        <v>12463</v>
      </c>
      <c r="B8836" s="208" t="s">
        <v>12464</v>
      </c>
      <c r="C8836" s="208" t="s">
        <v>281</v>
      </c>
      <c r="D8836" s="212" t="s">
        <v>19754</v>
      </c>
    </row>
    <row r="8837" spans="1:4" x14ac:dyDescent="0.2">
      <c r="A8837" s="206"/>
      <c r="B8837" s="208" t="s">
        <v>12465</v>
      </c>
      <c r="C8837" s="206"/>
    </row>
    <row r="8838" spans="1:4" x14ac:dyDescent="0.2">
      <c r="A8838" s="206"/>
      <c r="B8838" s="208" t="s">
        <v>12466</v>
      </c>
      <c r="C8838" s="206"/>
    </row>
    <row r="8839" spans="1:4" x14ac:dyDescent="0.2">
      <c r="A8839" s="208" t="s">
        <v>12467</v>
      </c>
      <c r="B8839" s="208" t="s">
        <v>12464</v>
      </c>
      <c r="C8839" s="208" t="s">
        <v>281</v>
      </c>
      <c r="D8839" s="212" t="s">
        <v>20983</v>
      </c>
    </row>
    <row r="8840" spans="1:4" x14ac:dyDescent="0.2">
      <c r="A8840" s="206"/>
      <c r="B8840" s="208" t="s">
        <v>12468</v>
      </c>
      <c r="C8840" s="206"/>
    </row>
    <row r="8841" spans="1:4" x14ac:dyDescent="0.2">
      <c r="A8841" s="206"/>
      <c r="B8841" s="208" t="s">
        <v>12466</v>
      </c>
      <c r="C8841" s="206"/>
    </row>
    <row r="8842" spans="1:4" x14ac:dyDescent="0.2">
      <c r="A8842" s="208" t="s">
        <v>12469</v>
      </c>
      <c r="B8842" s="208" t="s">
        <v>12470</v>
      </c>
      <c r="C8842" s="208" t="s">
        <v>281</v>
      </c>
      <c r="D8842" s="212" t="s">
        <v>14650</v>
      </c>
    </row>
    <row r="8843" spans="1:4" x14ac:dyDescent="0.2">
      <c r="A8843" s="206"/>
      <c r="B8843" s="206"/>
      <c r="C8843" s="206"/>
    </row>
    <row r="8844" spans="1:4" x14ac:dyDescent="0.2">
      <c r="A8844" s="205" t="s">
        <v>7299</v>
      </c>
      <c r="B8844" s="206"/>
      <c r="C8844" s="206"/>
      <c r="D8844" s="207" t="s">
        <v>16397</v>
      </c>
    </row>
    <row r="8845" spans="1:4" x14ac:dyDescent="0.2">
      <c r="A8845" s="208" t="s">
        <v>7300</v>
      </c>
      <c r="B8845" s="206"/>
      <c r="C8845" s="208" t="s">
        <v>15391</v>
      </c>
    </row>
    <row r="8846" spans="1:4" x14ac:dyDescent="0.2">
      <c r="A8846" s="206"/>
      <c r="B8846" s="206"/>
      <c r="C8846" s="208" t="s">
        <v>15392</v>
      </c>
    </row>
    <row r="8847" spans="1:4" x14ac:dyDescent="0.2">
      <c r="A8847" s="208" t="s">
        <v>15393</v>
      </c>
      <c r="B8847" s="208" t="s">
        <v>15394</v>
      </c>
      <c r="C8847" s="206"/>
    </row>
    <row r="8848" spans="1:4" x14ac:dyDescent="0.2">
      <c r="A8848" s="208" t="s">
        <v>7301</v>
      </c>
      <c r="B8848" s="208" t="s">
        <v>7302</v>
      </c>
      <c r="C8848" s="206"/>
    </row>
    <row r="8849" spans="1:4" x14ac:dyDescent="0.2">
      <c r="A8849" s="208" t="s">
        <v>7303</v>
      </c>
      <c r="B8849" s="206"/>
      <c r="C8849" s="208" t="s">
        <v>7304</v>
      </c>
      <c r="D8849" s="207" t="s">
        <v>15395</v>
      </c>
    </row>
    <row r="8850" spans="1:4" x14ac:dyDescent="0.2">
      <c r="A8850" s="209" t="s">
        <v>40</v>
      </c>
      <c r="B8850" s="209" t="s">
        <v>7305</v>
      </c>
      <c r="C8850" s="209" t="s">
        <v>7306</v>
      </c>
      <c r="D8850" s="210" t="s">
        <v>7307</v>
      </c>
    </row>
    <row r="8851" spans="1:4" x14ac:dyDescent="0.2">
      <c r="A8851" s="208" t="s">
        <v>7308</v>
      </c>
      <c r="B8851" s="208" t="s">
        <v>7309</v>
      </c>
      <c r="C8851" s="206"/>
    </row>
    <row r="8852" spans="1:4" x14ac:dyDescent="0.2">
      <c r="A8852" s="206"/>
      <c r="B8852" s="208" t="s">
        <v>12471</v>
      </c>
      <c r="C8852" s="206"/>
    </row>
    <row r="8853" spans="1:4" x14ac:dyDescent="0.2">
      <c r="A8853" s="208" t="s">
        <v>12472</v>
      </c>
      <c r="B8853" s="208" t="s">
        <v>12470</v>
      </c>
      <c r="C8853" s="208" t="s">
        <v>281</v>
      </c>
      <c r="D8853" s="212" t="s">
        <v>6281</v>
      </c>
    </row>
    <row r="8854" spans="1:4" x14ac:dyDescent="0.2">
      <c r="A8854" s="206"/>
      <c r="B8854" s="208" t="s">
        <v>12473</v>
      </c>
      <c r="C8854" s="206"/>
    </row>
    <row r="8855" spans="1:4" x14ac:dyDescent="0.2">
      <c r="A8855" s="208" t="s">
        <v>12474</v>
      </c>
      <c r="B8855" s="208" t="s">
        <v>12470</v>
      </c>
      <c r="C8855" s="208" t="s">
        <v>281</v>
      </c>
      <c r="D8855" s="212" t="s">
        <v>20984</v>
      </c>
    </row>
    <row r="8856" spans="1:4" x14ac:dyDescent="0.2">
      <c r="A8856" s="206"/>
      <c r="B8856" s="208" t="s">
        <v>12476</v>
      </c>
      <c r="C8856" s="206"/>
    </row>
    <row r="8857" spans="1:4" x14ac:dyDescent="0.2">
      <c r="A8857" s="208" t="s">
        <v>12477</v>
      </c>
      <c r="B8857" s="208" t="s">
        <v>12470</v>
      </c>
      <c r="C8857" s="208" t="s">
        <v>281</v>
      </c>
      <c r="D8857" s="212" t="s">
        <v>19754</v>
      </c>
    </row>
    <row r="8858" spans="1:4" x14ac:dyDescent="0.2">
      <c r="A8858" s="206"/>
      <c r="B8858" s="208" t="s">
        <v>12478</v>
      </c>
      <c r="C8858" s="206"/>
    </row>
    <row r="8859" spans="1:4" x14ac:dyDescent="0.2">
      <c r="A8859" s="208" t="s">
        <v>12479</v>
      </c>
      <c r="B8859" s="208" t="s">
        <v>12480</v>
      </c>
      <c r="C8859" s="208" t="s">
        <v>281</v>
      </c>
      <c r="D8859" s="212" t="s">
        <v>20985</v>
      </c>
    </row>
    <row r="8860" spans="1:4" x14ac:dyDescent="0.2">
      <c r="A8860" s="206"/>
      <c r="B8860" s="208" t="s">
        <v>8779</v>
      </c>
      <c r="C8860" s="206"/>
    </row>
    <row r="8861" spans="1:4" x14ac:dyDescent="0.2">
      <c r="A8861" s="208" t="s">
        <v>12481</v>
      </c>
      <c r="B8861" s="208" t="s">
        <v>12482</v>
      </c>
      <c r="C8861" s="208" t="s">
        <v>281</v>
      </c>
      <c r="D8861" s="212" t="s">
        <v>20986</v>
      </c>
    </row>
    <row r="8862" spans="1:4" x14ac:dyDescent="0.2">
      <c r="A8862" s="206"/>
      <c r="B8862" s="208" t="s">
        <v>12484</v>
      </c>
      <c r="C8862" s="206"/>
    </row>
    <row r="8863" spans="1:4" x14ac:dyDescent="0.2">
      <c r="A8863" s="208" t="s">
        <v>12485</v>
      </c>
      <c r="B8863" s="208" t="s">
        <v>12486</v>
      </c>
      <c r="C8863" s="208" t="s">
        <v>281</v>
      </c>
      <c r="D8863" s="212" t="s">
        <v>20627</v>
      </c>
    </row>
    <row r="8864" spans="1:4" x14ac:dyDescent="0.2">
      <c r="A8864" s="206"/>
      <c r="B8864" s="208" t="s">
        <v>12487</v>
      </c>
      <c r="C8864" s="206"/>
    </row>
    <row r="8865" spans="1:4" x14ac:dyDescent="0.2">
      <c r="A8865" s="208" t="s">
        <v>12488</v>
      </c>
      <c r="B8865" s="208" t="s">
        <v>12489</v>
      </c>
      <c r="C8865" s="208" t="s">
        <v>281</v>
      </c>
      <c r="D8865" s="212" t="s">
        <v>19850</v>
      </c>
    </row>
    <row r="8866" spans="1:4" x14ac:dyDescent="0.2">
      <c r="A8866" s="206"/>
      <c r="B8866" s="208" t="s">
        <v>12490</v>
      </c>
      <c r="C8866" s="206"/>
    </row>
    <row r="8867" spans="1:4" x14ac:dyDescent="0.2">
      <c r="A8867" s="208" t="s">
        <v>12491</v>
      </c>
      <c r="B8867" s="208" t="s">
        <v>12492</v>
      </c>
      <c r="C8867" s="208" t="s">
        <v>281</v>
      </c>
      <c r="D8867" s="212" t="s">
        <v>19859</v>
      </c>
    </row>
    <row r="8868" spans="1:4" x14ac:dyDescent="0.2">
      <c r="A8868" s="206"/>
      <c r="B8868" s="208" t="s">
        <v>12490</v>
      </c>
      <c r="C8868" s="206"/>
    </row>
    <row r="8869" spans="1:4" x14ac:dyDescent="0.2">
      <c r="A8869" s="211">
        <v>76443</v>
      </c>
      <c r="B8869" s="208" t="s">
        <v>12459</v>
      </c>
      <c r="C8869" s="206"/>
    </row>
    <row r="8870" spans="1:4" x14ac:dyDescent="0.2">
      <c r="A8870" s="208" t="s">
        <v>12493</v>
      </c>
      <c r="B8870" s="208" t="s">
        <v>12494</v>
      </c>
      <c r="C8870" s="208" t="s">
        <v>281</v>
      </c>
      <c r="D8870" s="212" t="s">
        <v>16612</v>
      </c>
    </row>
    <row r="8871" spans="1:4" x14ac:dyDescent="0.2">
      <c r="A8871" s="206"/>
      <c r="B8871" s="208" t="s">
        <v>12495</v>
      </c>
      <c r="C8871" s="206"/>
    </row>
    <row r="8872" spans="1:4" x14ac:dyDescent="0.2">
      <c r="A8872" s="206"/>
      <c r="B8872" s="208" t="s">
        <v>12496</v>
      </c>
      <c r="C8872" s="206"/>
    </row>
    <row r="8873" spans="1:4" x14ac:dyDescent="0.2">
      <c r="A8873" s="208" t="s">
        <v>12497</v>
      </c>
      <c r="B8873" s="208" t="s">
        <v>12498</v>
      </c>
      <c r="C8873" s="208" t="s">
        <v>281</v>
      </c>
      <c r="D8873" s="212" t="s">
        <v>20987</v>
      </c>
    </row>
    <row r="8874" spans="1:4" x14ac:dyDescent="0.2">
      <c r="A8874" s="206"/>
      <c r="B8874" s="208" t="s">
        <v>12500</v>
      </c>
      <c r="C8874" s="206"/>
    </row>
    <row r="8875" spans="1:4" x14ac:dyDescent="0.2">
      <c r="A8875" s="206"/>
      <c r="B8875" s="208" t="s">
        <v>12501</v>
      </c>
      <c r="C8875" s="206"/>
    </row>
    <row r="8876" spans="1:4" x14ac:dyDescent="0.2">
      <c r="A8876" s="208" t="s">
        <v>12502</v>
      </c>
      <c r="B8876" s="208" t="s">
        <v>12503</v>
      </c>
      <c r="C8876" s="208" t="s">
        <v>281</v>
      </c>
      <c r="D8876" s="212" t="s">
        <v>20988</v>
      </c>
    </row>
    <row r="8877" spans="1:4" x14ac:dyDescent="0.2">
      <c r="A8877" s="206"/>
      <c r="B8877" s="208" t="s">
        <v>12504</v>
      </c>
      <c r="C8877" s="206"/>
    </row>
    <row r="8878" spans="1:4" x14ac:dyDescent="0.2">
      <c r="A8878" s="206"/>
      <c r="B8878" s="208" t="s">
        <v>12505</v>
      </c>
      <c r="C8878" s="206"/>
    </row>
    <row r="8879" spans="1:4" x14ac:dyDescent="0.2">
      <c r="A8879" s="208" t="s">
        <v>12506</v>
      </c>
      <c r="B8879" s="208" t="s">
        <v>12507</v>
      </c>
      <c r="C8879" s="208" t="s">
        <v>281</v>
      </c>
      <c r="D8879" s="212" t="s">
        <v>20989</v>
      </c>
    </row>
    <row r="8880" spans="1:4" x14ac:dyDescent="0.2">
      <c r="A8880" s="206"/>
      <c r="B8880" s="206"/>
      <c r="C8880" s="206"/>
    </row>
    <row r="8881" spans="1:4" x14ac:dyDescent="0.2">
      <c r="A8881" s="205" t="s">
        <v>7299</v>
      </c>
      <c r="B8881" s="206"/>
      <c r="C8881" s="206"/>
      <c r="D8881" s="207" t="s">
        <v>16398</v>
      </c>
    </row>
    <row r="8882" spans="1:4" x14ac:dyDescent="0.2">
      <c r="A8882" s="208" t="s">
        <v>7300</v>
      </c>
      <c r="B8882" s="206"/>
      <c r="C8882" s="208" t="s">
        <v>15391</v>
      </c>
    </row>
    <row r="8883" spans="1:4" x14ac:dyDescent="0.2">
      <c r="A8883" s="206"/>
      <c r="B8883" s="206"/>
      <c r="C8883" s="208" t="s">
        <v>15392</v>
      </c>
    </row>
    <row r="8884" spans="1:4" x14ac:dyDescent="0.2">
      <c r="A8884" s="208" t="s">
        <v>15393</v>
      </c>
      <c r="B8884" s="208" t="s">
        <v>15394</v>
      </c>
      <c r="C8884" s="206"/>
    </row>
    <row r="8885" spans="1:4" x14ac:dyDescent="0.2">
      <c r="A8885" s="208" t="s">
        <v>7301</v>
      </c>
      <c r="B8885" s="208" t="s">
        <v>7302</v>
      </c>
      <c r="C8885" s="206"/>
    </row>
    <row r="8886" spans="1:4" x14ac:dyDescent="0.2">
      <c r="A8886" s="208" t="s">
        <v>7303</v>
      </c>
      <c r="B8886" s="206"/>
      <c r="C8886" s="208" t="s">
        <v>7304</v>
      </c>
      <c r="D8886" s="207" t="s">
        <v>15395</v>
      </c>
    </row>
    <row r="8887" spans="1:4" x14ac:dyDescent="0.2">
      <c r="A8887" s="209" t="s">
        <v>40</v>
      </c>
      <c r="B8887" s="209" t="s">
        <v>7305</v>
      </c>
      <c r="C8887" s="209" t="s">
        <v>7306</v>
      </c>
      <c r="D8887" s="210" t="s">
        <v>7307</v>
      </c>
    </row>
    <row r="8888" spans="1:4" x14ac:dyDescent="0.2">
      <c r="A8888" s="208" t="s">
        <v>7308</v>
      </c>
      <c r="B8888" s="208" t="s">
        <v>7309</v>
      </c>
      <c r="C8888" s="206"/>
    </row>
    <row r="8889" spans="1:4" x14ac:dyDescent="0.2">
      <c r="A8889" s="206"/>
      <c r="B8889" s="208" t="s">
        <v>12508</v>
      </c>
      <c r="C8889" s="206"/>
    </row>
    <row r="8890" spans="1:4" x14ac:dyDescent="0.2">
      <c r="A8890" s="208" t="s">
        <v>12509</v>
      </c>
      <c r="B8890" s="208" t="s">
        <v>12510</v>
      </c>
      <c r="C8890" s="208" t="s">
        <v>281</v>
      </c>
      <c r="D8890" s="212" t="s">
        <v>20990</v>
      </c>
    </row>
    <row r="8891" spans="1:4" x14ac:dyDescent="0.2">
      <c r="A8891" s="206"/>
      <c r="B8891" s="208" t="s">
        <v>12511</v>
      </c>
      <c r="C8891" s="206"/>
    </row>
    <row r="8892" spans="1:4" x14ac:dyDescent="0.2">
      <c r="A8892" s="211">
        <v>79506</v>
      </c>
      <c r="B8892" s="208" t="s">
        <v>12459</v>
      </c>
      <c r="C8892" s="206"/>
    </row>
    <row r="8893" spans="1:4" x14ac:dyDescent="0.2">
      <c r="A8893" s="208" t="s">
        <v>12512</v>
      </c>
      <c r="B8893" s="208" t="s">
        <v>12513</v>
      </c>
      <c r="C8893" s="208" t="s">
        <v>281</v>
      </c>
      <c r="D8893" s="212" t="s">
        <v>20991</v>
      </c>
    </row>
    <row r="8894" spans="1:4" x14ac:dyDescent="0.2">
      <c r="A8894" s="206"/>
      <c r="B8894" s="208" t="s">
        <v>12514</v>
      </c>
      <c r="C8894" s="206"/>
    </row>
    <row r="8895" spans="1:4" x14ac:dyDescent="0.2">
      <c r="A8895" s="208" t="s">
        <v>12515</v>
      </c>
      <c r="B8895" s="208" t="s">
        <v>12516</v>
      </c>
      <c r="C8895" s="208" t="s">
        <v>281</v>
      </c>
      <c r="D8895" s="212" t="s">
        <v>20992</v>
      </c>
    </row>
    <row r="8896" spans="1:4" x14ac:dyDescent="0.2">
      <c r="A8896" s="211">
        <v>79507</v>
      </c>
      <c r="B8896" s="208" t="s">
        <v>12517</v>
      </c>
      <c r="C8896" s="206"/>
    </row>
    <row r="8897" spans="1:4" x14ac:dyDescent="0.2">
      <c r="A8897" s="208" t="s">
        <v>12518</v>
      </c>
      <c r="B8897" s="208" t="s">
        <v>12519</v>
      </c>
      <c r="C8897" s="208" t="s">
        <v>281</v>
      </c>
      <c r="D8897" s="212" t="s">
        <v>5405</v>
      </c>
    </row>
    <row r="8898" spans="1:4" x14ac:dyDescent="0.2">
      <c r="A8898" s="208" t="s">
        <v>12520</v>
      </c>
      <c r="B8898" s="208" t="s">
        <v>12521</v>
      </c>
      <c r="C8898" s="208" t="s">
        <v>274</v>
      </c>
      <c r="D8898" s="212" t="s">
        <v>20993</v>
      </c>
    </row>
    <row r="8899" spans="1:4" x14ac:dyDescent="0.2">
      <c r="A8899" s="211">
        <v>79518</v>
      </c>
      <c r="B8899" s="208" t="s">
        <v>12522</v>
      </c>
      <c r="C8899" s="206"/>
    </row>
    <row r="8900" spans="1:4" x14ac:dyDescent="0.2">
      <c r="A8900" s="208" t="s">
        <v>12523</v>
      </c>
      <c r="B8900" s="208" t="s">
        <v>12524</v>
      </c>
      <c r="C8900" s="208" t="s">
        <v>281</v>
      </c>
      <c r="D8900" s="212" t="s">
        <v>19072</v>
      </c>
    </row>
    <row r="8901" spans="1:4" x14ac:dyDescent="0.2">
      <c r="A8901" s="206"/>
      <c r="B8901" s="208" t="s">
        <v>12525</v>
      </c>
      <c r="C8901" s="206"/>
    </row>
    <row r="8902" spans="1:4" x14ac:dyDescent="0.2">
      <c r="A8902" s="208" t="s">
        <v>12526</v>
      </c>
      <c r="B8902" s="208" t="s">
        <v>12527</v>
      </c>
      <c r="C8902" s="208" t="s">
        <v>281</v>
      </c>
      <c r="D8902" s="212" t="s">
        <v>20994</v>
      </c>
    </row>
    <row r="8903" spans="1:4" x14ac:dyDescent="0.2">
      <c r="A8903" s="206"/>
      <c r="B8903" s="208" t="s">
        <v>12528</v>
      </c>
      <c r="C8903" s="206"/>
    </row>
    <row r="8904" spans="1:4" x14ac:dyDescent="0.2">
      <c r="A8904" s="211">
        <v>83339</v>
      </c>
      <c r="B8904" s="208" t="s">
        <v>12529</v>
      </c>
      <c r="C8904" s="208" t="s">
        <v>281</v>
      </c>
      <c r="D8904" s="212" t="s">
        <v>20995</v>
      </c>
    </row>
    <row r="8905" spans="1:4" x14ac:dyDescent="0.2">
      <c r="A8905" s="211">
        <v>83340</v>
      </c>
      <c r="B8905" s="208" t="s">
        <v>12530</v>
      </c>
      <c r="C8905" s="208" t="s">
        <v>281</v>
      </c>
      <c r="D8905" s="212" t="s">
        <v>20996</v>
      </c>
    </row>
    <row r="8906" spans="1:4" x14ac:dyDescent="0.2">
      <c r="A8906" s="206"/>
      <c r="B8906" s="208" t="s">
        <v>12531</v>
      </c>
      <c r="C8906" s="206"/>
    </row>
    <row r="8907" spans="1:4" x14ac:dyDescent="0.2">
      <c r="A8907" s="211">
        <v>83341</v>
      </c>
      <c r="B8907" s="208" t="s">
        <v>12532</v>
      </c>
      <c r="C8907" s="208" t="s">
        <v>281</v>
      </c>
      <c r="D8907" s="212" t="s">
        <v>17050</v>
      </c>
    </row>
    <row r="8908" spans="1:4" x14ac:dyDescent="0.2">
      <c r="A8908" s="211">
        <v>83342</v>
      </c>
      <c r="B8908" s="208" t="s">
        <v>12533</v>
      </c>
      <c r="C8908" s="208" t="s">
        <v>281</v>
      </c>
      <c r="D8908" s="212" t="s">
        <v>6207</v>
      </c>
    </row>
    <row r="8909" spans="1:4" x14ac:dyDescent="0.2">
      <c r="A8909" s="206"/>
      <c r="B8909" s="208" t="s">
        <v>12534</v>
      </c>
      <c r="C8909" s="206"/>
    </row>
    <row r="8910" spans="1:4" x14ac:dyDescent="0.2">
      <c r="A8910" s="211">
        <v>83343</v>
      </c>
      <c r="B8910" s="208" t="s">
        <v>12535</v>
      </c>
      <c r="C8910" s="208" t="s">
        <v>281</v>
      </c>
      <c r="D8910" s="212" t="s">
        <v>6224</v>
      </c>
    </row>
    <row r="8911" spans="1:4" x14ac:dyDescent="0.2">
      <c r="A8911" s="206"/>
      <c r="B8911" s="208" t="s">
        <v>12536</v>
      </c>
      <c r="C8911" s="206"/>
    </row>
    <row r="8912" spans="1:4" x14ac:dyDescent="0.2">
      <c r="A8912" s="211">
        <v>90082</v>
      </c>
      <c r="B8912" s="208" t="s">
        <v>12537</v>
      </c>
      <c r="C8912" s="208" t="s">
        <v>281</v>
      </c>
      <c r="D8912" s="212" t="s">
        <v>20997</v>
      </c>
    </row>
    <row r="8913" spans="1:4" x14ac:dyDescent="0.2">
      <c r="A8913" s="206"/>
      <c r="B8913" s="208" t="s">
        <v>12539</v>
      </c>
      <c r="C8913" s="206"/>
    </row>
    <row r="8914" spans="1:4" x14ac:dyDescent="0.2">
      <c r="A8914" s="206"/>
      <c r="B8914" s="208" t="s">
        <v>12540</v>
      </c>
      <c r="C8914" s="206"/>
    </row>
    <row r="8915" spans="1:4" x14ac:dyDescent="0.2">
      <c r="A8915" s="206"/>
      <c r="B8915" s="211">
        <v>2015</v>
      </c>
      <c r="C8915" s="206"/>
    </row>
    <row r="8916" spans="1:4" x14ac:dyDescent="0.2">
      <c r="A8916" s="211">
        <v>90084</v>
      </c>
      <c r="B8916" s="208" t="s">
        <v>12541</v>
      </c>
      <c r="C8916" s="208" t="s">
        <v>281</v>
      </c>
      <c r="D8916" s="212" t="s">
        <v>5406</v>
      </c>
    </row>
    <row r="8917" spans="1:4" x14ac:dyDescent="0.2">
      <c r="A8917" s="206"/>
      <c r="B8917" s="206"/>
      <c r="C8917" s="206"/>
    </row>
    <row r="8918" spans="1:4" x14ac:dyDescent="0.2">
      <c r="A8918" s="205" t="s">
        <v>7299</v>
      </c>
      <c r="B8918" s="206"/>
      <c r="C8918" s="206"/>
      <c r="D8918" s="207" t="s">
        <v>16399</v>
      </c>
    </row>
    <row r="8919" spans="1:4" x14ac:dyDescent="0.2">
      <c r="A8919" s="208" t="s">
        <v>7300</v>
      </c>
      <c r="B8919" s="206"/>
      <c r="C8919" s="208" t="s">
        <v>15391</v>
      </c>
    </row>
    <row r="8920" spans="1:4" x14ac:dyDescent="0.2">
      <c r="A8920" s="206"/>
      <c r="B8920" s="206"/>
      <c r="C8920" s="208" t="s">
        <v>15392</v>
      </c>
    </row>
    <row r="8921" spans="1:4" x14ac:dyDescent="0.2">
      <c r="A8921" s="208" t="s">
        <v>15393</v>
      </c>
      <c r="B8921" s="208" t="s">
        <v>15394</v>
      </c>
      <c r="C8921" s="206"/>
    </row>
    <row r="8922" spans="1:4" x14ac:dyDescent="0.2">
      <c r="A8922" s="208" t="s">
        <v>7301</v>
      </c>
      <c r="B8922" s="208" t="s">
        <v>7302</v>
      </c>
      <c r="C8922" s="206"/>
    </row>
    <row r="8923" spans="1:4" x14ac:dyDescent="0.2">
      <c r="A8923" s="208" t="s">
        <v>7303</v>
      </c>
      <c r="B8923" s="206"/>
      <c r="C8923" s="208" t="s">
        <v>7304</v>
      </c>
      <c r="D8923" s="207" t="s">
        <v>15395</v>
      </c>
    </row>
    <row r="8924" spans="1:4" x14ac:dyDescent="0.2">
      <c r="A8924" s="209" t="s">
        <v>40</v>
      </c>
      <c r="B8924" s="209" t="s">
        <v>7305</v>
      </c>
      <c r="C8924" s="209" t="s">
        <v>7306</v>
      </c>
      <c r="D8924" s="210" t="s">
        <v>7307</v>
      </c>
    </row>
    <row r="8925" spans="1:4" x14ac:dyDescent="0.2">
      <c r="A8925" s="208" t="s">
        <v>7476</v>
      </c>
      <c r="B8925" s="208" t="s">
        <v>7477</v>
      </c>
      <c r="C8925" s="206"/>
    </row>
    <row r="8926" spans="1:4" x14ac:dyDescent="0.2">
      <c r="A8926" s="206"/>
      <c r="B8926" s="208" t="s">
        <v>12542</v>
      </c>
      <c r="C8926" s="206"/>
    </row>
    <row r="8927" spans="1:4" x14ac:dyDescent="0.2">
      <c r="A8927" s="206"/>
      <c r="B8927" s="208" t="s">
        <v>12543</v>
      </c>
      <c r="C8927" s="206"/>
    </row>
    <row r="8928" spans="1:4" x14ac:dyDescent="0.2">
      <c r="A8928" s="206"/>
      <c r="B8928" s="208" t="s">
        <v>12544</v>
      </c>
      <c r="C8928" s="206"/>
    </row>
    <row r="8929" spans="1:4" x14ac:dyDescent="0.2">
      <c r="A8929" s="211">
        <v>90085</v>
      </c>
      <c r="B8929" s="208" t="s">
        <v>12545</v>
      </c>
      <c r="C8929" s="208" t="s">
        <v>281</v>
      </c>
      <c r="D8929" s="212" t="s">
        <v>7120</v>
      </c>
    </row>
    <row r="8930" spans="1:4" x14ac:dyDescent="0.2">
      <c r="A8930" s="206"/>
      <c r="B8930" s="208" t="s">
        <v>12546</v>
      </c>
      <c r="C8930" s="206"/>
    </row>
    <row r="8931" spans="1:4" x14ac:dyDescent="0.2">
      <c r="A8931" s="206"/>
      <c r="B8931" s="208" t="s">
        <v>12547</v>
      </c>
      <c r="C8931" s="206"/>
    </row>
    <row r="8932" spans="1:4" x14ac:dyDescent="0.2">
      <c r="A8932" s="206"/>
      <c r="B8932" s="208" t="s">
        <v>12548</v>
      </c>
      <c r="C8932" s="206"/>
    </row>
    <row r="8933" spans="1:4" x14ac:dyDescent="0.2">
      <c r="A8933" s="211">
        <v>90086</v>
      </c>
      <c r="B8933" s="208" t="s">
        <v>12549</v>
      </c>
      <c r="C8933" s="208" t="s">
        <v>281</v>
      </c>
      <c r="D8933" s="212" t="s">
        <v>6040</v>
      </c>
    </row>
    <row r="8934" spans="1:4" x14ac:dyDescent="0.2">
      <c r="A8934" s="206"/>
      <c r="B8934" s="208" t="s">
        <v>12546</v>
      </c>
      <c r="C8934" s="206"/>
    </row>
    <row r="8935" spans="1:4" x14ac:dyDescent="0.2">
      <c r="A8935" s="206"/>
      <c r="B8935" s="208" t="s">
        <v>12550</v>
      </c>
      <c r="C8935" s="206"/>
    </row>
    <row r="8936" spans="1:4" x14ac:dyDescent="0.2">
      <c r="A8936" s="206"/>
      <c r="B8936" s="208" t="s">
        <v>12551</v>
      </c>
      <c r="C8936" s="206"/>
    </row>
    <row r="8937" spans="1:4" x14ac:dyDescent="0.2">
      <c r="A8937" s="211">
        <v>90087</v>
      </c>
      <c r="B8937" s="208" t="s">
        <v>12552</v>
      </c>
      <c r="C8937" s="208" t="s">
        <v>281</v>
      </c>
      <c r="D8937" s="212" t="s">
        <v>7037</v>
      </c>
    </row>
    <row r="8938" spans="1:4" x14ac:dyDescent="0.2">
      <c r="A8938" s="206"/>
      <c r="B8938" s="208" t="s">
        <v>12553</v>
      </c>
      <c r="C8938" s="206"/>
    </row>
    <row r="8939" spans="1:4" x14ac:dyDescent="0.2">
      <c r="A8939" s="206"/>
      <c r="B8939" s="208" t="s">
        <v>12554</v>
      </c>
      <c r="C8939" s="206"/>
    </row>
    <row r="8940" spans="1:4" x14ac:dyDescent="0.2">
      <c r="A8940" s="206"/>
      <c r="B8940" s="208" t="s">
        <v>12555</v>
      </c>
      <c r="C8940" s="206"/>
    </row>
    <row r="8941" spans="1:4" x14ac:dyDescent="0.2">
      <c r="A8941" s="211">
        <v>90088</v>
      </c>
      <c r="B8941" s="208" t="s">
        <v>12556</v>
      </c>
      <c r="C8941" s="208" t="s">
        <v>281</v>
      </c>
      <c r="D8941" s="212" t="s">
        <v>6572</v>
      </c>
    </row>
    <row r="8942" spans="1:4" x14ac:dyDescent="0.2">
      <c r="A8942" s="206"/>
      <c r="B8942" s="208" t="s">
        <v>12553</v>
      </c>
      <c r="C8942" s="206"/>
    </row>
    <row r="8943" spans="1:4" x14ac:dyDescent="0.2">
      <c r="A8943" s="206"/>
      <c r="B8943" s="208" t="s">
        <v>12557</v>
      </c>
      <c r="C8943" s="206"/>
    </row>
    <row r="8944" spans="1:4" x14ac:dyDescent="0.2">
      <c r="A8944" s="206"/>
      <c r="B8944" s="208" t="s">
        <v>12555</v>
      </c>
      <c r="C8944" s="206"/>
    </row>
    <row r="8945" spans="1:4" x14ac:dyDescent="0.2">
      <c r="A8945" s="211">
        <v>90090</v>
      </c>
      <c r="B8945" s="208" t="s">
        <v>12556</v>
      </c>
      <c r="C8945" s="208" t="s">
        <v>281</v>
      </c>
      <c r="D8945" s="212" t="s">
        <v>5569</v>
      </c>
    </row>
    <row r="8946" spans="1:4" x14ac:dyDescent="0.2">
      <c r="A8946" s="206"/>
      <c r="B8946" s="208" t="s">
        <v>12553</v>
      </c>
      <c r="C8946" s="206"/>
    </row>
    <row r="8947" spans="1:4" x14ac:dyDescent="0.2">
      <c r="A8947" s="206"/>
      <c r="B8947" s="208" t="s">
        <v>12554</v>
      </c>
      <c r="C8947" s="206"/>
    </row>
    <row r="8948" spans="1:4" x14ac:dyDescent="0.2">
      <c r="A8948" s="206"/>
      <c r="B8948" s="208" t="s">
        <v>12555</v>
      </c>
      <c r="C8948" s="206"/>
    </row>
    <row r="8949" spans="1:4" x14ac:dyDescent="0.2">
      <c r="A8949" s="211">
        <v>90091</v>
      </c>
      <c r="B8949" s="208" t="s">
        <v>12537</v>
      </c>
      <c r="C8949" s="208" t="s">
        <v>281</v>
      </c>
      <c r="D8949" s="212" t="s">
        <v>5626</v>
      </c>
    </row>
    <row r="8950" spans="1:4" x14ac:dyDescent="0.2">
      <c r="A8950" s="206"/>
      <c r="B8950" s="208" t="s">
        <v>12539</v>
      </c>
      <c r="C8950" s="206"/>
    </row>
    <row r="8951" spans="1:4" x14ac:dyDescent="0.2">
      <c r="A8951" s="206"/>
      <c r="B8951" s="208" t="s">
        <v>12558</v>
      </c>
      <c r="C8951" s="206"/>
    </row>
    <row r="8952" spans="1:4" x14ac:dyDescent="0.2">
      <c r="A8952" s="206"/>
      <c r="B8952" s="208" t="s">
        <v>12559</v>
      </c>
      <c r="C8952" s="206"/>
    </row>
    <row r="8953" spans="1:4" x14ac:dyDescent="0.2">
      <c r="A8953" s="211">
        <v>90092</v>
      </c>
      <c r="B8953" s="208" t="s">
        <v>12560</v>
      </c>
      <c r="C8953" s="208" t="s">
        <v>281</v>
      </c>
      <c r="D8953" s="212" t="s">
        <v>6256</v>
      </c>
    </row>
    <row r="8954" spans="1:4" x14ac:dyDescent="0.2">
      <c r="A8954" s="206"/>
      <c r="B8954" s="206"/>
      <c r="C8954" s="206"/>
    </row>
    <row r="8955" spans="1:4" x14ac:dyDescent="0.2">
      <c r="A8955" s="205" t="s">
        <v>7299</v>
      </c>
      <c r="B8955" s="206"/>
      <c r="C8955" s="206"/>
      <c r="D8955" s="207" t="s">
        <v>16400</v>
      </c>
    </row>
    <row r="8956" spans="1:4" x14ac:dyDescent="0.2">
      <c r="A8956" s="208" t="s">
        <v>7300</v>
      </c>
      <c r="B8956" s="206"/>
      <c r="C8956" s="208" t="s">
        <v>15391</v>
      </c>
    </row>
    <row r="8957" spans="1:4" x14ac:dyDescent="0.2">
      <c r="A8957" s="206"/>
      <c r="B8957" s="206"/>
      <c r="C8957" s="208" t="s">
        <v>15392</v>
      </c>
    </row>
    <row r="8958" spans="1:4" x14ac:dyDescent="0.2">
      <c r="A8958" s="208" t="s">
        <v>15393</v>
      </c>
      <c r="B8958" s="208" t="s">
        <v>15394</v>
      </c>
      <c r="C8958" s="206"/>
    </row>
    <row r="8959" spans="1:4" x14ac:dyDescent="0.2">
      <c r="A8959" s="208" t="s">
        <v>7301</v>
      </c>
      <c r="B8959" s="208" t="s">
        <v>7302</v>
      </c>
      <c r="C8959" s="206"/>
    </row>
    <row r="8960" spans="1:4" x14ac:dyDescent="0.2">
      <c r="A8960" s="208" t="s">
        <v>7303</v>
      </c>
      <c r="B8960" s="206"/>
      <c r="C8960" s="208" t="s">
        <v>7304</v>
      </c>
      <c r="D8960" s="207" t="s">
        <v>15395</v>
      </c>
    </row>
    <row r="8961" spans="1:4" x14ac:dyDescent="0.2">
      <c r="A8961" s="209" t="s">
        <v>40</v>
      </c>
      <c r="B8961" s="209" t="s">
        <v>7305</v>
      </c>
      <c r="C8961" s="209" t="s">
        <v>7306</v>
      </c>
      <c r="D8961" s="210" t="s">
        <v>7307</v>
      </c>
    </row>
    <row r="8962" spans="1:4" x14ac:dyDescent="0.2">
      <c r="A8962" s="208" t="s">
        <v>7476</v>
      </c>
      <c r="B8962" s="208" t="s">
        <v>7477</v>
      </c>
      <c r="C8962" s="206"/>
    </row>
    <row r="8963" spans="1:4" x14ac:dyDescent="0.2">
      <c r="A8963" s="206"/>
      <c r="B8963" s="208" t="s">
        <v>12542</v>
      </c>
      <c r="C8963" s="206"/>
    </row>
    <row r="8964" spans="1:4" x14ac:dyDescent="0.2">
      <c r="A8964" s="206"/>
      <c r="B8964" s="208" t="s">
        <v>12561</v>
      </c>
      <c r="C8964" s="206"/>
    </row>
    <row r="8965" spans="1:4" x14ac:dyDescent="0.2">
      <c r="A8965" s="206"/>
      <c r="B8965" s="208" t="s">
        <v>12562</v>
      </c>
      <c r="C8965" s="206"/>
    </row>
    <row r="8966" spans="1:4" x14ac:dyDescent="0.2">
      <c r="A8966" s="211">
        <v>90093</v>
      </c>
      <c r="B8966" s="208" t="s">
        <v>12560</v>
      </c>
      <c r="C8966" s="208" t="s">
        <v>281</v>
      </c>
      <c r="D8966" s="212" t="s">
        <v>7370</v>
      </c>
    </row>
    <row r="8967" spans="1:4" x14ac:dyDescent="0.2">
      <c r="A8967" s="206"/>
      <c r="B8967" s="208" t="s">
        <v>12542</v>
      </c>
      <c r="C8967" s="206"/>
    </row>
    <row r="8968" spans="1:4" x14ac:dyDescent="0.2">
      <c r="A8968" s="206"/>
      <c r="B8968" s="208" t="s">
        <v>12563</v>
      </c>
      <c r="C8968" s="206"/>
    </row>
    <row r="8969" spans="1:4" x14ac:dyDescent="0.2">
      <c r="A8969" s="206"/>
      <c r="B8969" s="208" t="s">
        <v>12564</v>
      </c>
      <c r="C8969" s="206"/>
    </row>
    <row r="8970" spans="1:4" x14ac:dyDescent="0.2">
      <c r="A8970" s="211">
        <v>90094</v>
      </c>
      <c r="B8970" s="208" t="s">
        <v>12552</v>
      </c>
      <c r="C8970" s="208" t="s">
        <v>281</v>
      </c>
      <c r="D8970" s="212" t="s">
        <v>5468</v>
      </c>
    </row>
    <row r="8971" spans="1:4" x14ac:dyDescent="0.2">
      <c r="A8971" s="206"/>
      <c r="B8971" s="208" t="s">
        <v>12542</v>
      </c>
      <c r="C8971" s="206"/>
    </row>
    <row r="8972" spans="1:4" x14ac:dyDescent="0.2">
      <c r="A8972" s="206"/>
      <c r="B8972" s="208" t="s">
        <v>12561</v>
      </c>
      <c r="C8972" s="206"/>
    </row>
    <row r="8973" spans="1:4" x14ac:dyDescent="0.2">
      <c r="A8973" s="206"/>
      <c r="B8973" s="208" t="s">
        <v>12562</v>
      </c>
      <c r="C8973" s="206"/>
    </row>
    <row r="8974" spans="1:4" x14ac:dyDescent="0.2">
      <c r="A8974" s="211">
        <v>90095</v>
      </c>
      <c r="B8974" s="208" t="s">
        <v>12552</v>
      </c>
      <c r="C8974" s="208" t="s">
        <v>281</v>
      </c>
      <c r="D8974" s="212" t="s">
        <v>6644</v>
      </c>
    </row>
    <row r="8975" spans="1:4" x14ac:dyDescent="0.2">
      <c r="A8975" s="206"/>
      <c r="B8975" s="208" t="s">
        <v>12553</v>
      </c>
      <c r="C8975" s="206"/>
    </row>
    <row r="8976" spans="1:4" x14ac:dyDescent="0.2">
      <c r="A8976" s="206"/>
      <c r="B8976" s="208" t="s">
        <v>12554</v>
      </c>
      <c r="C8976" s="206"/>
    </row>
    <row r="8977" spans="1:4" x14ac:dyDescent="0.2">
      <c r="A8977" s="206"/>
      <c r="B8977" s="208" t="s">
        <v>12562</v>
      </c>
      <c r="C8977" s="206"/>
    </row>
    <row r="8978" spans="1:4" x14ac:dyDescent="0.2">
      <c r="A8978" s="211">
        <v>90096</v>
      </c>
      <c r="B8978" s="208" t="s">
        <v>12556</v>
      </c>
      <c r="C8978" s="208" t="s">
        <v>281</v>
      </c>
      <c r="D8978" s="212" t="s">
        <v>5747</v>
      </c>
    </row>
    <row r="8979" spans="1:4" x14ac:dyDescent="0.2">
      <c r="A8979" s="206"/>
      <c r="B8979" s="208" t="s">
        <v>12553</v>
      </c>
      <c r="C8979" s="206"/>
    </row>
    <row r="8980" spans="1:4" x14ac:dyDescent="0.2">
      <c r="A8980" s="206"/>
      <c r="B8980" s="208" t="s">
        <v>12557</v>
      </c>
      <c r="C8980" s="206"/>
    </row>
    <row r="8981" spans="1:4" x14ac:dyDescent="0.2">
      <c r="A8981" s="206"/>
      <c r="B8981" s="208" t="s">
        <v>12562</v>
      </c>
      <c r="C8981" s="206"/>
    </row>
    <row r="8982" spans="1:4" x14ac:dyDescent="0.2">
      <c r="A8982" s="211">
        <v>90098</v>
      </c>
      <c r="B8982" s="208" t="s">
        <v>12556</v>
      </c>
      <c r="C8982" s="208" t="s">
        <v>281</v>
      </c>
      <c r="D8982" s="212" t="s">
        <v>5712</v>
      </c>
    </row>
    <row r="8983" spans="1:4" x14ac:dyDescent="0.2">
      <c r="A8983" s="206"/>
      <c r="B8983" s="208" t="s">
        <v>12553</v>
      </c>
      <c r="C8983" s="206"/>
    </row>
    <row r="8984" spans="1:4" x14ac:dyDescent="0.2">
      <c r="A8984" s="206"/>
      <c r="B8984" s="208" t="s">
        <v>12554</v>
      </c>
      <c r="C8984" s="206"/>
    </row>
    <row r="8985" spans="1:4" x14ac:dyDescent="0.2">
      <c r="A8985" s="206"/>
      <c r="B8985" s="208" t="s">
        <v>12562</v>
      </c>
      <c r="C8985" s="206"/>
    </row>
    <row r="8986" spans="1:4" x14ac:dyDescent="0.2">
      <c r="A8986" s="211">
        <v>90099</v>
      </c>
      <c r="B8986" s="208" t="s">
        <v>12567</v>
      </c>
      <c r="C8986" s="208" t="s">
        <v>281</v>
      </c>
      <c r="D8986" s="212" t="s">
        <v>20725</v>
      </c>
    </row>
    <row r="8987" spans="1:4" x14ac:dyDescent="0.2">
      <c r="A8987" s="206"/>
      <c r="B8987" s="208" t="s">
        <v>12568</v>
      </c>
      <c r="C8987" s="206"/>
    </row>
    <row r="8988" spans="1:4" x14ac:dyDescent="0.2">
      <c r="A8988" s="206"/>
      <c r="B8988" s="208" t="s">
        <v>12569</v>
      </c>
      <c r="C8988" s="206"/>
    </row>
    <row r="8989" spans="1:4" x14ac:dyDescent="0.2">
      <c r="A8989" s="206"/>
      <c r="B8989" s="208" t="s">
        <v>12559</v>
      </c>
      <c r="C8989" s="206"/>
    </row>
    <row r="8990" spans="1:4" x14ac:dyDescent="0.2">
      <c r="A8990" s="211">
        <v>90100</v>
      </c>
      <c r="B8990" s="208" t="s">
        <v>12567</v>
      </c>
      <c r="C8990" s="208" t="s">
        <v>281</v>
      </c>
      <c r="D8990" s="212" t="s">
        <v>6285</v>
      </c>
    </row>
    <row r="8991" spans="1:4" x14ac:dyDescent="0.2">
      <c r="A8991" s="206"/>
      <c r="B8991" s="206"/>
      <c r="C8991" s="206"/>
    </row>
    <row r="8992" spans="1:4" x14ac:dyDescent="0.2">
      <c r="A8992" s="205" t="s">
        <v>7299</v>
      </c>
      <c r="B8992" s="206"/>
      <c r="C8992" s="206"/>
      <c r="D8992" s="207" t="s">
        <v>16401</v>
      </c>
    </row>
    <row r="8993" spans="1:4" x14ac:dyDescent="0.2">
      <c r="A8993" s="208" t="s">
        <v>7300</v>
      </c>
      <c r="B8993" s="206"/>
      <c r="C8993" s="208" t="s">
        <v>15391</v>
      </c>
    </row>
    <row r="8994" spans="1:4" x14ac:dyDescent="0.2">
      <c r="A8994" s="206"/>
      <c r="B8994" s="206"/>
      <c r="C8994" s="208" t="s">
        <v>15392</v>
      </c>
    </row>
    <row r="8995" spans="1:4" x14ac:dyDescent="0.2">
      <c r="A8995" s="208" t="s">
        <v>15393</v>
      </c>
      <c r="B8995" s="208" t="s">
        <v>15394</v>
      </c>
      <c r="C8995" s="206"/>
    </row>
    <row r="8996" spans="1:4" x14ac:dyDescent="0.2">
      <c r="A8996" s="208" t="s">
        <v>7301</v>
      </c>
      <c r="B8996" s="208" t="s">
        <v>7302</v>
      </c>
      <c r="C8996" s="206"/>
    </row>
    <row r="8997" spans="1:4" x14ac:dyDescent="0.2">
      <c r="A8997" s="208" t="s">
        <v>7303</v>
      </c>
      <c r="B8997" s="206"/>
      <c r="C8997" s="208" t="s">
        <v>7304</v>
      </c>
      <c r="D8997" s="207" t="s">
        <v>15395</v>
      </c>
    </row>
    <row r="8998" spans="1:4" x14ac:dyDescent="0.2">
      <c r="A8998" s="209" t="s">
        <v>40</v>
      </c>
      <c r="B8998" s="209" t="s">
        <v>7305</v>
      </c>
      <c r="C8998" s="209" t="s">
        <v>7306</v>
      </c>
      <c r="D8998" s="210" t="s">
        <v>7307</v>
      </c>
    </row>
    <row r="8999" spans="1:4" x14ac:dyDescent="0.2">
      <c r="A8999" s="208" t="s">
        <v>7476</v>
      </c>
      <c r="B8999" s="208" t="s">
        <v>7477</v>
      </c>
      <c r="C8999" s="206"/>
    </row>
    <row r="9000" spans="1:4" x14ac:dyDescent="0.2">
      <c r="A9000" s="206"/>
      <c r="B9000" s="208" t="s">
        <v>12568</v>
      </c>
      <c r="C9000" s="206"/>
    </row>
    <row r="9001" spans="1:4" x14ac:dyDescent="0.2">
      <c r="A9001" s="206"/>
      <c r="B9001" s="208" t="s">
        <v>12571</v>
      </c>
      <c r="C9001" s="206"/>
    </row>
    <row r="9002" spans="1:4" x14ac:dyDescent="0.2">
      <c r="A9002" s="206"/>
      <c r="B9002" s="208" t="s">
        <v>12572</v>
      </c>
      <c r="C9002" s="206"/>
    </row>
    <row r="9003" spans="1:4" x14ac:dyDescent="0.2">
      <c r="A9003" s="211">
        <v>90101</v>
      </c>
      <c r="B9003" s="208" t="s">
        <v>12541</v>
      </c>
      <c r="C9003" s="208" t="s">
        <v>281</v>
      </c>
      <c r="D9003" s="212" t="s">
        <v>11450</v>
      </c>
    </row>
    <row r="9004" spans="1:4" x14ac:dyDescent="0.2">
      <c r="A9004" s="206"/>
      <c r="B9004" s="208" t="s">
        <v>12573</v>
      </c>
      <c r="C9004" s="206"/>
    </row>
    <row r="9005" spans="1:4" x14ac:dyDescent="0.2">
      <c r="A9005" s="206"/>
      <c r="B9005" s="208" t="s">
        <v>12574</v>
      </c>
      <c r="C9005" s="206"/>
    </row>
    <row r="9006" spans="1:4" x14ac:dyDescent="0.2">
      <c r="A9006" s="206"/>
      <c r="B9006" s="208" t="s">
        <v>12575</v>
      </c>
      <c r="C9006" s="206"/>
    </row>
    <row r="9007" spans="1:4" x14ac:dyDescent="0.2">
      <c r="A9007" s="211">
        <v>90102</v>
      </c>
      <c r="B9007" s="208" t="s">
        <v>12541</v>
      </c>
      <c r="C9007" s="208" t="s">
        <v>281</v>
      </c>
      <c r="D9007" s="212" t="s">
        <v>7592</v>
      </c>
    </row>
    <row r="9008" spans="1:4" x14ac:dyDescent="0.2">
      <c r="A9008" s="206"/>
      <c r="B9008" s="208" t="s">
        <v>12573</v>
      </c>
      <c r="C9008" s="206"/>
    </row>
    <row r="9009" spans="1:4" x14ac:dyDescent="0.2">
      <c r="A9009" s="206"/>
      <c r="B9009" s="208" t="s">
        <v>12576</v>
      </c>
      <c r="C9009" s="206"/>
    </row>
    <row r="9010" spans="1:4" x14ac:dyDescent="0.2">
      <c r="A9010" s="206"/>
      <c r="B9010" s="208" t="s">
        <v>12577</v>
      </c>
      <c r="C9010" s="206"/>
    </row>
    <row r="9011" spans="1:4" x14ac:dyDescent="0.2">
      <c r="A9011" s="211">
        <v>90105</v>
      </c>
      <c r="B9011" s="208" t="s">
        <v>12567</v>
      </c>
      <c r="C9011" s="208" t="s">
        <v>281</v>
      </c>
      <c r="D9011" s="212" t="s">
        <v>17403</v>
      </c>
    </row>
    <row r="9012" spans="1:4" x14ac:dyDescent="0.2">
      <c r="A9012" s="206"/>
      <c r="B9012" s="208" t="s">
        <v>12568</v>
      </c>
      <c r="C9012" s="206"/>
    </row>
    <row r="9013" spans="1:4" x14ac:dyDescent="0.2">
      <c r="A9013" s="206"/>
      <c r="B9013" s="208" t="s">
        <v>12578</v>
      </c>
      <c r="C9013" s="206"/>
    </row>
    <row r="9014" spans="1:4" x14ac:dyDescent="0.2">
      <c r="A9014" s="206"/>
      <c r="B9014" s="208" t="s">
        <v>12579</v>
      </c>
      <c r="C9014" s="206"/>
    </row>
    <row r="9015" spans="1:4" x14ac:dyDescent="0.2">
      <c r="A9015" s="211">
        <v>90106</v>
      </c>
      <c r="B9015" s="208" t="s">
        <v>12567</v>
      </c>
      <c r="C9015" s="208" t="s">
        <v>281</v>
      </c>
      <c r="D9015" s="212" t="s">
        <v>8638</v>
      </c>
    </row>
    <row r="9016" spans="1:4" x14ac:dyDescent="0.2">
      <c r="A9016" s="206"/>
      <c r="B9016" s="208" t="s">
        <v>12568</v>
      </c>
      <c r="C9016" s="206"/>
    </row>
    <row r="9017" spans="1:4" x14ac:dyDescent="0.2">
      <c r="A9017" s="206"/>
      <c r="B9017" s="208" t="s">
        <v>12580</v>
      </c>
      <c r="C9017" s="206"/>
    </row>
    <row r="9018" spans="1:4" x14ac:dyDescent="0.2">
      <c r="A9018" s="206"/>
      <c r="B9018" s="208" t="s">
        <v>12579</v>
      </c>
      <c r="C9018" s="206"/>
    </row>
    <row r="9019" spans="1:4" x14ac:dyDescent="0.2">
      <c r="A9019" s="211">
        <v>90107</v>
      </c>
      <c r="B9019" s="208" t="s">
        <v>12541</v>
      </c>
      <c r="C9019" s="208" t="s">
        <v>281</v>
      </c>
      <c r="D9019" s="212" t="s">
        <v>6597</v>
      </c>
    </row>
    <row r="9020" spans="1:4" x14ac:dyDescent="0.2">
      <c r="A9020" s="206"/>
      <c r="B9020" s="208" t="s">
        <v>12573</v>
      </c>
      <c r="C9020" s="206"/>
    </row>
    <row r="9021" spans="1:4" x14ac:dyDescent="0.2">
      <c r="A9021" s="206"/>
      <c r="B9021" s="208" t="s">
        <v>12574</v>
      </c>
      <c r="C9021" s="206"/>
    </row>
    <row r="9022" spans="1:4" x14ac:dyDescent="0.2">
      <c r="A9022" s="206"/>
      <c r="B9022" s="208" t="s">
        <v>12581</v>
      </c>
      <c r="C9022" s="206"/>
    </row>
    <row r="9023" spans="1:4" x14ac:dyDescent="0.2">
      <c r="A9023" s="211">
        <v>90108</v>
      </c>
      <c r="B9023" s="208" t="s">
        <v>12541</v>
      </c>
      <c r="C9023" s="208" t="s">
        <v>281</v>
      </c>
      <c r="D9023" s="212" t="s">
        <v>7587</v>
      </c>
    </row>
    <row r="9024" spans="1:4" x14ac:dyDescent="0.2">
      <c r="A9024" s="206"/>
      <c r="B9024" s="208" t="s">
        <v>12573</v>
      </c>
      <c r="C9024" s="206"/>
    </row>
    <row r="9025" spans="1:4" x14ac:dyDescent="0.2">
      <c r="A9025" s="206"/>
      <c r="B9025" s="208" t="s">
        <v>12576</v>
      </c>
      <c r="C9025" s="206"/>
    </row>
    <row r="9026" spans="1:4" x14ac:dyDescent="0.2">
      <c r="A9026" s="206"/>
      <c r="B9026" s="208" t="s">
        <v>12582</v>
      </c>
      <c r="C9026" s="206"/>
    </row>
    <row r="9027" spans="1:4" x14ac:dyDescent="0.2">
      <c r="A9027" s="208" t="s">
        <v>12583</v>
      </c>
      <c r="B9027" s="208" t="s">
        <v>12584</v>
      </c>
      <c r="C9027" s="206"/>
    </row>
    <row r="9028" spans="1:4" x14ac:dyDescent="0.2">
      <c r="A9028" s="206"/>
      <c r="B9028" s="206"/>
      <c r="C9028" s="206"/>
    </row>
    <row r="9029" spans="1:4" x14ac:dyDescent="0.2">
      <c r="A9029" s="205" t="s">
        <v>7299</v>
      </c>
      <c r="B9029" s="206"/>
      <c r="C9029" s="206"/>
      <c r="D9029" s="207" t="s">
        <v>16402</v>
      </c>
    </row>
    <row r="9030" spans="1:4" x14ac:dyDescent="0.2">
      <c r="A9030" s="208" t="s">
        <v>7300</v>
      </c>
      <c r="B9030" s="206"/>
      <c r="C9030" s="208" t="s">
        <v>15391</v>
      </c>
    </row>
    <row r="9031" spans="1:4" x14ac:dyDescent="0.2">
      <c r="A9031" s="206"/>
      <c r="B9031" s="206"/>
      <c r="C9031" s="208" t="s">
        <v>15392</v>
      </c>
    </row>
    <row r="9032" spans="1:4" x14ac:dyDescent="0.2">
      <c r="A9032" s="208" t="s">
        <v>15393</v>
      </c>
      <c r="B9032" s="208" t="s">
        <v>15394</v>
      </c>
      <c r="C9032" s="206"/>
    </row>
    <row r="9033" spans="1:4" x14ac:dyDescent="0.2">
      <c r="A9033" s="208" t="s">
        <v>7301</v>
      </c>
      <c r="B9033" s="208" t="s">
        <v>7302</v>
      </c>
      <c r="C9033" s="206"/>
    </row>
    <row r="9034" spans="1:4" x14ac:dyDescent="0.2">
      <c r="A9034" s="208" t="s">
        <v>7303</v>
      </c>
      <c r="B9034" s="206"/>
      <c r="C9034" s="208" t="s">
        <v>7304</v>
      </c>
      <c r="D9034" s="207" t="s">
        <v>15395</v>
      </c>
    </row>
    <row r="9035" spans="1:4" x14ac:dyDescent="0.2">
      <c r="A9035" s="209" t="s">
        <v>40</v>
      </c>
      <c r="B9035" s="209" t="s">
        <v>7305</v>
      </c>
      <c r="C9035" s="209" t="s">
        <v>7306</v>
      </c>
      <c r="D9035" s="210" t="s">
        <v>7307</v>
      </c>
    </row>
    <row r="9036" spans="1:4" x14ac:dyDescent="0.2">
      <c r="A9036" s="208" t="s">
        <v>7308</v>
      </c>
      <c r="B9036" s="208" t="s">
        <v>7309</v>
      </c>
      <c r="C9036" s="206"/>
    </row>
    <row r="9037" spans="1:4" x14ac:dyDescent="0.2">
      <c r="A9037" s="211">
        <v>5719</v>
      </c>
      <c r="B9037" s="208" t="s">
        <v>12585</v>
      </c>
      <c r="C9037" s="208" t="s">
        <v>281</v>
      </c>
      <c r="D9037" s="212" t="s">
        <v>6702</v>
      </c>
    </row>
    <row r="9038" spans="1:4" x14ac:dyDescent="0.2">
      <c r="A9038" s="206"/>
      <c r="B9038" s="208" t="s">
        <v>12586</v>
      </c>
      <c r="C9038" s="206"/>
    </row>
    <row r="9039" spans="1:4" x14ac:dyDescent="0.2">
      <c r="A9039" s="206"/>
      <c r="B9039" s="208" t="s">
        <v>12587</v>
      </c>
      <c r="C9039" s="206"/>
    </row>
    <row r="9040" spans="1:4" x14ac:dyDescent="0.2">
      <c r="A9040" s="211">
        <v>55835</v>
      </c>
      <c r="B9040" s="208" t="s">
        <v>12588</v>
      </c>
      <c r="C9040" s="208" t="s">
        <v>281</v>
      </c>
      <c r="D9040" s="212" t="s">
        <v>20627</v>
      </c>
    </row>
    <row r="9041" spans="1:4" x14ac:dyDescent="0.2">
      <c r="A9041" s="211">
        <v>73904</v>
      </c>
      <c r="B9041" s="208" t="s">
        <v>12589</v>
      </c>
      <c r="C9041" s="206"/>
    </row>
    <row r="9042" spans="1:4" x14ac:dyDescent="0.2">
      <c r="A9042" s="208" t="s">
        <v>12590</v>
      </c>
      <c r="B9042" s="208" t="s">
        <v>12591</v>
      </c>
      <c r="C9042" s="208" t="s">
        <v>281</v>
      </c>
      <c r="D9042" s="212" t="s">
        <v>20998</v>
      </c>
    </row>
    <row r="9043" spans="1:4" x14ac:dyDescent="0.2">
      <c r="A9043" s="211">
        <v>74153</v>
      </c>
      <c r="B9043" s="208" t="s">
        <v>12593</v>
      </c>
      <c r="C9043" s="206"/>
    </row>
    <row r="9044" spans="1:4" x14ac:dyDescent="0.2">
      <c r="A9044" s="208" t="s">
        <v>12594</v>
      </c>
      <c r="B9044" s="208" t="s">
        <v>12595</v>
      </c>
      <c r="C9044" s="208" t="s">
        <v>281</v>
      </c>
      <c r="D9044" s="207" t="s">
        <v>7098</v>
      </c>
    </row>
    <row r="9045" spans="1:4" x14ac:dyDescent="0.2">
      <c r="A9045" s="206"/>
      <c r="B9045" s="208" t="s">
        <v>12596</v>
      </c>
      <c r="C9045" s="206"/>
    </row>
    <row r="9046" spans="1:4" x14ac:dyDescent="0.2">
      <c r="A9046" s="211">
        <v>79481</v>
      </c>
      <c r="B9046" s="208" t="s">
        <v>12597</v>
      </c>
      <c r="C9046" s="208" t="s">
        <v>281</v>
      </c>
      <c r="D9046" s="212" t="s">
        <v>20967</v>
      </c>
    </row>
    <row r="9047" spans="1:4" x14ac:dyDescent="0.2">
      <c r="A9047" s="211">
        <v>79482</v>
      </c>
      <c r="B9047" s="208" t="s">
        <v>12598</v>
      </c>
      <c r="C9047" s="208" t="s">
        <v>281</v>
      </c>
      <c r="D9047" s="212" t="s">
        <v>20999</v>
      </c>
    </row>
    <row r="9048" spans="1:4" x14ac:dyDescent="0.2">
      <c r="A9048" s="211">
        <v>79483</v>
      </c>
      <c r="B9048" s="208" t="s">
        <v>12599</v>
      </c>
      <c r="C9048" s="208" t="s">
        <v>281</v>
      </c>
      <c r="D9048" s="212" t="s">
        <v>18126</v>
      </c>
    </row>
    <row r="9049" spans="1:4" x14ac:dyDescent="0.2">
      <c r="A9049" s="211">
        <v>79484</v>
      </c>
      <c r="B9049" s="208" t="s">
        <v>12600</v>
      </c>
      <c r="C9049" s="208" t="s">
        <v>281</v>
      </c>
      <c r="D9049" s="212" t="s">
        <v>7926</v>
      </c>
    </row>
    <row r="9050" spans="1:4" x14ac:dyDescent="0.2">
      <c r="A9050" s="211">
        <v>79508</v>
      </c>
      <c r="B9050" s="208" t="s">
        <v>12601</v>
      </c>
      <c r="C9050" s="206"/>
    </row>
    <row r="9051" spans="1:4" x14ac:dyDescent="0.2">
      <c r="A9051" s="208" t="s">
        <v>12602</v>
      </c>
      <c r="B9051" s="208" t="s">
        <v>12603</v>
      </c>
      <c r="C9051" s="208" t="s">
        <v>281</v>
      </c>
      <c r="D9051" s="212" t="s">
        <v>21000</v>
      </c>
    </row>
    <row r="9052" spans="1:4" x14ac:dyDescent="0.2">
      <c r="A9052" s="206"/>
      <c r="B9052" s="208" t="s">
        <v>12604</v>
      </c>
      <c r="C9052" s="206"/>
    </row>
    <row r="9053" spans="1:4" x14ac:dyDescent="0.2">
      <c r="A9053" s="208" t="s">
        <v>12605</v>
      </c>
      <c r="B9053" s="208" t="s">
        <v>12603</v>
      </c>
      <c r="C9053" s="208" t="s">
        <v>281</v>
      </c>
      <c r="D9053" s="212" t="s">
        <v>21001</v>
      </c>
    </row>
    <row r="9054" spans="1:4" x14ac:dyDescent="0.2">
      <c r="A9054" s="206"/>
      <c r="B9054" s="208" t="s">
        <v>12606</v>
      </c>
      <c r="C9054" s="206"/>
    </row>
    <row r="9055" spans="1:4" x14ac:dyDescent="0.2">
      <c r="A9055" s="208" t="s">
        <v>12607</v>
      </c>
      <c r="B9055" s="208" t="s">
        <v>12608</v>
      </c>
      <c r="C9055" s="206"/>
    </row>
    <row r="9056" spans="1:4" x14ac:dyDescent="0.2">
      <c r="A9056" s="211">
        <v>53527</v>
      </c>
      <c r="B9056" s="208" t="s">
        <v>12609</v>
      </c>
      <c r="C9056" s="208" t="s">
        <v>281</v>
      </c>
      <c r="D9056" s="212" t="s">
        <v>19860</v>
      </c>
    </row>
    <row r="9057" spans="1:4" x14ac:dyDescent="0.2">
      <c r="A9057" s="211">
        <v>72920</v>
      </c>
      <c r="B9057" s="208" t="s">
        <v>12610</v>
      </c>
      <c r="C9057" s="208" t="s">
        <v>281</v>
      </c>
      <c r="D9057" s="212" t="s">
        <v>8082</v>
      </c>
    </row>
    <row r="9058" spans="1:4" x14ac:dyDescent="0.2">
      <c r="A9058" s="206"/>
      <c r="B9058" s="208" t="s">
        <v>7895</v>
      </c>
      <c r="C9058" s="206"/>
    </row>
    <row r="9059" spans="1:4" x14ac:dyDescent="0.2">
      <c r="A9059" s="211">
        <v>72921</v>
      </c>
      <c r="B9059" s="208" t="s">
        <v>12611</v>
      </c>
      <c r="C9059" s="208" t="s">
        <v>281</v>
      </c>
      <c r="D9059" s="212" t="s">
        <v>19887</v>
      </c>
    </row>
    <row r="9060" spans="1:4" x14ac:dyDescent="0.2">
      <c r="A9060" s="206"/>
      <c r="B9060" s="208" t="s">
        <v>7895</v>
      </c>
      <c r="C9060" s="206"/>
    </row>
    <row r="9061" spans="1:4" x14ac:dyDescent="0.2">
      <c r="A9061" s="211">
        <v>73964</v>
      </c>
      <c r="B9061" s="208" t="s">
        <v>12612</v>
      </c>
      <c r="C9061" s="206"/>
    </row>
    <row r="9062" spans="1:4" x14ac:dyDescent="0.2">
      <c r="A9062" s="208" t="s">
        <v>12613</v>
      </c>
      <c r="B9062" s="208" t="s">
        <v>12614</v>
      </c>
      <c r="C9062" s="208" t="s">
        <v>281</v>
      </c>
      <c r="D9062" s="212" t="s">
        <v>13782</v>
      </c>
    </row>
    <row r="9063" spans="1:4" x14ac:dyDescent="0.2">
      <c r="A9063" s="206"/>
      <c r="B9063" s="208" t="s">
        <v>12615</v>
      </c>
      <c r="C9063" s="206"/>
    </row>
    <row r="9064" spans="1:4" x14ac:dyDescent="0.2">
      <c r="A9064" s="206"/>
      <c r="B9064" s="206"/>
      <c r="C9064" s="206"/>
    </row>
    <row r="9065" spans="1:4" x14ac:dyDescent="0.2">
      <c r="A9065" s="205" t="s">
        <v>7299</v>
      </c>
      <c r="B9065" s="206"/>
      <c r="C9065" s="206"/>
      <c r="D9065" s="207" t="s">
        <v>16403</v>
      </c>
    </row>
    <row r="9066" spans="1:4" x14ac:dyDescent="0.2">
      <c r="A9066" s="208" t="s">
        <v>7300</v>
      </c>
      <c r="B9066" s="206"/>
      <c r="C9066" s="208" t="s">
        <v>15391</v>
      </c>
    </row>
    <row r="9067" spans="1:4" x14ac:dyDescent="0.2">
      <c r="A9067" s="206"/>
      <c r="B9067" s="206"/>
      <c r="C9067" s="208" t="s">
        <v>15392</v>
      </c>
    </row>
    <row r="9068" spans="1:4" x14ac:dyDescent="0.2">
      <c r="A9068" s="208" t="s">
        <v>15393</v>
      </c>
      <c r="B9068" s="208" t="s">
        <v>15394</v>
      </c>
      <c r="C9068" s="206"/>
    </row>
    <row r="9069" spans="1:4" x14ac:dyDescent="0.2">
      <c r="A9069" s="208" t="s">
        <v>7301</v>
      </c>
      <c r="B9069" s="208" t="s">
        <v>7302</v>
      </c>
      <c r="C9069" s="206"/>
    </row>
    <row r="9070" spans="1:4" x14ac:dyDescent="0.2">
      <c r="A9070" s="208" t="s">
        <v>7303</v>
      </c>
      <c r="B9070" s="206"/>
      <c r="C9070" s="208" t="s">
        <v>7304</v>
      </c>
      <c r="D9070" s="207" t="s">
        <v>15395</v>
      </c>
    </row>
    <row r="9071" spans="1:4" x14ac:dyDescent="0.2">
      <c r="A9071" s="209" t="s">
        <v>40</v>
      </c>
      <c r="B9071" s="209" t="s">
        <v>7305</v>
      </c>
      <c r="C9071" s="209" t="s">
        <v>7306</v>
      </c>
      <c r="D9071" s="210" t="s">
        <v>7307</v>
      </c>
    </row>
    <row r="9072" spans="1:4" x14ac:dyDescent="0.2">
      <c r="A9072" s="208" t="s">
        <v>7308</v>
      </c>
      <c r="B9072" s="208" t="s">
        <v>7309</v>
      </c>
      <c r="C9072" s="206"/>
    </row>
    <row r="9073" spans="1:4" x14ac:dyDescent="0.2">
      <c r="A9073" s="208" t="s">
        <v>12616</v>
      </c>
      <c r="B9073" s="208" t="s">
        <v>12617</v>
      </c>
      <c r="C9073" s="208" t="s">
        <v>281</v>
      </c>
      <c r="D9073" s="212" t="s">
        <v>21002</v>
      </c>
    </row>
    <row r="9074" spans="1:4" x14ac:dyDescent="0.2">
      <c r="A9074" s="206"/>
      <c r="B9074" s="208" t="s">
        <v>12618</v>
      </c>
      <c r="C9074" s="206"/>
    </row>
    <row r="9075" spans="1:4" x14ac:dyDescent="0.2">
      <c r="A9075" s="208" t="s">
        <v>12619</v>
      </c>
      <c r="B9075" s="208" t="s">
        <v>12620</v>
      </c>
      <c r="C9075" s="208" t="s">
        <v>281</v>
      </c>
      <c r="D9075" s="212" t="s">
        <v>18401</v>
      </c>
    </row>
    <row r="9076" spans="1:4" x14ac:dyDescent="0.2">
      <c r="A9076" s="208" t="s">
        <v>12622</v>
      </c>
      <c r="B9076" s="208" t="s">
        <v>12623</v>
      </c>
      <c r="C9076" s="208" t="s">
        <v>281</v>
      </c>
      <c r="D9076" s="212" t="s">
        <v>21003</v>
      </c>
    </row>
    <row r="9077" spans="1:4" x14ac:dyDescent="0.2">
      <c r="A9077" s="206"/>
      <c r="B9077" s="208" t="s">
        <v>12624</v>
      </c>
      <c r="C9077" s="206"/>
    </row>
    <row r="9078" spans="1:4" x14ac:dyDescent="0.2">
      <c r="A9078" s="208" t="s">
        <v>12625</v>
      </c>
      <c r="B9078" s="208" t="s">
        <v>12626</v>
      </c>
      <c r="C9078" s="208" t="s">
        <v>281</v>
      </c>
      <c r="D9078" s="212" t="s">
        <v>13782</v>
      </c>
    </row>
    <row r="9079" spans="1:4" x14ac:dyDescent="0.2">
      <c r="A9079" s="211">
        <v>74015</v>
      </c>
      <c r="B9079" s="208" t="s">
        <v>12627</v>
      </c>
      <c r="C9079" s="206"/>
    </row>
    <row r="9080" spans="1:4" x14ac:dyDescent="0.2">
      <c r="A9080" s="208" t="s">
        <v>12628</v>
      </c>
      <c r="B9080" s="208" t="s">
        <v>12629</v>
      </c>
      <c r="C9080" s="208" t="s">
        <v>281</v>
      </c>
      <c r="D9080" s="212" t="s">
        <v>6984</v>
      </c>
    </row>
    <row r="9081" spans="1:4" x14ac:dyDescent="0.2">
      <c r="A9081" s="206"/>
      <c r="B9081" s="208" t="s">
        <v>12630</v>
      </c>
      <c r="C9081" s="206"/>
    </row>
    <row r="9082" spans="1:4" x14ac:dyDescent="0.2">
      <c r="A9082" s="211">
        <v>76444</v>
      </c>
      <c r="B9082" s="208" t="s">
        <v>12631</v>
      </c>
      <c r="C9082" s="206"/>
    </row>
    <row r="9083" spans="1:4" x14ac:dyDescent="0.2">
      <c r="A9083" s="208" t="s">
        <v>12632</v>
      </c>
      <c r="B9083" s="208" t="s">
        <v>12633</v>
      </c>
      <c r="C9083" s="208" t="s">
        <v>281</v>
      </c>
      <c r="D9083" s="212" t="s">
        <v>12329</v>
      </c>
    </row>
    <row r="9084" spans="1:4" x14ac:dyDescent="0.2">
      <c r="A9084" s="206"/>
      <c r="B9084" s="208" t="s">
        <v>12634</v>
      </c>
      <c r="C9084" s="206"/>
    </row>
    <row r="9085" spans="1:4" x14ac:dyDescent="0.2">
      <c r="A9085" s="208" t="s">
        <v>12635</v>
      </c>
      <c r="B9085" s="208" t="s">
        <v>12636</v>
      </c>
      <c r="C9085" s="208" t="s">
        <v>281</v>
      </c>
      <c r="D9085" s="212" t="s">
        <v>10436</v>
      </c>
    </row>
    <row r="9086" spans="1:4" x14ac:dyDescent="0.2">
      <c r="A9086" s="206"/>
      <c r="B9086" s="208" t="s">
        <v>12637</v>
      </c>
      <c r="C9086" s="206"/>
    </row>
    <row r="9087" spans="1:4" x14ac:dyDescent="0.2">
      <c r="A9087" s="211">
        <v>79488</v>
      </c>
      <c r="B9087" s="208" t="s">
        <v>12638</v>
      </c>
      <c r="C9087" s="208" t="s">
        <v>281</v>
      </c>
      <c r="D9087" s="212" t="s">
        <v>6427</v>
      </c>
    </row>
    <row r="9088" spans="1:4" x14ac:dyDescent="0.2">
      <c r="A9088" s="211">
        <v>79489</v>
      </c>
      <c r="B9088" s="208" t="s">
        <v>12639</v>
      </c>
      <c r="C9088" s="208" t="s">
        <v>281</v>
      </c>
      <c r="D9088" s="212" t="s">
        <v>5577</v>
      </c>
    </row>
    <row r="9089" spans="1:4" x14ac:dyDescent="0.2">
      <c r="A9089" s="211">
        <v>79490</v>
      </c>
      <c r="B9089" s="208" t="s">
        <v>12640</v>
      </c>
      <c r="C9089" s="208" t="s">
        <v>281</v>
      </c>
      <c r="D9089" s="212" t="s">
        <v>6351</v>
      </c>
    </row>
    <row r="9090" spans="1:4" x14ac:dyDescent="0.2">
      <c r="A9090" s="211">
        <v>79510</v>
      </c>
      <c r="B9090" s="208" t="s">
        <v>12612</v>
      </c>
      <c r="C9090" s="206"/>
    </row>
    <row r="9091" spans="1:4" x14ac:dyDescent="0.2">
      <c r="A9091" s="208" t="s">
        <v>12641</v>
      </c>
      <c r="B9091" s="208" t="s">
        <v>12642</v>
      </c>
      <c r="C9091" s="208" t="s">
        <v>281</v>
      </c>
      <c r="D9091" s="212" t="s">
        <v>21004</v>
      </c>
    </row>
    <row r="9092" spans="1:4" x14ac:dyDescent="0.2">
      <c r="A9092" s="208" t="s">
        <v>12643</v>
      </c>
      <c r="B9092" s="208" t="s">
        <v>12644</v>
      </c>
      <c r="C9092" s="208" t="s">
        <v>281</v>
      </c>
      <c r="D9092" s="212" t="s">
        <v>17753</v>
      </c>
    </row>
    <row r="9093" spans="1:4" x14ac:dyDescent="0.2">
      <c r="A9093" s="206"/>
      <c r="B9093" s="208" t="s">
        <v>12645</v>
      </c>
      <c r="C9093" s="206"/>
    </row>
    <row r="9094" spans="1:4" x14ac:dyDescent="0.2">
      <c r="A9094" s="211">
        <v>83345</v>
      </c>
      <c r="B9094" s="208" t="s">
        <v>12646</v>
      </c>
      <c r="C9094" s="208" t="s">
        <v>281</v>
      </c>
      <c r="D9094" s="212" t="s">
        <v>21005</v>
      </c>
    </row>
    <row r="9095" spans="1:4" x14ac:dyDescent="0.2">
      <c r="A9095" s="211">
        <v>83346</v>
      </c>
      <c r="B9095" s="208" t="s">
        <v>12647</v>
      </c>
      <c r="C9095" s="208" t="s">
        <v>281</v>
      </c>
      <c r="D9095" s="207" t="s">
        <v>6538</v>
      </c>
    </row>
    <row r="9096" spans="1:4" x14ac:dyDescent="0.2">
      <c r="A9096" s="211">
        <v>83441</v>
      </c>
      <c r="B9096" s="208" t="s">
        <v>12648</v>
      </c>
      <c r="C9096" s="208" t="s">
        <v>281</v>
      </c>
      <c r="D9096" s="212" t="s">
        <v>20627</v>
      </c>
    </row>
    <row r="9097" spans="1:4" x14ac:dyDescent="0.2">
      <c r="A9097" s="206"/>
      <c r="B9097" s="208" t="s">
        <v>12649</v>
      </c>
      <c r="C9097" s="206"/>
    </row>
    <row r="9098" spans="1:4" x14ac:dyDescent="0.2">
      <c r="A9098" s="208" t="s">
        <v>12650</v>
      </c>
      <c r="B9098" s="208" t="s">
        <v>12651</v>
      </c>
      <c r="C9098" s="206"/>
    </row>
    <row r="9099" spans="1:4" x14ac:dyDescent="0.2">
      <c r="A9099" s="211">
        <v>72838</v>
      </c>
      <c r="B9099" s="208" t="s">
        <v>12653</v>
      </c>
      <c r="C9099" s="208" t="s">
        <v>274</v>
      </c>
      <c r="D9099" s="207" t="s">
        <v>5426</v>
      </c>
    </row>
    <row r="9100" spans="1:4" x14ac:dyDescent="0.2">
      <c r="A9100" s="206"/>
      <c r="B9100" s="208" t="s">
        <v>12654</v>
      </c>
      <c r="C9100" s="206"/>
    </row>
    <row r="9101" spans="1:4" x14ac:dyDescent="0.2">
      <c r="A9101" s="206"/>
      <c r="B9101" s="206"/>
      <c r="C9101" s="206"/>
    </row>
    <row r="9102" spans="1:4" x14ac:dyDescent="0.2">
      <c r="A9102" s="205" t="s">
        <v>7299</v>
      </c>
      <c r="B9102" s="206"/>
      <c r="C9102" s="206"/>
      <c r="D9102" s="207" t="s">
        <v>16404</v>
      </c>
    </row>
    <row r="9103" spans="1:4" x14ac:dyDescent="0.2">
      <c r="A9103" s="208" t="s">
        <v>7300</v>
      </c>
      <c r="B9103" s="206"/>
      <c r="C9103" s="208" t="s">
        <v>15391</v>
      </c>
    </row>
    <row r="9104" spans="1:4" x14ac:dyDescent="0.2">
      <c r="A9104" s="206"/>
      <c r="B9104" s="206"/>
      <c r="C9104" s="208" t="s">
        <v>15392</v>
      </c>
    </row>
    <row r="9105" spans="1:4" x14ac:dyDescent="0.2">
      <c r="A9105" s="208" t="s">
        <v>15393</v>
      </c>
      <c r="B9105" s="208" t="s">
        <v>15394</v>
      </c>
      <c r="C9105" s="206"/>
    </row>
    <row r="9106" spans="1:4" x14ac:dyDescent="0.2">
      <c r="A9106" s="208" t="s">
        <v>7301</v>
      </c>
      <c r="B9106" s="208" t="s">
        <v>7302</v>
      </c>
      <c r="C9106" s="206"/>
    </row>
    <row r="9107" spans="1:4" x14ac:dyDescent="0.2">
      <c r="A9107" s="208" t="s">
        <v>7303</v>
      </c>
      <c r="B9107" s="206"/>
      <c r="C9107" s="208" t="s">
        <v>7304</v>
      </c>
      <c r="D9107" s="207" t="s">
        <v>15395</v>
      </c>
    </row>
    <row r="9108" spans="1:4" x14ac:dyDescent="0.2">
      <c r="A9108" s="209" t="s">
        <v>40</v>
      </c>
      <c r="B9108" s="209" t="s">
        <v>7305</v>
      </c>
      <c r="C9108" s="209" t="s">
        <v>7306</v>
      </c>
      <c r="D9108" s="210" t="s">
        <v>7307</v>
      </c>
    </row>
    <row r="9109" spans="1:4" x14ac:dyDescent="0.2">
      <c r="A9109" s="208" t="s">
        <v>7476</v>
      </c>
      <c r="B9109" s="208" t="s">
        <v>7477</v>
      </c>
      <c r="C9109" s="206"/>
    </row>
    <row r="9110" spans="1:4" x14ac:dyDescent="0.2">
      <c r="A9110" s="211">
        <v>72839</v>
      </c>
      <c r="B9110" s="208" t="s">
        <v>12655</v>
      </c>
      <c r="C9110" s="208" t="s">
        <v>274</v>
      </c>
      <c r="D9110" s="207" t="s">
        <v>16950</v>
      </c>
    </row>
    <row r="9111" spans="1:4" x14ac:dyDescent="0.2">
      <c r="A9111" s="206"/>
      <c r="B9111" s="208" t="s">
        <v>12656</v>
      </c>
      <c r="C9111" s="206"/>
    </row>
    <row r="9112" spans="1:4" x14ac:dyDescent="0.2">
      <c r="A9112" s="211">
        <v>72840</v>
      </c>
      <c r="B9112" s="208" t="s">
        <v>12657</v>
      </c>
      <c r="C9112" s="208" t="s">
        <v>274</v>
      </c>
      <c r="D9112" s="207" t="s">
        <v>6318</v>
      </c>
    </row>
    <row r="9113" spans="1:4" x14ac:dyDescent="0.2">
      <c r="A9113" s="211">
        <v>72841</v>
      </c>
      <c r="B9113" s="208" t="s">
        <v>12658</v>
      </c>
      <c r="C9113" s="208" t="s">
        <v>274</v>
      </c>
      <c r="D9113" s="207" t="s">
        <v>8660</v>
      </c>
    </row>
    <row r="9114" spans="1:4" x14ac:dyDescent="0.2">
      <c r="A9114" s="206"/>
      <c r="B9114" s="208" t="s">
        <v>12659</v>
      </c>
      <c r="C9114" s="206"/>
    </row>
    <row r="9115" spans="1:4" x14ac:dyDescent="0.2">
      <c r="A9115" s="211">
        <v>72842</v>
      </c>
      <c r="B9115" s="208" t="s">
        <v>12660</v>
      </c>
      <c r="C9115" s="208" t="s">
        <v>274</v>
      </c>
      <c r="D9115" s="207" t="s">
        <v>5426</v>
      </c>
    </row>
    <row r="9116" spans="1:4" x14ac:dyDescent="0.2">
      <c r="A9116" s="206"/>
      <c r="B9116" s="208" t="s">
        <v>12661</v>
      </c>
      <c r="C9116" s="206"/>
    </row>
    <row r="9117" spans="1:4" x14ac:dyDescent="0.2">
      <c r="A9117" s="211">
        <v>72843</v>
      </c>
      <c r="B9117" s="208" t="s">
        <v>12662</v>
      </c>
      <c r="C9117" s="208" t="s">
        <v>274</v>
      </c>
      <c r="D9117" s="207" t="s">
        <v>6669</v>
      </c>
    </row>
    <row r="9118" spans="1:4" x14ac:dyDescent="0.2">
      <c r="A9118" s="211">
        <v>72844</v>
      </c>
      <c r="B9118" s="208" t="s">
        <v>12663</v>
      </c>
      <c r="C9118" s="208" t="s">
        <v>274</v>
      </c>
      <c r="D9118" s="207" t="s">
        <v>7488</v>
      </c>
    </row>
    <row r="9119" spans="1:4" x14ac:dyDescent="0.2">
      <c r="A9119" s="206"/>
      <c r="B9119" s="208" t="s">
        <v>12664</v>
      </c>
      <c r="C9119" s="206"/>
    </row>
    <row r="9120" spans="1:4" x14ac:dyDescent="0.2">
      <c r="A9120" s="211">
        <v>72845</v>
      </c>
      <c r="B9120" s="208" t="s">
        <v>12665</v>
      </c>
      <c r="C9120" s="208" t="s">
        <v>274</v>
      </c>
      <c r="D9120" s="212" t="s">
        <v>5474</v>
      </c>
    </row>
    <row r="9121" spans="1:4" x14ac:dyDescent="0.2">
      <c r="A9121" s="206"/>
      <c r="B9121" s="208" t="s">
        <v>12666</v>
      </c>
      <c r="C9121" s="206"/>
    </row>
    <row r="9122" spans="1:4" x14ac:dyDescent="0.2">
      <c r="A9122" s="211">
        <v>72846</v>
      </c>
      <c r="B9122" s="208" t="s">
        <v>12667</v>
      </c>
      <c r="C9122" s="208" t="s">
        <v>274</v>
      </c>
      <c r="D9122" s="212" t="s">
        <v>5901</v>
      </c>
    </row>
    <row r="9123" spans="1:4" x14ac:dyDescent="0.2">
      <c r="A9123" s="206"/>
      <c r="B9123" s="208" t="s">
        <v>12668</v>
      </c>
      <c r="C9123" s="206"/>
    </row>
    <row r="9124" spans="1:4" x14ac:dyDescent="0.2">
      <c r="A9124" s="211">
        <v>72847</v>
      </c>
      <c r="B9124" s="208" t="s">
        <v>12669</v>
      </c>
      <c r="C9124" s="208" t="s">
        <v>274</v>
      </c>
      <c r="D9124" s="212" t="s">
        <v>11739</v>
      </c>
    </row>
    <row r="9125" spans="1:4" x14ac:dyDescent="0.2">
      <c r="A9125" s="206"/>
      <c r="B9125" s="208" t="s">
        <v>12670</v>
      </c>
      <c r="C9125" s="206"/>
    </row>
    <row r="9126" spans="1:4" x14ac:dyDescent="0.2">
      <c r="A9126" s="211">
        <v>72848</v>
      </c>
      <c r="B9126" s="208" t="s">
        <v>12671</v>
      </c>
      <c r="C9126" s="208" t="s">
        <v>274</v>
      </c>
      <c r="D9126" s="212" t="s">
        <v>12566</v>
      </c>
    </row>
    <row r="9127" spans="1:4" x14ac:dyDescent="0.2">
      <c r="A9127" s="206"/>
      <c r="B9127" s="208" t="s">
        <v>12668</v>
      </c>
      <c r="C9127" s="206"/>
    </row>
    <row r="9128" spans="1:4" x14ac:dyDescent="0.2">
      <c r="A9128" s="211">
        <v>72849</v>
      </c>
      <c r="B9128" s="208" t="s">
        <v>12672</v>
      </c>
      <c r="C9128" s="208" t="s">
        <v>274</v>
      </c>
      <c r="D9128" s="212" t="s">
        <v>5710</v>
      </c>
    </row>
    <row r="9129" spans="1:4" x14ac:dyDescent="0.2">
      <c r="A9129" s="206"/>
      <c r="B9129" s="208" t="s">
        <v>12673</v>
      </c>
      <c r="C9129" s="206"/>
    </row>
    <row r="9130" spans="1:4" x14ac:dyDescent="0.2">
      <c r="A9130" s="211">
        <v>72850</v>
      </c>
      <c r="B9130" s="208" t="s">
        <v>12674</v>
      </c>
      <c r="C9130" s="208" t="s">
        <v>274</v>
      </c>
      <c r="D9130" s="212" t="s">
        <v>6056</v>
      </c>
    </row>
    <row r="9131" spans="1:4" x14ac:dyDescent="0.2">
      <c r="A9131" s="206"/>
      <c r="B9131" s="208" t="s">
        <v>12675</v>
      </c>
      <c r="C9131" s="206"/>
    </row>
    <row r="9132" spans="1:4" x14ac:dyDescent="0.2">
      <c r="A9132" s="211">
        <v>72851</v>
      </c>
      <c r="B9132" s="208" t="s">
        <v>12676</v>
      </c>
      <c r="C9132" s="208" t="s">
        <v>274</v>
      </c>
      <c r="D9132" s="212" t="s">
        <v>7088</v>
      </c>
    </row>
    <row r="9133" spans="1:4" x14ac:dyDescent="0.2">
      <c r="A9133" s="206"/>
      <c r="B9133" s="208" t="s">
        <v>12677</v>
      </c>
      <c r="C9133" s="206"/>
    </row>
    <row r="9134" spans="1:4" x14ac:dyDescent="0.2">
      <c r="A9134" s="211">
        <v>72852</v>
      </c>
      <c r="B9134" s="208" t="s">
        <v>12676</v>
      </c>
      <c r="C9134" s="208" t="s">
        <v>274</v>
      </c>
      <c r="D9134" s="212" t="s">
        <v>6859</v>
      </c>
    </row>
    <row r="9135" spans="1:4" x14ac:dyDescent="0.2">
      <c r="A9135" s="206"/>
      <c r="B9135" s="208" t="s">
        <v>12678</v>
      </c>
      <c r="C9135" s="206"/>
    </row>
    <row r="9136" spans="1:4" x14ac:dyDescent="0.2">
      <c r="A9136" s="211">
        <v>72853</v>
      </c>
      <c r="B9136" s="208" t="s">
        <v>12676</v>
      </c>
      <c r="C9136" s="208" t="s">
        <v>274</v>
      </c>
      <c r="D9136" s="212" t="s">
        <v>6027</v>
      </c>
    </row>
    <row r="9137" spans="1:4" x14ac:dyDescent="0.2">
      <c r="A9137" s="206"/>
      <c r="B9137" s="208" t="s">
        <v>12679</v>
      </c>
      <c r="C9137" s="206"/>
    </row>
    <row r="9138" spans="1:4" x14ac:dyDescent="0.2">
      <c r="A9138" s="206"/>
      <c r="B9138" s="206"/>
      <c r="C9138" s="206"/>
    </row>
    <row r="9139" spans="1:4" x14ac:dyDescent="0.2">
      <c r="A9139" s="205" t="s">
        <v>7299</v>
      </c>
      <c r="B9139" s="206"/>
      <c r="C9139" s="206"/>
      <c r="D9139" s="207" t="s">
        <v>16405</v>
      </c>
    </row>
    <row r="9140" spans="1:4" x14ac:dyDescent="0.2">
      <c r="A9140" s="208" t="s">
        <v>7300</v>
      </c>
      <c r="B9140" s="206"/>
      <c r="C9140" s="208" t="s">
        <v>15391</v>
      </c>
    </row>
    <row r="9141" spans="1:4" x14ac:dyDescent="0.2">
      <c r="A9141" s="206"/>
      <c r="B9141" s="206"/>
      <c r="C9141" s="208" t="s">
        <v>15392</v>
      </c>
    </row>
    <row r="9142" spans="1:4" x14ac:dyDescent="0.2">
      <c r="A9142" s="208" t="s">
        <v>15393</v>
      </c>
      <c r="B9142" s="208" t="s">
        <v>15394</v>
      </c>
      <c r="C9142" s="206"/>
    </row>
    <row r="9143" spans="1:4" x14ac:dyDescent="0.2">
      <c r="A9143" s="208" t="s">
        <v>7301</v>
      </c>
      <c r="B9143" s="208" t="s">
        <v>7302</v>
      </c>
      <c r="C9143" s="206"/>
    </row>
    <row r="9144" spans="1:4" x14ac:dyDescent="0.2">
      <c r="A9144" s="208" t="s">
        <v>7303</v>
      </c>
      <c r="B9144" s="206"/>
      <c r="C9144" s="208" t="s">
        <v>7304</v>
      </c>
      <c r="D9144" s="207" t="s">
        <v>15395</v>
      </c>
    </row>
    <row r="9145" spans="1:4" x14ac:dyDescent="0.2">
      <c r="A9145" s="209" t="s">
        <v>40</v>
      </c>
      <c r="B9145" s="209" t="s">
        <v>7305</v>
      </c>
      <c r="C9145" s="209" t="s">
        <v>7306</v>
      </c>
      <c r="D9145" s="210" t="s">
        <v>7307</v>
      </c>
    </row>
    <row r="9146" spans="1:4" x14ac:dyDescent="0.2">
      <c r="A9146" s="208" t="s">
        <v>7476</v>
      </c>
      <c r="B9146" s="208" t="s">
        <v>7477</v>
      </c>
      <c r="C9146" s="206"/>
    </row>
    <row r="9147" spans="1:4" x14ac:dyDescent="0.2">
      <c r="A9147" s="211">
        <v>72854</v>
      </c>
      <c r="B9147" s="208" t="s">
        <v>12676</v>
      </c>
      <c r="C9147" s="208" t="s">
        <v>274</v>
      </c>
      <c r="D9147" s="212" t="s">
        <v>6144</v>
      </c>
    </row>
    <row r="9148" spans="1:4" x14ac:dyDescent="0.2">
      <c r="A9148" s="206"/>
      <c r="B9148" s="208" t="s">
        <v>12680</v>
      </c>
      <c r="C9148" s="206"/>
    </row>
    <row r="9149" spans="1:4" x14ac:dyDescent="0.2">
      <c r="A9149" s="211">
        <v>72855</v>
      </c>
      <c r="B9149" s="208" t="s">
        <v>12676</v>
      </c>
      <c r="C9149" s="208" t="s">
        <v>274</v>
      </c>
      <c r="D9149" s="212" t="s">
        <v>5737</v>
      </c>
    </row>
    <row r="9150" spans="1:4" x14ac:dyDescent="0.2">
      <c r="A9150" s="206"/>
      <c r="B9150" s="208" t="s">
        <v>12681</v>
      </c>
      <c r="C9150" s="206"/>
    </row>
    <row r="9151" spans="1:4" x14ac:dyDescent="0.2">
      <c r="A9151" s="211">
        <v>72856</v>
      </c>
      <c r="B9151" s="208" t="s">
        <v>12682</v>
      </c>
      <c r="C9151" s="208" t="s">
        <v>274</v>
      </c>
      <c r="D9151" s="212" t="s">
        <v>5487</v>
      </c>
    </row>
    <row r="9152" spans="1:4" x14ac:dyDescent="0.2">
      <c r="A9152" s="206"/>
      <c r="B9152" s="208" t="s">
        <v>69</v>
      </c>
      <c r="C9152" s="206"/>
    </row>
    <row r="9153" spans="1:4" x14ac:dyDescent="0.2">
      <c r="A9153" s="211">
        <v>72857</v>
      </c>
      <c r="B9153" s="208" t="s">
        <v>12684</v>
      </c>
      <c r="C9153" s="208" t="s">
        <v>274</v>
      </c>
      <c r="D9153" s="212" t="s">
        <v>5547</v>
      </c>
    </row>
    <row r="9154" spans="1:4" x14ac:dyDescent="0.2">
      <c r="A9154" s="206"/>
      <c r="B9154" s="208" t="s">
        <v>12686</v>
      </c>
      <c r="C9154" s="206"/>
    </row>
    <row r="9155" spans="1:4" x14ac:dyDescent="0.2">
      <c r="A9155" s="211">
        <v>72858</v>
      </c>
      <c r="B9155" s="208" t="s">
        <v>12684</v>
      </c>
      <c r="C9155" s="208" t="s">
        <v>274</v>
      </c>
      <c r="D9155" s="212" t="s">
        <v>6140</v>
      </c>
    </row>
    <row r="9156" spans="1:4" x14ac:dyDescent="0.2">
      <c r="A9156" s="206"/>
      <c r="B9156" s="208" t="s">
        <v>12687</v>
      </c>
      <c r="C9156" s="206"/>
    </row>
    <row r="9157" spans="1:4" x14ac:dyDescent="0.2">
      <c r="A9157" s="211">
        <v>72859</v>
      </c>
      <c r="B9157" s="208" t="s">
        <v>12684</v>
      </c>
      <c r="C9157" s="208" t="s">
        <v>274</v>
      </c>
      <c r="D9157" s="212" t="s">
        <v>5427</v>
      </c>
    </row>
    <row r="9158" spans="1:4" x14ac:dyDescent="0.2">
      <c r="A9158" s="206"/>
      <c r="B9158" s="208" t="s">
        <v>12688</v>
      </c>
      <c r="C9158" s="206"/>
    </row>
    <row r="9159" spans="1:4" x14ac:dyDescent="0.2">
      <c r="A9159" s="211">
        <v>72860</v>
      </c>
      <c r="B9159" s="208" t="s">
        <v>12684</v>
      </c>
      <c r="C9159" s="208" t="s">
        <v>274</v>
      </c>
      <c r="D9159" s="212" t="s">
        <v>16873</v>
      </c>
    </row>
    <row r="9160" spans="1:4" x14ac:dyDescent="0.2">
      <c r="A9160" s="206"/>
      <c r="B9160" s="208" t="s">
        <v>12689</v>
      </c>
      <c r="C9160" s="206"/>
    </row>
    <row r="9161" spans="1:4" x14ac:dyDescent="0.2">
      <c r="A9161" s="211">
        <v>72874</v>
      </c>
      <c r="B9161" s="208" t="s">
        <v>12684</v>
      </c>
      <c r="C9161" s="208" t="s">
        <v>274</v>
      </c>
      <c r="D9161" s="212" t="s">
        <v>5494</v>
      </c>
    </row>
    <row r="9162" spans="1:4" x14ac:dyDescent="0.2">
      <c r="A9162" s="206"/>
      <c r="B9162" s="208" t="s">
        <v>12690</v>
      </c>
      <c r="C9162" s="206"/>
    </row>
    <row r="9163" spans="1:4" x14ac:dyDescent="0.2">
      <c r="A9163" s="211">
        <v>72875</v>
      </c>
      <c r="B9163" s="208" t="s">
        <v>12691</v>
      </c>
      <c r="C9163" s="208" t="s">
        <v>274</v>
      </c>
      <c r="D9163" s="212" t="s">
        <v>6264</v>
      </c>
    </row>
    <row r="9164" spans="1:4" x14ac:dyDescent="0.2">
      <c r="A9164" s="206"/>
      <c r="B9164" s="208" t="s">
        <v>12692</v>
      </c>
      <c r="C9164" s="206"/>
    </row>
    <row r="9165" spans="1:4" x14ac:dyDescent="0.2">
      <c r="A9165" s="211">
        <v>72876</v>
      </c>
      <c r="B9165" s="208" t="s">
        <v>12693</v>
      </c>
      <c r="C9165" s="208" t="s">
        <v>274</v>
      </c>
      <c r="D9165" s="212" t="s">
        <v>6112</v>
      </c>
    </row>
    <row r="9166" spans="1:4" x14ac:dyDescent="0.2">
      <c r="A9166" s="206"/>
      <c r="B9166" s="208" t="s">
        <v>12694</v>
      </c>
      <c r="C9166" s="206"/>
    </row>
    <row r="9167" spans="1:4" x14ac:dyDescent="0.2">
      <c r="A9167" s="211">
        <v>72877</v>
      </c>
      <c r="B9167" s="208" t="s">
        <v>12695</v>
      </c>
      <c r="C9167" s="208" t="s">
        <v>274</v>
      </c>
      <c r="D9167" s="212" t="s">
        <v>5747</v>
      </c>
    </row>
    <row r="9168" spans="1:4" x14ac:dyDescent="0.2">
      <c r="A9168" s="206"/>
      <c r="B9168" s="208" t="s">
        <v>12696</v>
      </c>
      <c r="C9168" s="206"/>
    </row>
    <row r="9169" spans="1:4" x14ac:dyDescent="0.2">
      <c r="A9169" s="211">
        <v>72878</v>
      </c>
      <c r="B9169" s="208" t="s">
        <v>12695</v>
      </c>
      <c r="C9169" s="208" t="s">
        <v>274</v>
      </c>
      <c r="D9169" s="212" t="s">
        <v>6550</v>
      </c>
    </row>
    <row r="9170" spans="1:4" x14ac:dyDescent="0.2">
      <c r="A9170" s="206"/>
      <c r="B9170" s="208" t="s">
        <v>12697</v>
      </c>
      <c r="C9170" s="206"/>
    </row>
    <row r="9171" spans="1:4" x14ac:dyDescent="0.2">
      <c r="A9171" s="211">
        <v>72879</v>
      </c>
      <c r="B9171" s="208" t="s">
        <v>12695</v>
      </c>
      <c r="C9171" s="208" t="s">
        <v>274</v>
      </c>
      <c r="D9171" s="212" t="s">
        <v>8110</v>
      </c>
    </row>
    <row r="9172" spans="1:4" x14ac:dyDescent="0.2">
      <c r="A9172" s="206"/>
      <c r="B9172" s="208" t="s">
        <v>12698</v>
      </c>
      <c r="C9172" s="206"/>
    </row>
    <row r="9173" spans="1:4" x14ac:dyDescent="0.2">
      <c r="A9173" s="211">
        <v>72880</v>
      </c>
      <c r="B9173" s="208" t="s">
        <v>12695</v>
      </c>
      <c r="C9173" s="208" t="s">
        <v>274</v>
      </c>
      <c r="D9173" s="212" t="s">
        <v>5547</v>
      </c>
    </row>
    <row r="9174" spans="1:4" x14ac:dyDescent="0.2">
      <c r="A9174" s="206"/>
      <c r="B9174" s="208" t="s">
        <v>12699</v>
      </c>
      <c r="C9174" s="206"/>
    </row>
    <row r="9175" spans="1:4" x14ac:dyDescent="0.2">
      <c r="A9175" s="206"/>
      <c r="B9175" s="206"/>
      <c r="C9175" s="206"/>
    </row>
    <row r="9176" spans="1:4" x14ac:dyDescent="0.2">
      <c r="A9176" s="205" t="s">
        <v>7299</v>
      </c>
      <c r="B9176" s="206"/>
      <c r="C9176" s="206"/>
      <c r="D9176" s="207" t="s">
        <v>16406</v>
      </c>
    </row>
    <row r="9177" spans="1:4" x14ac:dyDescent="0.2">
      <c r="A9177" s="208" t="s">
        <v>7300</v>
      </c>
      <c r="B9177" s="206"/>
      <c r="C9177" s="208" t="s">
        <v>15391</v>
      </c>
    </row>
    <row r="9178" spans="1:4" x14ac:dyDescent="0.2">
      <c r="A9178" s="206"/>
      <c r="B9178" s="206"/>
      <c r="C9178" s="208" t="s">
        <v>15392</v>
      </c>
    </row>
    <row r="9179" spans="1:4" x14ac:dyDescent="0.2">
      <c r="A9179" s="208" t="s">
        <v>15393</v>
      </c>
      <c r="B9179" s="208" t="s">
        <v>15394</v>
      </c>
      <c r="C9179" s="206"/>
    </row>
    <row r="9180" spans="1:4" x14ac:dyDescent="0.2">
      <c r="A9180" s="208" t="s">
        <v>7301</v>
      </c>
      <c r="B9180" s="208" t="s">
        <v>7302</v>
      </c>
      <c r="C9180" s="206"/>
    </row>
    <row r="9181" spans="1:4" x14ac:dyDescent="0.2">
      <c r="A9181" s="208" t="s">
        <v>7303</v>
      </c>
      <c r="B9181" s="206"/>
      <c r="C9181" s="208" t="s">
        <v>7304</v>
      </c>
      <c r="D9181" s="207" t="s">
        <v>15395</v>
      </c>
    </row>
    <row r="9182" spans="1:4" x14ac:dyDescent="0.2">
      <c r="A9182" s="209" t="s">
        <v>40</v>
      </c>
      <c r="B9182" s="209" t="s">
        <v>7305</v>
      </c>
      <c r="C9182" s="209" t="s">
        <v>7306</v>
      </c>
      <c r="D9182" s="210" t="s">
        <v>7307</v>
      </c>
    </row>
    <row r="9183" spans="1:4" x14ac:dyDescent="0.2">
      <c r="A9183" s="208" t="s">
        <v>7476</v>
      </c>
      <c r="B9183" s="208" t="s">
        <v>7477</v>
      </c>
      <c r="C9183" s="206"/>
    </row>
    <row r="9184" spans="1:4" x14ac:dyDescent="0.2">
      <c r="A9184" s="211">
        <v>72881</v>
      </c>
      <c r="B9184" s="208" t="s">
        <v>12700</v>
      </c>
      <c r="C9184" s="208" t="s">
        <v>274</v>
      </c>
      <c r="D9184" s="212" t="s">
        <v>5703</v>
      </c>
    </row>
    <row r="9185" spans="1:4" x14ac:dyDescent="0.2">
      <c r="A9185" s="206"/>
      <c r="B9185" s="208" t="s">
        <v>12701</v>
      </c>
      <c r="C9185" s="206"/>
    </row>
    <row r="9186" spans="1:4" x14ac:dyDescent="0.2">
      <c r="A9186" s="211">
        <v>72882</v>
      </c>
      <c r="B9186" s="208" t="s">
        <v>12702</v>
      </c>
      <c r="C9186" s="208" t="s">
        <v>274</v>
      </c>
      <c r="D9186" s="212" t="s">
        <v>6650</v>
      </c>
    </row>
    <row r="9187" spans="1:4" x14ac:dyDescent="0.2">
      <c r="A9187" s="206"/>
      <c r="B9187" s="208" t="s">
        <v>12654</v>
      </c>
      <c r="C9187" s="206"/>
    </row>
    <row r="9188" spans="1:4" x14ac:dyDescent="0.2">
      <c r="A9188" s="211">
        <v>72883</v>
      </c>
      <c r="B9188" s="208" t="s">
        <v>12703</v>
      </c>
      <c r="C9188" s="208" t="s">
        <v>274</v>
      </c>
      <c r="D9188" s="207" t="s">
        <v>5329</v>
      </c>
    </row>
    <row r="9189" spans="1:4" x14ac:dyDescent="0.2">
      <c r="A9189" s="206"/>
      <c r="B9189" s="208" t="s">
        <v>12656</v>
      </c>
      <c r="C9189" s="206"/>
    </row>
    <row r="9190" spans="1:4" x14ac:dyDescent="0.2">
      <c r="A9190" s="211">
        <v>72884</v>
      </c>
      <c r="B9190" s="208" t="s">
        <v>12704</v>
      </c>
      <c r="C9190" s="208" t="s">
        <v>274</v>
      </c>
      <c r="D9190" s="207" t="s">
        <v>5426</v>
      </c>
    </row>
    <row r="9191" spans="1:4" x14ac:dyDescent="0.2">
      <c r="A9191" s="211">
        <v>72885</v>
      </c>
      <c r="B9191" s="208" t="s">
        <v>12705</v>
      </c>
      <c r="C9191" s="208" t="s">
        <v>274</v>
      </c>
      <c r="D9191" s="212" t="s">
        <v>6139</v>
      </c>
    </row>
    <row r="9192" spans="1:4" x14ac:dyDescent="0.2">
      <c r="A9192" s="206"/>
      <c r="B9192" s="208" t="s">
        <v>12659</v>
      </c>
      <c r="C9192" s="206"/>
    </row>
    <row r="9193" spans="1:4" x14ac:dyDescent="0.2">
      <c r="A9193" s="211">
        <v>72886</v>
      </c>
      <c r="B9193" s="208" t="s">
        <v>12706</v>
      </c>
      <c r="C9193" s="208" t="s">
        <v>274</v>
      </c>
      <c r="D9193" s="212" t="s">
        <v>6650</v>
      </c>
    </row>
    <row r="9194" spans="1:4" x14ac:dyDescent="0.2">
      <c r="A9194" s="206"/>
      <c r="B9194" s="208" t="s">
        <v>12661</v>
      </c>
      <c r="C9194" s="206"/>
    </row>
    <row r="9195" spans="1:4" x14ac:dyDescent="0.2">
      <c r="A9195" s="211">
        <v>72887</v>
      </c>
      <c r="B9195" s="208" t="s">
        <v>12707</v>
      </c>
      <c r="C9195" s="208" t="s">
        <v>274</v>
      </c>
      <c r="D9195" s="207" t="s">
        <v>8660</v>
      </c>
    </row>
    <row r="9196" spans="1:4" x14ac:dyDescent="0.2">
      <c r="A9196" s="211">
        <v>72888</v>
      </c>
      <c r="B9196" s="208" t="s">
        <v>12708</v>
      </c>
      <c r="C9196" s="208" t="s">
        <v>274</v>
      </c>
      <c r="D9196" s="207" t="s">
        <v>6464</v>
      </c>
    </row>
    <row r="9197" spans="1:4" x14ac:dyDescent="0.2">
      <c r="A9197" s="206"/>
      <c r="B9197" s="208" t="s">
        <v>12664</v>
      </c>
      <c r="C9197" s="206"/>
    </row>
    <row r="9198" spans="1:4" x14ac:dyDescent="0.2">
      <c r="A9198" s="211">
        <v>72890</v>
      </c>
      <c r="B9198" s="208" t="s">
        <v>12709</v>
      </c>
      <c r="C9198" s="208" t="s">
        <v>274</v>
      </c>
      <c r="D9198" s="212" t="s">
        <v>11598</v>
      </c>
    </row>
    <row r="9199" spans="1:4" x14ac:dyDescent="0.2">
      <c r="A9199" s="206"/>
      <c r="B9199" s="208" t="s">
        <v>12710</v>
      </c>
      <c r="C9199" s="206"/>
    </row>
    <row r="9200" spans="1:4" x14ac:dyDescent="0.2">
      <c r="A9200" s="211">
        <v>72891</v>
      </c>
      <c r="B9200" s="208" t="s">
        <v>12711</v>
      </c>
      <c r="C9200" s="208" t="s">
        <v>274</v>
      </c>
      <c r="D9200" s="212" t="s">
        <v>5337</v>
      </c>
    </row>
    <row r="9201" spans="1:4" x14ac:dyDescent="0.2">
      <c r="A9201" s="206"/>
      <c r="B9201" s="208" t="s">
        <v>12713</v>
      </c>
      <c r="C9201" s="206"/>
    </row>
    <row r="9202" spans="1:4" x14ac:dyDescent="0.2">
      <c r="A9202" s="211">
        <v>72892</v>
      </c>
      <c r="B9202" s="208" t="s">
        <v>12714</v>
      </c>
      <c r="C9202" s="208" t="s">
        <v>274</v>
      </c>
      <c r="D9202" s="212" t="s">
        <v>18555</v>
      </c>
    </row>
    <row r="9203" spans="1:4" x14ac:dyDescent="0.2">
      <c r="A9203" s="206"/>
      <c r="B9203" s="208" t="s">
        <v>12715</v>
      </c>
      <c r="C9203" s="206"/>
    </row>
    <row r="9204" spans="1:4" x14ac:dyDescent="0.2">
      <c r="A9204" s="211">
        <v>72893</v>
      </c>
      <c r="B9204" s="208" t="s">
        <v>12716</v>
      </c>
      <c r="C9204" s="208" t="s">
        <v>274</v>
      </c>
      <c r="D9204" s="212" t="s">
        <v>5747</v>
      </c>
    </row>
    <row r="9205" spans="1:4" x14ac:dyDescent="0.2">
      <c r="A9205" s="206"/>
      <c r="B9205" s="208" t="s">
        <v>12717</v>
      </c>
      <c r="C9205" s="206"/>
    </row>
    <row r="9206" spans="1:4" x14ac:dyDescent="0.2">
      <c r="A9206" s="211">
        <v>72894</v>
      </c>
      <c r="B9206" s="208" t="s">
        <v>12718</v>
      </c>
      <c r="C9206" s="208" t="s">
        <v>274</v>
      </c>
      <c r="D9206" s="212" t="s">
        <v>6027</v>
      </c>
    </row>
    <row r="9207" spans="1:4" x14ac:dyDescent="0.2">
      <c r="A9207" s="206"/>
      <c r="B9207" s="208" t="s">
        <v>12719</v>
      </c>
      <c r="C9207" s="206"/>
    </row>
    <row r="9208" spans="1:4" x14ac:dyDescent="0.2">
      <c r="A9208" s="211">
        <v>72895</v>
      </c>
      <c r="B9208" s="208" t="s">
        <v>12720</v>
      </c>
      <c r="C9208" s="208" t="s">
        <v>274</v>
      </c>
      <c r="D9208" s="212" t="s">
        <v>16909</v>
      </c>
    </row>
    <row r="9209" spans="1:4" x14ac:dyDescent="0.2">
      <c r="A9209" s="206"/>
      <c r="B9209" s="208" t="s">
        <v>12721</v>
      </c>
      <c r="C9209" s="206"/>
    </row>
    <row r="9210" spans="1:4" x14ac:dyDescent="0.2">
      <c r="A9210" s="211">
        <v>72896</v>
      </c>
      <c r="B9210" s="208" t="s">
        <v>12722</v>
      </c>
      <c r="C9210" s="208" t="s">
        <v>274</v>
      </c>
      <c r="D9210" s="212" t="s">
        <v>5297</v>
      </c>
    </row>
    <row r="9211" spans="1:4" x14ac:dyDescent="0.2">
      <c r="A9211" s="211">
        <v>72897</v>
      </c>
      <c r="B9211" s="208" t="s">
        <v>12723</v>
      </c>
      <c r="C9211" s="208" t="s">
        <v>274</v>
      </c>
      <c r="D9211" s="212" t="s">
        <v>21006</v>
      </c>
    </row>
    <row r="9212" spans="1:4" x14ac:dyDescent="0.2">
      <c r="A9212" s="206"/>
      <c r="B9212" s="206"/>
      <c r="C9212" s="206"/>
    </row>
    <row r="9213" spans="1:4" x14ac:dyDescent="0.2">
      <c r="A9213" s="205" t="s">
        <v>7299</v>
      </c>
      <c r="B9213" s="206"/>
      <c r="C9213" s="206"/>
      <c r="D9213" s="207" t="s">
        <v>16407</v>
      </c>
    </row>
    <row r="9214" spans="1:4" x14ac:dyDescent="0.2">
      <c r="A9214" s="208" t="s">
        <v>7300</v>
      </c>
      <c r="B9214" s="206"/>
      <c r="C9214" s="208" t="s">
        <v>15391</v>
      </c>
    </row>
    <row r="9215" spans="1:4" x14ac:dyDescent="0.2">
      <c r="A9215" s="206"/>
      <c r="B9215" s="206"/>
      <c r="C9215" s="208" t="s">
        <v>15392</v>
      </c>
    </row>
    <row r="9216" spans="1:4" x14ac:dyDescent="0.2">
      <c r="A9216" s="208" t="s">
        <v>15393</v>
      </c>
      <c r="B9216" s="208" t="s">
        <v>15394</v>
      </c>
      <c r="C9216" s="206"/>
    </row>
    <row r="9217" spans="1:4" x14ac:dyDescent="0.2">
      <c r="A9217" s="208" t="s">
        <v>7301</v>
      </c>
      <c r="B9217" s="208" t="s">
        <v>7302</v>
      </c>
      <c r="C9217" s="206"/>
    </row>
    <row r="9218" spans="1:4" x14ac:dyDescent="0.2">
      <c r="A9218" s="208" t="s">
        <v>7303</v>
      </c>
      <c r="B9218" s="206"/>
      <c r="C9218" s="208" t="s">
        <v>7304</v>
      </c>
      <c r="D9218" s="207" t="s">
        <v>15395</v>
      </c>
    </row>
    <row r="9219" spans="1:4" x14ac:dyDescent="0.2">
      <c r="A9219" s="209" t="s">
        <v>40</v>
      </c>
      <c r="B9219" s="209" t="s">
        <v>7305</v>
      </c>
      <c r="C9219" s="209" t="s">
        <v>7306</v>
      </c>
      <c r="D9219" s="210" t="s">
        <v>7307</v>
      </c>
    </row>
    <row r="9220" spans="1:4" x14ac:dyDescent="0.2">
      <c r="A9220" s="208" t="s">
        <v>7308</v>
      </c>
      <c r="B9220" s="208" t="s">
        <v>7309</v>
      </c>
      <c r="C9220" s="206"/>
    </row>
    <row r="9221" spans="1:4" x14ac:dyDescent="0.2">
      <c r="A9221" s="211">
        <v>72898</v>
      </c>
      <c r="B9221" s="208" t="s">
        <v>12724</v>
      </c>
      <c r="C9221" s="208" t="s">
        <v>274</v>
      </c>
      <c r="D9221" s="207" t="s">
        <v>6464</v>
      </c>
    </row>
    <row r="9222" spans="1:4" x14ac:dyDescent="0.2">
      <c r="A9222" s="211">
        <v>72899</v>
      </c>
      <c r="B9222" s="208" t="s">
        <v>12725</v>
      </c>
      <c r="C9222" s="208" t="s">
        <v>274</v>
      </c>
      <c r="D9222" s="212" t="s">
        <v>13899</v>
      </c>
    </row>
    <row r="9223" spans="1:4" x14ac:dyDescent="0.2">
      <c r="A9223" s="206"/>
      <c r="B9223" s="208" t="s">
        <v>12726</v>
      </c>
      <c r="C9223" s="206"/>
    </row>
    <row r="9224" spans="1:4" x14ac:dyDescent="0.2">
      <c r="A9224" s="211">
        <v>72900</v>
      </c>
      <c r="B9224" s="208" t="s">
        <v>12727</v>
      </c>
      <c r="C9224" s="208" t="s">
        <v>274</v>
      </c>
      <c r="D9224" s="212" t="s">
        <v>5254</v>
      </c>
    </row>
    <row r="9225" spans="1:4" x14ac:dyDescent="0.2">
      <c r="A9225" s="206"/>
      <c r="B9225" s="208" t="s">
        <v>12728</v>
      </c>
      <c r="C9225" s="206"/>
    </row>
    <row r="9226" spans="1:4" x14ac:dyDescent="0.2">
      <c r="A9226" s="211">
        <v>74010</v>
      </c>
      <c r="B9226" s="208" t="s">
        <v>12729</v>
      </c>
      <c r="C9226" s="206"/>
    </row>
    <row r="9227" spans="1:4" x14ac:dyDescent="0.2">
      <c r="A9227" s="208" t="s">
        <v>12730</v>
      </c>
      <c r="B9227" s="208" t="s">
        <v>16408</v>
      </c>
      <c r="C9227" s="208" t="s">
        <v>274</v>
      </c>
      <c r="D9227" s="212" t="s">
        <v>6324</v>
      </c>
    </row>
    <row r="9228" spans="1:4" x14ac:dyDescent="0.2">
      <c r="A9228" s="206"/>
      <c r="B9228" s="208" t="s">
        <v>16409</v>
      </c>
      <c r="C9228" s="206"/>
    </row>
    <row r="9229" spans="1:4" x14ac:dyDescent="0.2">
      <c r="A9229" s="206"/>
      <c r="B9229" s="208" t="s">
        <v>12731</v>
      </c>
      <c r="C9229" s="206"/>
    </row>
    <row r="9230" spans="1:4" x14ac:dyDescent="0.2">
      <c r="A9230" s="211">
        <v>74241</v>
      </c>
      <c r="B9230" s="208" t="s">
        <v>12732</v>
      </c>
      <c r="C9230" s="206"/>
    </row>
    <row r="9231" spans="1:4" x14ac:dyDescent="0.2">
      <c r="A9231" s="208" t="s">
        <v>12733</v>
      </c>
      <c r="B9231" s="208" t="s">
        <v>12734</v>
      </c>
      <c r="C9231" s="208" t="s">
        <v>281</v>
      </c>
      <c r="D9231" s="212" t="s">
        <v>6144</v>
      </c>
    </row>
    <row r="9232" spans="1:4" x14ac:dyDescent="0.2">
      <c r="A9232" s="206"/>
      <c r="B9232" s="208" t="s">
        <v>12735</v>
      </c>
      <c r="C9232" s="206"/>
    </row>
    <row r="9233" spans="1:4" x14ac:dyDescent="0.2">
      <c r="A9233" s="211">
        <v>74255</v>
      </c>
      <c r="B9233" s="208" t="s">
        <v>12736</v>
      </c>
      <c r="C9233" s="206"/>
    </row>
    <row r="9234" spans="1:4" x14ac:dyDescent="0.2">
      <c r="A9234" s="208" t="s">
        <v>12737</v>
      </c>
      <c r="B9234" s="208" t="s">
        <v>12738</v>
      </c>
      <c r="C9234" s="208" t="s">
        <v>281</v>
      </c>
      <c r="D9234" s="212" t="s">
        <v>19884</v>
      </c>
    </row>
    <row r="9235" spans="1:4" x14ac:dyDescent="0.2">
      <c r="A9235" s="206"/>
      <c r="B9235" s="208" t="s">
        <v>12739</v>
      </c>
      <c r="C9235" s="206"/>
    </row>
    <row r="9236" spans="1:4" x14ac:dyDescent="0.2">
      <c r="A9236" s="208" t="s">
        <v>12740</v>
      </c>
      <c r="B9236" s="208" t="s">
        <v>12741</v>
      </c>
      <c r="C9236" s="208" t="s">
        <v>274</v>
      </c>
      <c r="D9236" s="212" t="s">
        <v>5788</v>
      </c>
    </row>
    <row r="9237" spans="1:4" x14ac:dyDescent="0.2">
      <c r="A9237" s="206"/>
      <c r="B9237" s="208" t="s">
        <v>16410</v>
      </c>
      <c r="C9237" s="206"/>
    </row>
    <row r="9238" spans="1:4" x14ac:dyDescent="0.2">
      <c r="A9238" s="211">
        <v>79492</v>
      </c>
      <c r="B9238" s="208" t="s">
        <v>12743</v>
      </c>
      <c r="C9238" s="208" t="s">
        <v>274</v>
      </c>
      <c r="D9238" s="212" t="s">
        <v>20627</v>
      </c>
    </row>
    <row r="9239" spans="1:4" x14ac:dyDescent="0.2">
      <c r="A9239" s="211">
        <v>83356</v>
      </c>
      <c r="B9239" s="208" t="s">
        <v>12745</v>
      </c>
      <c r="C9239" s="208" t="s">
        <v>274</v>
      </c>
      <c r="D9239" s="207" t="s">
        <v>14499</v>
      </c>
    </row>
    <row r="9240" spans="1:4" x14ac:dyDescent="0.2">
      <c r="A9240" s="211">
        <v>83357</v>
      </c>
      <c r="B9240" s="208" t="s">
        <v>12746</v>
      </c>
      <c r="C9240" s="208" t="s">
        <v>274</v>
      </c>
      <c r="D9240" s="207" t="s">
        <v>6567</v>
      </c>
    </row>
    <row r="9241" spans="1:4" x14ac:dyDescent="0.2">
      <c r="A9241" s="211">
        <v>83358</v>
      </c>
      <c r="B9241" s="208" t="s">
        <v>12747</v>
      </c>
      <c r="C9241" s="208" t="s">
        <v>274</v>
      </c>
      <c r="D9241" s="212" t="s">
        <v>6264</v>
      </c>
    </row>
    <row r="9242" spans="1:4" x14ac:dyDescent="0.2">
      <c r="A9242" s="208" t="s">
        <v>12748</v>
      </c>
      <c r="B9242" s="208" t="s">
        <v>12749</v>
      </c>
      <c r="C9242" s="206"/>
    </row>
    <row r="9243" spans="1:4" x14ac:dyDescent="0.2">
      <c r="A9243" s="211">
        <v>6514</v>
      </c>
      <c r="B9243" s="208" t="s">
        <v>12750</v>
      </c>
      <c r="C9243" s="208" t="s">
        <v>281</v>
      </c>
      <c r="D9243" s="212" t="s">
        <v>21007</v>
      </c>
    </row>
    <row r="9244" spans="1:4" x14ac:dyDescent="0.2">
      <c r="A9244" s="211">
        <v>88549</v>
      </c>
      <c r="B9244" s="208" t="s">
        <v>12751</v>
      </c>
      <c r="C9244" s="208" t="s">
        <v>281</v>
      </c>
      <c r="D9244" s="212" t="s">
        <v>21008</v>
      </c>
    </row>
    <row r="9245" spans="1:4" x14ac:dyDescent="0.2">
      <c r="A9245" s="208" t="s">
        <v>12752</v>
      </c>
      <c r="B9245" s="208" t="s">
        <v>12753</v>
      </c>
      <c r="C9245" s="206"/>
    </row>
    <row r="9246" spans="1:4" x14ac:dyDescent="0.2">
      <c r="A9246" s="211">
        <v>5622</v>
      </c>
      <c r="B9246" s="208" t="s">
        <v>12754</v>
      </c>
      <c r="C9246" s="208" t="s">
        <v>281</v>
      </c>
      <c r="D9246" s="212" t="s">
        <v>5854</v>
      </c>
    </row>
    <row r="9247" spans="1:4" x14ac:dyDescent="0.2">
      <c r="A9247" s="211">
        <v>41721</v>
      </c>
      <c r="B9247" s="208" t="s">
        <v>12756</v>
      </c>
      <c r="C9247" s="208" t="s">
        <v>281</v>
      </c>
      <c r="D9247" s="212" t="s">
        <v>5568</v>
      </c>
    </row>
    <row r="9248" spans="1:4" x14ac:dyDescent="0.2">
      <c r="A9248" s="211">
        <v>41722</v>
      </c>
      <c r="B9248" s="208" t="s">
        <v>12757</v>
      </c>
      <c r="C9248" s="208" t="s">
        <v>281</v>
      </c>
      <c r="D9248" s="212" t="s">
        <v>6095</v>
      </c>
    </row>
    <row r="9249" spans="1:4" x14ac:dyDescent="0.2">
      <c r="A9249" s="206"/>
      <c r="B9249" s="206"/>
      <c r="C9249" s="206"/>
    </row>
    <row r="9250" spans="1:4" x14ac:dyDescent="0.2">
      <c r="A9250" s="205" t="s">
        <v>7299</v>
      </c>
      <c r="B9250" s="206"/>
      <c r="C9250" s="206"/>
      <c r="D9250" s="207" t="s">
        <v>16411</v>
      </c>
    </row>
    <row r="9251" spans="1:4" x14ac:dyDescent="0.2">
      <c r="A9251" s="208" t="s">
        <v>7300</v>
      </c>
      <c r="B9251" s="206"/>
      <c r="C9251" s="208" t="s">
        <v>15391</v>
      </c>
    </row>
    <row r="9252" spans="1:4" x14ac:dyDescent="0.2">
      <c r="A9252" s="206"/>
      <c r="B9252" s="206"/>
      <c r="C9252" s="208" t="s">
        <v>15392</v>
      </c>
    </row>
    <row r="9253" spans="1:4" x14ac:dyDescent="0.2">
      <c r="A9253" s="208" t="s">
        <v>15393</v>
      </c>
      <c r="B9253" s="208" t="s">
        <v>15394</v>
      </c>
      <c r="C9253" s="206"/>
    </row>
    <row r="9254" spans="1:4" x14ac:dyDescent="0.2">
      <c r="A9254" s="208" t="s">
        <v>7301</v>
      </c>
      <c r="B9254" s="208" t="s">
        <v>7302</v>
      </c>
      <c r="C9254" s="206"/>
    </row>
    <row r="9255" spans="1:4" x14ac:dyDescent="0.2">
      <c r="A9255" s="208" t="s">
        <v>7303</v>
      </c>
      <c r="B9255" s="206"/>
      <c r="C9255" s="208" t="s">
        <v>7304</v>
      </c>
      <c r="D9255" s="207" t="s">
        <v>15395</v>
      </c>
    </row>
    <row r="9256" spans="1:4" x14ac:dyDescent="0.2">
      <c r="A9256" s="209" t="s">
        <v>40</v>
      </c>
      <c r="B9256" s="209" t="s">
        <v>7305</v>
      </c>
      <c r="C9256" s="209" t="s">
        <v>7306</v>
      </c>
      <c r="D9256" s="210" t="s">
        <v>7307</v>
      </c>
    </row>
    <row r="9257" spans="1:4" x14ac:dyDescent="0.2">
      <c r="A9257" s="208" t="s">
        <v>7308</v>
      </c>
      <c r="B9257" s="208" t="s">
        <v>7309</v>
      </c>
      <c r="C9257" s="206"/>
    </row>
    <row r="9258" spans="1:4" x14ac:dyDescent="0.2">
      <c r="A9258" s="211">
        <v>74005</v>
      </c>
      <c r="B9258" s="208" t="s">
        <v>12758</v>
      </c>
      <c r="C9258" s="206"/>
    </row>
    <row r="9259" spans="1:4" x14ac:dyDescent="0.2">
      <c r="A9259" s="208" t="s">
        <v>12759</v>
      </c>
      <c r="B9259" s="208" t="s">
        <v>12760</v>
      </c>
      <c r="C9259" s="208" t="s">
        <v>281</v>
      </c>
      <c r="D9259" s="212" t="s">
        <v>5827</v>
      </c>
    </row>
    <row r="9260" spans="1:4" x14ac:dyDescent="0.2">
      <c r="A9260" s="208" t="s">
        <v>12761</v>
      </c>
      <c r="B9260" s="208" t="s">
        <v>12762</v>
      </c>
      <c r="C9260" s="208" t="s">
        <v>281</v>
      </c>
      <c r="D9260" s="212" t="s">
        <v>5482</v>
      </c>
    </row>
    <row r="9261" spans="1:4" x14ac:dyDescent="0.2">
      <c r="A9261" s="206"/>
      <c r="B9261" s="208" t="s">
        <v>12763</v>
      </c>
      <c r="C9261" s="206"/>
    </row>
    <row r="9262" spans="1:4" x14ac:dyDescent="0.2">
      <c r="A9262" s="211">
        <v>74034</v>
      </c>
      <c r="B9262" s="208" t="s">
        <v>12764</v>
      </c>
      <c r="C9262" s="206"/>
    </row>
    <row r="9263" spans="1:4" x14ac:dyDescent="0.2">
      <c r="A9263" s="208" t="s">
        <v>12765</v>
      </c>
      <c r="B9263" s="208" t="s">
        <v>12766</v>
      </c>
      <c r="C9263" s="208" t="s">
        <v>281</v>
      </c>
      <c r="D9263" s="212" t="s">
        <v>5323</v>
      </c>
    </row>
    <row r="9264" spans="1:4" x14ac:dyDescent="0.2">
      <c r="A9264" s="206"/>
      <c r="B9264" s="208" t="s">
        <v>2667</v>
      </c>
      <c r="C9264" s="206"/>
    </row>
    <row r="9265" spans="1:4" x14ac:dyDescent="0.2">
      <c r="A9265" s="211">
        <v>83344</v>
      </c>
      <c r="B9265" s="208" t="s">
        <v>12767</v>
      </c>
      <c r="C9265" s="208" t="s">
        <v>281</v>
      </c>
      <c r="D9265" s="207" t="s">
        <v>5677</v>
      </c>
    </row>
    <row r="9266" spans="1:4" x14ac:dyDescent="0.2">
      <c r="A9266" s="206"/>
      <c r="B9266" s="208" t="s">
        <v>12768</v>
      </c>
      <c r="C9266" s="206"/>
    </row>
    <row r="9267" spans="1:4" x14ac:dyDescent="0.2">
      <c r="A9267" s="208" t="s">
        <v>12769</v>
      </c>
      <c r="B9267" s="208" t="s">
        <v>12770</v>
      </c>
      <c r="C9267" s="206"/>
    </row>
    <row r="9268" spans="1:4" x14ac:dyDescent="0.2">
      <c r="A9268" s="208" t="s">
        <v>12771</v>
      </c>
      <c r="B9268" s="208" t="s">
        <v>12772</v>
      </c>
      <c r="C9268" s="206"/>
    </row>
    <row r="9269" spans="1:4" x14ac:dyDescent="0.2">
      <c r="A9269" s="211">
        <v>6110</v>
      </c>
      <c r="B9269" s="208" t="s">
        <v>12773</v>
      </c>
      <c r="C9269" s="208" t="s">
        <v>281</v>
      </c>
      <c r="D9269" s="212" t="s">
        <v>21009</v>
      </c>
    </row>
    <row r="9270" spans="1:4" x14ac:dyDescent="0.2">
      <c r="A9270" s="206"/>
      <c r="B9270" s="208" t="s">
        <v>12774</v>
      </c>
      <c r="C9270" s="206"/>
    </row>
    <row r="9271" spans="1:4" x14ac:dyDescent="0.2">
      <c r="A9271" s="211">
        <v>68049</v>
      </c>
      <c r="B9271" s="208" t="s">
        <v>12775</v>
      </c>
      <c r="C9271" s="208" t="s">
        <v>281</v>
      </c>
      <c r="D9271" s="212" t="s">
        <v>21010</v>
      </c>
    </row>
    <row r="9272" spans="1:4" x14ac:dyDescent="0.2">
      <c r="A9272" s="211">
        <v>72131</v>
      </c>
      <c r="B9272" s="208" t="s">
        <v>12777</v>
      </c>
      <c r="C9272" s="208" t="s">
        <v>281</v>
      </c>
      <c r="D9272" s="212" t="s">
        <v>21011</v>
      </c>
    </row>
    <row r="9273" spans="1:4" x14ac:dyDescent="0.2">
      <c r="A9273" s="206"/>
      <c r="B9273" s="208" t="s">
        <v>12778</v>
      </c>
      <c r="C9273" s="206"/>
    </row>
    <row r="9274" spans="1:4" x14ac:dyDescent="0.2">
      <c r="A9274" s="211">
        <v>72132</v>
      </c>
      <c r="B9274" s="208" t="s">
        <v>12779</v>
      </c>
      <c r="C9274" s="208" t="s">
        <v>281</v>
      </c>
      <c r="D9274" s="212" t="s">
        <v>7912</v>
      </c>
    </row>
    <row r="9275" spans="1:4" x14ac:dyDescent="0.2">
      <c r="A9275" s="206"/>
      <c r="B9275" s="208" t="s">
        <v>12781</v>
      </c>
      <c r="C9275" s="206"/>
    </row>
    <row r="9276" spans="1:4" x14ac:dyDescent="0.2">
      <c r="A9276" s="211">
        <v>72133</v>
      </c>
      <c r="B9276" s="208" t="s">
        <v>12782</v>
      </c>
      <c r="C9276" s="208" t="s">
        <v>281</v>
      </c>
      <c r="D9276" s="212" t="s">
        <v>21012</v>
      </c>
    </row>
    <row r="9277" spans="1:4" x14ac:dyDescent="0.2">
      <c r="A9277" s="206"/>
      <c r="B9277" s="208" t="s">
        <v>12783</v>
      </c>
      <c r="C9277" s="206"/>
    </row>
    <row r="9278" spans="1:4" x14ac:dyDescent="0.2">
      <c r="A9278" s="211">
        <v>73935</v>
      </c>
      <c r="B9278" s="208" t="s">
        <v>12784</v>
      </c>
      <c r="C9278" s="206"/>
    </row>
    <row r="9279" spans="1:4" x14ac:dyDescent="0.2">
      <c r="A9279" s="208" t="s">
        <v>76</v>
      </c>
      <c r="B9279" s="208" t="s">
        <v>12785</v>
      </c>
      <c r="C9279" s="208" t="s">
        <v>281</v>
      </c>
      <c r="D9279" s="212" t="s">
        <v>13774</v>
      </c>
    </row>
    <row r="9280" spans="1:4" x14ac:dyDescent="0.2">
      <c r="A9280" s="206"/>
      <c r="B9280" s="208" t="s">
        <v>12787</v>
      </c>
      <c r="C9280" s="206"/>
    </row>
    <row r="9281" spans="1:4" x14ac:dyDescent="0.2">
      <c r="A9281" s="206"/>
      <c r="B9281" s="208" t="s">
        <v>12788</v>
      </c>
      <c r="C9281" s="206"/>
    </row>
    <row r="9282" spans="1:4" x14ac:dyDescent="0.2">
      <c r="A9282" s="211">
        <v>73988</v>
      </c>
      <c r="B9282" s="208" t="s">
        <v>12789</v>
      </c>
      <c r="C9282" s="206"/>
    </row>
    <row r="9283" spans="1:4" x14ac:dyDescent="0.2">
      <c r="A9283" s="208" t="s">
        <v>12790</v>
      </c>
      <c r="B9283" s="208" t="s">
        <v>12791</v>
      </c>
      <c r="C9283" s="208" t="s">
        <v>281</v>
      </c>
      <c r="D9283" s="212" t="s">
        <v>13298</v>
      </c>
    </row>
    <row r="9284" spans="1:4" x14ac:dyDescent="0.2">
      <c r="A9284" s="206"/>
      <c r="B9284" s="208" t="s">
        <v>12793</v>
      </c>
      <c r="C9284" s="206"/>
    </row>
    <row r="9285" spans="1:4" x14ac:dyDescent="0.2">
      <c r="A9285" s="206"/>
      <c r="B9285" s="208" t="s">
        <v>12794</v>
      </c>
      <c r="C9285" s="206"/>
    </row>
    <row r="9286" spans="1:4" x14ac:dyDescent="0.2">
      <c r="A9286" s="206"/>
      <c r="B9286" s="206"/>
      <c r="C9286" s="206"/>
    </row>
    <row r="9287" spans="1:4" x14ac:dyDescent="0.2">
      <c r="A9287" s="205" t="s">
        <v>7299</v>
      </c>
      <c r="B9287" s="206"/>
      <c r="C9287" s="206"/>
      <c r="D9287" s="207" t="s">
        <v>16412</v>
      </c>
    </row>
    <row r="9288" spans="1:4" x14ac:dyDescent="0.2">
      <c r="A9288" s="208" t="s">
        <v>7300</v>
      </c>
      <c r="B9288" s="206"/>
      <c r="C9288" s="208" t="s">
        <v>15391</v>
      </c>
    </row>
    <row r="9289" spans="1:4" x14ac:dyDescent="0.2">
      <c r="A9289" s="206"/>
      <c r="B9289" s="206"/>
      <c r="C9289" s="208" t="s">
        <v>15392</v>
      </c>
    </row>
    <row r="9290" spans="1:4" x14ac:dyDescent="0.2">
      <c r="A9290" s="208" t="s">
        <v>15393</v>
      </c>
      <c r="B9290" s="208" t="s">
        <v>15394</v>
      </c>
      <c r="C9290" s="206"/>
    </row>
    <row r="9291" spans="1:4" x14ac:dyDescent="0.2">
      <c r="A9291" s="208" t="s">
        <v>7301</v>
      </c>
      <c r="B9291" s="208" t="s">
        <v>7302</v>
      </c>
      <c r="C9291" s="206"/>
    </row>
    <row r="9292" spans="1:4" x14ac:dyDescent="0.2">
      <c r="A9292" s="208" t="s">
        <v>7303</v>
      </c>
      <c r="B9292" s="206"/>
      <c r="C9292" s="208" t="s">
        <v>7304</v>
      </c>
      <c r="D9292" s="207" t="s">
        <v>15395</v>
      </c>
    </row>
    <row r="9293" spans="1:4" x14ac:dyDescent="0.2">
      <c r="A9293" s="209" t="s">
        <v>40</v>
      </c>
      <c r="B9293" s="209" t="s">
        <v>7305</v>
      </c>
      <c r="C9293" s="209" t="s">
        <v>7306</v>
      </c>
      <c r="D9293" s="210" t="s">
        <v>7307</v>
      </c>
    </row>
    <row r="9294" spans="1:4" x14ac:dyDescent="0.2">
      <c r="A9294" s="208" t="s">
        <v>7308</v>
      </c>
      <c r="B9294" s="208" t="s">
        <v>7309</v>
      </c>
      <c r="C9294" s="206"/>
    </row>
    <row r="9295" spans="1:4" x14ac:dyDescent="0.2">
      <c r="A9295" s="208" t="s">
        <v>12795</v>
      </c>
      <c r="B9295" s="208" t="s">
        <v>12791</v>
      </c>
      <c r="C9295" s="208" t="s">
        <v>281</v>
      </c>
      <c r="D9295" s="212" t="s">
        <v>6514</v>
      </c>
    </row>
    <row r="9296" spans="1:4" x14ac:dyDescent="0.2">
      <c r="A9296" s="206"/>
      <c r="B9296" s="208" t="s">
        <v>12796</v>
      </c>
      <c r="C9296" s="206"/>
    </row>
    <row r="9297" spans="1:4" x14ac:dyDescent="0.2">
      <c r="A9297" s="206"/>
      <c r="B9297" s="208" t="s">
        <v>12797</v>
      </c>
      <c r="C9297" s="206"/>
    </row>
    <row r="9298" spans="1:4" x14ac:dyDescent="0.2">
      <c r="A9298" s="211">
        <v>87471</v>
      </c>
      <c r="B9298" s="208" t="s">
        <v>12798</v>
      </c>
      <c r="C9298" s="208" t="s">
        <v>281</v>
      </c>
      <c r="D9298" s="212" t="s">
        <v>5877</v>
      </c>
    </row>
    <row r="9299" spans="1:4" x14ac:dyDescent="0.2">
      <c r="A9299" s="206"/>
      <c r="B9299" s="208" t="s">
        <v>12799</v>
      </c>
      <c r="C9299" s="206"/>
    </row>
    <row r="9300" spans="1:4" x14ac:dyDescent="0.2">
      <c r="A9300" s="206"/>
      <c r="B9300" s="208" t="s">
        <v>12800</v>
      </c>
      <c r="C9300" s="206"/>
    </row>
    <row r="9301" spans="1:4" x14ac:dyDescent="0.2">
      <c r="A9301" s="211">
        <v>87472</v>
      </c>
      <c r="B9301" s="208" t="s">
        <v>12798</v>
      </c>
      <c r="C9301" s="208" t="s">
        <v>281</v>
      </c>
      <c r="D9301" s="212" t="s">
        <v>6458</v>
      </c>
    </row>
    <row r="9302" spans="1:4" x14ac:dyDescent="0.2">
      <c r="A9302" s="206"/>
      <c r="B9302" s="208" t="s">
        <v>12799</v>
      </c>
      <c r="C9302" s="206"/>
    </row>
    <row r="9303" spans="1:4" x14ac:dyDescent="0.2">
      <c r="A9303" s="206"/>
      <c r="B9303" s="208" t="s">
        <v>12801</v>
      </c>
      <c r="C9303" s="206"/>
    </row>
    <row r="9304" spans="1:4" x14ac:dyDescent="0.2">
      <c r="A9304" s="211">
        <v>87473</v>
      </c>
      <c r="B9304" s="208" t="s">
        <v>12802</v>
      </c>
      <c r="C9304" s="208" t="s">
        <v>281</v>
      </c>
      <c r="D9304" s="212" t="s">
        <v>21013</v>
      </c>
    </row>
    <row r="9305" spans="1:4" x14ac:dyDescent="0.2">
      <c r="A9305" s="206"/>
      <c r="B9305" s="208" t="s">
        <v>12803</v>
      </c>
      <c r="C9305" s="206"/>
    </row>
    <row r="9306" spans="1:4" x14ac:dyDescent="0.2">
      <c r="A9306" s="206"/>
      <c r="B9306" s="208" t="s">
        <v>12804</v>
      </c>
      <c r="C9306" s="206"/>
    </row>
    <row r="9307" spans="1:4" x14ac:dyDescent="0.2">
      <c r="A9307" s="211">
        <v>87474</v>
      </c>
      <c r="B9307" s="208" t="s">
        <v>12802</v>
      </c>
      <c r="C9307" s="208" t="s">
        <v>281</v>
      </c>
      <c r="D9307" s="212" t="s">
        <v>17182</v>
      </c>
    </row>
    <row r="9308" spans="1:4" x14ac:dyDescent="0.2">
      <c r="A9308" s="206"/>
      <c r="B9308" s="208" t="s">
        <v>12803</v>
      </c>
      <c r="C9308" s="206"/>
    </row>
    <row r="9309" spans="1:4" x14ac:dyDescent="0.2">
      <c r="A9309" s="206"/>
      <c r="B9309" s="208" t="s">
        <v>12805</v>
      </c>
      <c r="C9309" s="206"/>
    </row>
    <row r="9310" spans="1:4" x14ac:dyDescent="0.2">
      <c r="A9310" s="211">
        <v>87475</v>
      </c>
      <c r="B9310" s="208" t="s">
        <v>12806</v>
      </c>
      <c r="C9310" s="208" t="s">
        <v>281</v>
      </c>
      <c r="D9310" s="212" t="s">
        <v>20801</v>
      </c>
    </row>
    <row r="9311" spans="1:4" x14ac:dyDescent="0.2">
      <c r="A9311" s="206"/>
      <c r="B9311" s="208" t="s">
        <v>12807</v>
      </c>
      <c r="C9311" s="206"/>
    </row>
    <row r="9312" spans="1:4" x14ac:dyDescent="0.2">
      <c r="A9312" s="206"/>
      <c r="B9312" s="208" t="s">
        <v>12804</v>
      </c>
      <c r="C9312" s="206"/>
    </row>
    <row r="9313" spans="1:4" x14ac:dyDescent="0.2">
      <c r="A9313" s="211">
        <v>87476</v>
      </c>
      <c r="B9313" s="208" t="s">
        <v>12806</v>
      </c>
      <c r="C9313" s="208" t="s">
        <v>281</v>
      </c>
      <c r="D9313" s="212" t="s">
        <v>16921</v>
      </c>
    </row>
    <row r="9314" spans="1:4" x14ac:dyDescent="0.2">
      <c r="A9314" s="206"/>
      <c r="B9314" s="208" t="s">
        <v>12807</v>
      </c>
      <c r="C9314" s="206"/>
    </row>
    <row r="9315" spans="1:4" x14ac:dyDescent="0.2">
      <c r="A9315" s="206"/>
      <c r="B9315" s="208" t="s">
        <v>12805</v>
      </c>
      <c r="C9315" s="206"/>
    </row>
    <row r="9316" spans="1:4" x14ac:dyDescent="0.2">
      <c r="A9316" s="211">
        <v>87477</v>
      </c>
      <c r="B9316" s="208" t="s">
        <v>12798</v>
      </c>
      <c r="C9316" s="208" t="s">
        <v>281</v>
      </c>
      <c r="D9316" s="212" t="s">
        <v>21014</v>
      </c>
    </row>
    <row r="9317" spans="1:4" x14ac:dyDescent="0.2">
      <c r="A9317" s="206"/>
      <c r="B9317" s="208" t="s">
        <v>12808</v>
      </c>
      <c r="C9317" s="206"/>
    </row>
    <row r="9318" spans="1:4" x14ac:dyDescent="0.2">
      <c r="A9318" s="206"/>
      <c r="B9318" s="208" t="s">
        <v>12809</v>
      </c>
      <c r="C9318" s="206"/>
    </row>
    <row r="9319" spans="1:4" x14ac:dyDescent="0.2">
      <c r="A9319" s="206"/>
      <c r="B9319" s="211">
        <v>14</v>
      </c>
      <c r="C9319" s="206"/>
    </row>
    <row r="9320" spans="1:4" x14ac:dyDescent="0.2">
      <c r="A9320" s="211">
        <v>87478</v>
      </c>
      <c r="B9320" s="208" t="s">
        <v>12798</v>
      </c>
      <c r="C9320" s="208" t="s">
        <v>281</v>
      </c>
      <c r="D9320" s="212" t="s">
        <v>8248</v>
      </c>
    </row>
    <row r="9321" spans="1:4" x14ac:dyDescent="0.2">
      <c r="A9321" s="206"/>
      <c r="B9321" s="208" t="s">
        <v>12808</v>
      </c>
      <c r="C9321" s="206"/>
    </row>
    <row r="9322" spans="1:4" x14ac:dyDescent="0.2">
      <c r="A9322" s="206"/>
      <c r="B9322" s="208" t="s">
        <v>12811</v>
      </c>
      <c r="C9322" s="206"/>
    </row>
    <row r="9323" spans="1:4" x14ac:dyDescent="0.2">
      <c r="A9323" s="206"/>
      <c r="B9323" s="206"/>
      <c r="C9323" s="206"/>
    </row>
    <row r="9324" spans="1:4" x14ac:dyDescent="0.2">
      <c r="A9324" s="205" t="s">
        <v>7299</v>
      </c>
      <c r="B9324" s="206"/>
      <c r="C9324" s="206"/>
      <c r="D9324" s="207" t="s">
        <v>16413</v>
      </c>
    </row>
    <row r="9325" spans="1:4" x14ac:dyDescent="0.2">
      <c r="A9325" s="208" t="s">
        <v>7300</v>
      </c>
      <c r="B9325" s="206"/>
      <c r="C9325" s="208" t="s">
        <v>15391</v>
      </c>
    </row>
    <row r="9326" spans="1:4" x14ac:dyDescent="0.2">
      <c r="A9326" s="206"/>
      <c r="B9326" s="206"/>
      <c r="C9326" s="208" t="s">
        <v>15392</v>
      </c>
    </row>
    <row r="9327" spans="1:4" x14ac:dyDescent="0.2">
      <c r="A9327" s="208" t="s">
        <v>15393</v>
      </c>
      <c r="B9327" s="208" t="s">
        <v>15394</v>
      </c>
      <c r="C9327" s="206"/>
    </row>
    <row r="9328" spans="1:4" x14ac:dyDescent="0.2">
      <c r="A9328" s="208" t="s">
        <v>7301</v>
      </c>
      <c r="B9328" s="208" t="s">
        <v>7302</v>
      </c>
      <c r="C9328" s="206"/>
    </row>
    <row r="9329" spans="1:4" x14ac:dyDescent="0.2">
      <c r="A9329" s="208" t="s">
        <v>7303</v>
      </c>
      <c r="B9329" s="206"/>
      <c r="C9329" s="208" t="s">
        <v>7304</v>
      </c>
      <c r="D9329" s="207" t="s">
        <v>15395</v>
      </c>
    </row>
    <row r="9330" spans="1:4" x14ac:dyDescent="0.2">
      <c r="A9330" s="209" t="s">
        <v>40</v>
      </c>
      <c r="B9330" s="209" t="s">
        <v>7305</v>
      </c>
      <c r="C9330" s="209" t="s">
        <v>7306</v>
      </c>
      <c r="D9330" s="210" t="s">
        <v>7307</v>
      </c>
    </row>
    <row r="9331" spans="1:4" x14ac:dyDescent="0.2">
      <c r="A9331" s="208" t="s">
        <v>7476</v>
      </c>
      <c r="B9331" s="208" t="s">
        <v>7477</v>
      </c>
      <c r="C9331" s="206"/>
    </row>
    <row r="9332" spans="1:4" x14ac:dyDescent="0.2">
      <c r="A9332" s="211">
        <v>87479</v>
      </c>
      <c r="B9332" s="208" t="s">
        <v>12802</v>
      </c>
      <c r="C9332" s="208" t="s">
        <v>281</v>
      </c>
      <c r="D9332" s="212" t="s">
        <v>21015</v>
      </c>
    </row>
    <row r="9333" spans="1:4" x14ac:dyDescent="0.2">
      <c r="A9333" s="206"/>
      <c r="B9333" s="208" t="s">
        <v>12812</v>
      </c>
      <c r="C9333" s="206"/>
    </row>
    <row r="9334" spans="1:4" x14ac:dyDescent="0.2">
      <c r="A9334" s="206"/>
      <c r="B9334" s="208" t="s">
        <v>12813</v>
      </c>
      <c r="C9334" s="206"/>
    </row>
    <row r="9335" spans="1:4" x14ac:dyDescent="0.2">
      <c r="A9335" s="206"/>
      <c r="B9335" s="211">
        <v>2014</v>
      </c>
      <c r="C9335" s="206"/>
    </row>
    <row r="9336" spans="1:4" x14ac:dyDescent="0.2">
      <c r="A9336" s="211">
        <v>87480</v>
      </c>
      <c r="B9336" s="208" t="s">
        <v>12802</v>
      </c>
      <c r="C9336" s="208" t="s">
        <v>281</v>
      </c>
      <c r="D9336" s="212" t="s">
        <v>18416</v>
      </c>
    </row>
    <row r="9337" spans="1:4" x14ac:dyDescent="0.2">
      <c r="A9337" s="206"/>
      <c r="B9337" s="208" t="s">
        <v>12812</v>
      </c>
      <c r="C9337" s="206"/>
    </row>
    <row r="9338" spans="1:4" x14ac:dyDescent="0.2">
      <c r="A9338" s="206"/>
      <c r="B9338" s="208" t="s">
        <v>12814</v>
      </c>
      <c r="C9338" s="206"/>
    </row>
    <row r="9339" spans="1:4" x14ac:dyDescent="0.2">
      <c r="A9339" s="211">
        <v>87481</v>
      </c>
      <c r="B9339" s="208" t="s">
        <v>12806</v>
      </c>
      <c r="C9339" s="208" t="s">
        <v>281</v>
      </c>
      <c r="D9339" s="212" t="s">
        <v>6516</v>
      </c>
    </row>
    <row r="9340" spans="1:4" x14ac:dyDescent="0.2">
      <c r="A9340" s="206"/>
      <c r="B9340" s="208" t="s">
        <v>12815</v>
      </c>
      <c r="C9340" s="206"/>
    </row>
    <row r="9341" spans="1:4" x14ac:dyDescent="0.2">
      <c r="A9341" s="206"/>
      <c r="B9341" s="208" t="s">
        <v>12813</v>
      </c>
      <c r="C9341" s="206"/>
    </row>
    <row r="9342" spans="1:4" x14ac:dyDescent="0.2">
      <c r="A9342" s="206"/>
      <c r="B9342" s="211">
        <v>2014</v>
      </c>
      <c r="C9342" s="206"/>
    </row>
    <row r="9343" spans="1:4" x14ac:dyDescent="0.2">
      <c r="A9343" s="211">
        <v>87482</v>
      </c>
      <c r="B9343" s="208" t="s">
        <v>12806</v>
      </c>
      <c r="C9343" s="208" t="s">
        <v>281</v>
      </c>
      <c r="D9343" s="212" t="s">
        <v>20026</v>
      </c>
    </row>
    <row r="9344" spans="1:4" x14ac:dyDescent="0.2">
      <c r="A9344" s="206"/>
      <c r="B9344" s="208" t="s">
        <v>12815</v>
      </c>
      <c r="C9344" s="206"/>
    </row>
    <row r="9345" spans="1:4" x14ac:dyDescent="0.2">
      <c r="A9345" s="206"/>
      <c r="B9345" s="208" t="s">
        <v>12814</v>
      </c>
      <c r="C9345" s="206"/>
    </row>
    <row r="9346" spans="1:4" x14ac:dyDescent="0.2">
      <c r="A9346" s="211">
        <v>87483</v>
      </c>
      <c r="B9346" s="208" t="s">
        <v>12798</v>
      </c>
      <c r="C9346" s="208" t="s">
        <v>281</v>
      </c>
      <c r="D9346" s="212" t="s">
        <v>5818</v>
      </c>
    </row>
    <row r="9347" spans="1:4" x14ac:dyDescent="0.2">
      <c r="A9347" s="206"/>
      <c r="B9347" s="208" t="s">
        <v>12816</v>
      </c>
      <c r="C9347" s="206"/>
    </row>
    <row r="9348" spans="1:4" x14ac:dyDescent="0.2">
      <c r="A9348" s="206"/>
      <c r="B9348" s="208" t="s">
        <v>12800</v>
      </c>
      <c r="C9348" s="206"/>
    </row>
    <row r="9349" spans="1:4" x14ac:dyDescent="0.2">
      <c r="A9349" s="211">
        <v>87484</v>
      </c>
      <c r="B9349" s="208" t="s">
        <v>12798</v>
      </c>
      <c r="C9349" s="208" t="s">
        <v>281</v>
      </c>
      <c r="D9349" s="212" t="s">
        <v>18430</v>
      </c>
    </row>
    <row r="9350" spans="1:4" x14ac:dyDescent="0.2">
      <c r="A9350" s="206"/>
      <c r="B9350" s="208" t="s">
        <v>12816</v>
      </c>
      <c r="C9350" s="206"/>
    </row>
    <row r="9351" spans="1:4" x14ac:dyDescent="0.2">
      <c r="A9351" s="206"/>
      <c r="B9351" s="208" t="s">
        <v>12801</v>
      </c>
      <c r="C9351" s="206"/>
    </row>
    <row r="9352" spans="1:4" x14ac:dyDescent="0.2">
      <c r="A9352" s="211">
        <v>87485</v>
      </c>
      <c r="B9352" s="208" t="s">
        <v>12802</v>
      </c>
      <c r="C9352" s="208" t="s">
        <v>281</v>
      </c>
      <c r="D9352" s="212" t="s">
        <v>21016</v>
      </c>
    </row>
    <row r="9353" spans="1:4" x14ac:dyDescent="0.2">
      <c r="A9353" s="206"/>
      <c r="B9353" s="208" t="s">
        <v>12818</v>
      </c>
      <c r="C9353" s="206"/>
    </row>
    <row r="9354" spans="1:4" x14ac:dyDescent="0.2">
      <c r="A9354" s="206"/>
      <c r="B9354" s="208" t="s">
        <v>12804</v>
      </c>
      <c r="C9354" s="206"/>
    </row>
    <row r="9355" spans="1:4" x14ac:dyDescent="0.2">
      <c r="A9355" s="211">
        <v>87487</v>
      </c>
      <c r="B9355" s="208" t="s">
        <v>12806</v>
      </c>
      <c r="C9355" s="208" t="s">
        <v>281</v>
      </c>
      <c r="D9355" s="212" t="s">
        <v>18967</v>
      </c>
    </row>
    <row r="9356" spans="1:4" x14ac:dyDescent="0.2">
      <c r="A9356" s="206"/>
      <c r="B9356" s="208" t="s">
        <v>12820</v>
      </c>
      <c r="C9356" s="206"/>
    </row>
    <row r="9357" spans="1:4" x14ac:dyDescent="0.2">
      <c r="A9357" s="206"/>
      <c r="B9357" s="208" t="s">
        <v>12804</v>
      </c>
      <c r="C9357" s="206"/>
    </row>
    <row r="9358" spans="1:4" x14ac:dyDescent="0.2">
      <c r="A9358" s="211">
        <v>87488</v>
      </c>
      <c r="B9358" s="208" t="s">
        <v>12806</v>
      </c>
      <c r="C9358" s="208" t="s">
        <v>281</v>
      </c>
      <c r="D9358" s="212" t="s">
        <v>21017</v>
      </c>
    </row>
    <row r="9359" spans="1:4" x14ac:dyDescent="0.2">
      <c r="A9359" s="206"/>
      <c r="B9359" s="208" t="s">
        <v>12820</v>
      </c>
      <c r="C9359" s="206"/>
    </row>
    <row r="9360" spans="1:4" x14ac:dyDescent="0.2">
      <c r="A9360" s="206"/>
      <c r="B9360" s="206"/>
      <c r="C9360" s="206"/>
    </row>
    <row r="9361" spans="1:4" x14ac:dyDescent="0.2">
      <c r="A9361" s="205" t="s">
        <v>7299</v>
      </c>
      <c r="B9361" s="206"/>
      <c r="C9361" s="206"/>
      <c r="D9361" s="207" t="s">
        <v>16414</v>
      </c>
    </row>
    <row r="9362" spans="1:4" x14ac:dyDescent="0.2">
      <c r="A9362" s="208" t="s">
        <v>7300</v>
      </c>
      <c r="B9362" s="206"/>
      <c r="C9362" s="208" t="s">
        <v>15391</v>
      </c>
    </row>
    <row r="9363" spans="1:4" x14ac:dyDescent="0.2">
      <c r="A9363" s="206"/>
      <c r="B9363" s="206"/>
      <c r="C9363" s="208" t="s">
        <v>15392</v>
      </c>
    </row>
    <row r="9364" spans="1:4" x14ac:dyDescent="0.2">
      <c r="A9364" s="208" t="s">
        <v>15393</v>
      </c>
      <c r="B9364" s="208" t="s">
        <v>15394</v>
      </c>
      <c r="C9364" s="206"/>
    </row>
    <row r="9365" spans="1:4" x14ac:dyDescent="0.2">
      <c r="A9365" s="208" t="s">
        <v>7301</v>
      </c>
      <c r="B9365" s="208" t="s">
        <v>7302</v>
      </c>
      <c r="C9365" s="206"/>
    </row>
    <row r="9366" spans="1:4" x14ac:dyDescent="0.2">
      <c r="A9366" s="208" t="s">
        <v>7303</v>
      </c>
      <c r="B9366" s="206"/>
      <c r="C9366" s="208" t="s">
        <v>7304</v>
      </c>
      <c r="D9366" s="207" t="s">
        <v>15395</v>
      </c>
    </row>
    <row r="9367" spans="1:4" x14ac:dyDescent="0.2">
      <c r="A9367" s="209" t="s">
        <v>40</v>
      </c>
      <c r="B9367" s="209" t="s">
        <v>7305</v>
      </c>
      <c r="C9367" s="209" t="s">
        <v>7306</v>
      </c>
      <c r="D9367" s="210" t="s">
        <v>7307</v>
      </c>
    </row>
    <row r="9368" spans="1:4" x14ac:dyDescent="0.2">
      <c r="A9368" s="208" t="s">
        <v>7476</v>
      </c>
      <c r="B9368" s="208" t="s">
        <v>7477</v>
      </c>
      <c r="C9368" s="206"/>
    </row>
    <row r="9369" spans="1:4" x14ac:dyDescent="0.2">
      <c r="A9369" s="206"/>
      <c r="B9369" s="208" t="s">
        <v>12805</v>
      </c>
      <c r="C9369" s="206"/>
    </row>
    <row r="9370" spans="1:4" x14ac:dyDescent="0.2">
      <c r="A9370" s="211">
        <v>87489</v>
      </c>
      <c r="B9370" s="208" t="s">
        <v>12798</v>
      </c>
      <c r="C9370" s="208" t="s">
        <v>281</v>
      </c>
      <c r="D9370" s="212" t="s">
        <v>21018</v>
      </c>
    </row>
    <row r="9371" spans="1:4" x14ac:dyDescent="0.2">
      <c r="A9371" s="206"/>
      <c r="B9371" s="208" t="s">
        <v>12822</v>
      </c>
      <c r="C9371" s="206"/>
    </row>
    <row r="9372" spans="1:4" x14ac:dyDescent="0.2">
      <c r="A9372" s="206"/>
      <c r="B9372" s="208" t="s">
        <v>12823</v>
      </c>
      <c r="C9372" s="206"/>
    </row>
    <row r="9373" spans="1:4" x14ac:dyDescent="0.2">
      <c r="A9373" s="206"/>
      <c r="B9373" s="211">
        <v>14</v>
      </c>
      <c r="C9373" s="206"/>
    </row>
    <row r="9374" spans="1:4" x14ac:dyDescent="0.2">
      <c r="A9374" s="211">
        <v>87490</v>
      </c>
      <c r="B9374" s="208" t="s">
        <v>12798</v>
      </c>
      <c r="C9374" s="208" t="s">
        <v>281</v>
      </c>
      <c r="D9374" s="212" t="s">
        <v>21019</v>
      </c>
    </row>
    <row r="9375" spans="1:4" x14ac:dyDescent="0.2">
      <c r="A9375" s="206"/>
      <c r="B9375" s="208" t="s">
        <v>12822</v>
      </c>
      <c r="C9375" s="206"/>
    </row>
    <row r="9376" spans="1:4" x14ac:dyDescent="0.2">
      <c r="A9376" s="206"/>
      <c r="B9376" s="208" t="s">
        <v>12824</v>
      </c>
      <c r="C9376" s="206"/>
    </row>
    <row r="9377" spans="1:4" x14ac:dyDescent="0.2">
      <c r="A9377" s="211">
        <v>87491</v>
      </c>
      <c r="B9377" s="208" t="s">
        <v>12802</v>
      </c>
      <c r="C9377" s="208" t="s">
        <v>281</v>
      </c>
      <c r="D9377" s="212" t="s">
        <v>21020</v>
      </c>
    </row>
    <row r="9378" spans="1:4" x14ac:dyDescent="0.2">
      <c r="A9378" s="206"/>
      <c r="B9378" s="208" t="s">
        <v>12812</v>
      </c>
      <c r="C9378" s="206"/>
    </row>
    <row r="9379" spans="1:4" x14ac:dyDescent="0.2">
      <c r="A9379" s="206"/>
      <c r="B9379" s="208" t="s">
        <v>12825</v>
      </c>
      <c r="C9379" s="206"/>
    </row>
    <row r="9380" spans="1:4" x14ac:dyDescent="0.2">
      <c r="A9380" s="206"/>
      <c r="B9380" s="211">
        <v>2014</v>
      </c>
      <c r="C9380" s="206"/>
    </row>
    <row r="9381" spans="1:4" x14ac:dyDescent="0.2">
      <c r="A9381" s="211">
        <v>87492</v>
      </c>
      <c r="B9381" s="208" t="s">
        <v>12802</v>
      </c>
      <c r="C9381" s="208" t="s">
        <v>281</v>
      </c>
      <c r="D9381" s="212" t="s">
        <v>10638</v>
      </c>
    </row>
    <row r="9382" spans="1:4" x14ac:dyDescent="0.2">
      <c r="A9382" s="206"/>
      <c r="B9382" s="208" t="s">
        <v>12812</v>
      </c>
      <c r="C9382" s="206"/>
    </row>
    <row r="9383" spans="1:4" x14ac:dyDescent="0.2">
      <c r="A9383" s="206"/>
      <c r="B9383" s="208" t="s">
        <v>12826</v>
      </c>
      <c r="C9383" s="206"/>
    </row>
    <row r="9384" spans="1:4" x14ac:dyDescent="0.2">
      <c r="A9384" s="211">
        <v>87493</v>
      </c>
      <c r="B9384" s="208" t="s">
        <v>12806</v>
      </c>
      <c r="C9384" s="208" t="s">
        <v>281</v>
      </c>
      <c r="D9384" s="212" t="s">
        <v>21021</v>
      </c>
    </row>
    <row r="9385" spans="1:4" x14ac:dyDescent="0.2">
      <c r="A9385" s="206"/>
      <c r="B9385" s="208" t="s">
        <v>12815</v>
      </c>
      <c r="C9385" s="206"/>
    </row>
    <row r="9386" spans="1:4" x14ac:dyDescent="0.2">
      <c r="A9386" s="206"/>
      <c r="B9386" s="208" t="s">
        <v>12825</v>
      </c>
      <c r="C9386" s="206"/>
    </row>
    <row r="9387" spans="1:4" x14ac:dyDescent="0.2">
      <c r="A9387" s="206"/>
      <c r="B9387" s="211">
        <v>2014</v>
      </c>
      <c r="C9387" s="206"/>
    </row>
    <row r="9388" spans="1:4" x14ac:dyDescent="0.2">
      <c r="A9388" s="211">
        <v>87494</v>
      </c>
      <c r="B9388" s="208" t="s">
        <v>12806</v>
      </c>
      <c r="C9388" s="208" t="s">
        <v>281</v>
      </c>
      <c r="D9388" s="212" t="s">
        <v>21022</v>
      </c>
    </row>
    <row r="9389" spans="1:4" x14ac:dyDescent="0.2">
      <c r="A9389" s="206"/>
      <c r="B9389" s="208" t="s">
        <v>12815</v>
      </c>
      <c r="C9389" s="206"/>
    </row>
    <row r="9390" spans="1:4" x14ac:dyDescent="0.2">
      <c r="A9390" s="206"/>
      <c r="B9390" s="208" t="s">
        <v>12826</v>
      </c>
      <c r="C9390" s="206"/>
    </row>
    <row r="9391" spans="1:4" x14ac:dyDescent="0.2">
      <c r="A9391" s="211">
        <v>87495</v>
      </c>
      <c r="B9391" s="208" t="s">
        <v>12828</v>
      </c>
      <c r="C9391" s="208" t="s">
        <v>281</v>
      </c>
      <c r="D9391" s="212" t="s">
        <v>7989</v>
      </c>
    </row>
    <row r="9392" spans="1:4" x14ac:dyDescent="0.2">
      <c r="A9392" s="206"/>
      <c r="B9392" s="208" t="s">
        <v>12829</v>
      </c>
      <c r="C9392" s="206"/>
    </row>
    <row r="9393" spans="1:4" x14ac:dyDescent="0.2">
      <c r="A9393" s="206"/>
      <c r="B9393" s="208" t="s">
        <v>12804</v>
      </c>
      <c r="C9393" s="206"/>
    </row>
    <row r="9394" spans="1:4" x14ac:dyDescent="0.2">
      <c r="A9394" s="211">
        <v>87496</v>
      </c>
      <c r="B9394" s="208" t="s">
        <v>12828</v>
      </c>
      <c r="C9394" s="208" t="s">
        <v>281</v>
      </c>
      <c r="D9394" s="212" t="s">
        <v>21023</v>
      </c>
    </row>
    <row r="9395" spans="1:4" x14ac:dyDescent="0.2">
      <c r="A9395" s="206"/>
      <c r="B9395" s="208" t="s">
        <v>12829</v>
      </c>
      <c r="C9395" s="206"/>
    </row>
    <row r="9396" spans="1:4" x14ac:dyDescent="0.2">
      <c r="A9396" s="206"/>
      <c r="B9396" s="208" t="s">
        <v>12805</v>
      </c>
      <c r="C9396" s="206"/>
    </row>
    <row r="9397" spans="1:4" x14ac:dyDescent="0.2">
      <c r="A9397" s="206"/>
      <c r="B9397" s="206"/>
      <c r="C9397" s="206"/>
    </row>
    <row r="9398" spans="1:4" x14ac:dyDescent="0.2">
      <c r="A9398" s="205" t="s">
        <v>7299</v>
      </c>
      <c r="B9398" s="206"/>
      <c r="C9398" s="206"/>
      <c r="D9398" s="207" t="s">
        <v>16415</v>
      </c>
    </row>
    <row r="9399" spans="1:4" x14ac:dyDescent="0.2">
      <c r="A9399" s="208" t="s">
        <v>7300</v>
      </c>
      <c r="B9399" s="206"/>
      <c r="C9399" s="208" t="s">
        <v>15391</v>
      </c>
    </row>
    <row r="9400" spans="1:4" x14ac:dyDescent="0.2">
      <c r="A9400" s="206"/>
      <c r="B9400" s="206"/>
      <c r="C9400" s="208" t="s">
        <v>15392</v>
      </c>
    </row>
    <row r="9401" spans="1:4" x14ac:dyDescent="0.2">
      <c r="A9401" s="208" t="s">
        <v>15393</v>
      </c>
      <c r="B9401" s="208" t="s">
        <v>15394</v>
      </c>
      <c r="C9401" s="206"/>
    </row>
    <row r="9402" spans="1:4" x14ac:dyDescent="0.2">
      <c r="A9402" s="208" t="s">
        <v>7301</v>
      </c>
      <c r="B9402" s="208" t="s">
        <v>7302</v>
      </c>
      <c r="C9402" s="206"/>
    </row>
    <row r="9403" spans="1:4" x14ac:dyDescent="0.2">
      <c r="A9403" s="208" t="s">
        <v>7303</v>
      </c>
      <c r="B9403" s="206"/>
      <c r="C9403" s="208" t="s">
        <v>7304</v>
      </c>
      <c r="D9403" s="207" t="s">
        <v>15395</v>
      </c>
    </row>
    <row r="9404" spans="1:4" x14ac:dyDescent="0.2">
      <c r="A9404" s="209" t="s">
        <v>40</v>
      </c>
      <c r="B9404" s="209" t="s">
        <v>7305</v>
      </c>
      <c r="C9404" s="209" t="s">
        <v>7306</v>
      </c>
      <c r="D9404" s="210" t="s">
        <v>7307</v>
      </c>
    </row>
    <row r="9405" spans="1:4" x14ac:dyDescent="0.2">
      <c r="A9405" s="208" t="s">
        <v>7476</v>
      </c>
      <c r="B9405" s="208" t="s">
        <v>7477</v>
      </c>
      <c r="C9405" s="206"/>
    </row>
    <row r="9406" spans="1:4" x14ac:dyDescent="0.2">
      <c r="A9406" s="211">
        <v>87499</v>
      </c>
      <c r="B9406" s="208" t="s">
        <v>12830</v>
      </c>
      <c r="C9406" s="208" t="s">
        <v>281</v>
      </c>
      <c r="D9406" s="212" t="s">
        <v>6875</v>
      </c>
    </row>
    <row r="9407" spans="1:4" x14ac:dyDescent="0.2">
      <c r="A9407" s="206"/>
      <c r="B9407" s="208" t="s">
        <v>12829</v>
      </c>
      <c r="C9407" s="206"/>
    </row>
    <row r="9408" spans="1:4" x14ac:dyDescent="0.2">
      <c r="A9408" s="206"/>
      <c r="B9408" s="208" t="s">
        <v>12804</v>
      </c>
      <c r="C9408" s="206"/>
    </row>
    <row r="9409" spans="1:4" x14ac:dyDescent="0.2">
      <c r="A9409" s="211">
        <v>87500</v>
      </c>
      <c r="B9409" s="208" t="s">
        <v>12830</v>
      </c>
      <c r="C9409" s="208" t="s">
        <v>281</v>
      </c>
      <c r="D9409" s="212" t="s">
        <v>21024</v>
      </c>
    </row>
    <row r="9410" spans="1:4" x14ac:dyDescent="0.2">
      <c r="A9410" s="206"/>
      <c r="B9410" s="208" t="s">
        <v>12829</v>
      </c>
      <c r="C9410" s="206"/>
    </row>
    <row r="9411" spans="1:4" x14ac:dyDescent="0.2">
      <c r="A9411" s="206"/>
      <c r="B9411" s="208" t="s">
        <v>12805</v>
      </c>
      <c r="C9411" s="206"/>
    </row>
    <row r="9412" spans="1:4" x14ac:dyDescent="0.2">
      <c r="A9412" s="211">
        <v>87501</v>
      </c>
      <c r="B9412" s="208" t="s">
        <v>12831</v>
      </c>
      <c r="C9412" s="208" t="s">
        <v>281</v>
      </c>
      <c r="D9412" s="212" t="s">
        <v>21025</v>
      </c>
    </row>
    <row r="9413" spans="1:4" x14ac:dyDescent="0.2">
      <c r="A9413" s="206"/>
      <c r="B9413" s="208" t="s">
        <v>12832</v>
      </c>
      <c r="C9413" s="206"/>
    </row>
    <row r="9414" spans="1:4" x14ac:dyDescent="0.2">
      <c r="A9414" s="206"/>
      <c r="B9414" s="208" t="s">
        <v>12833</v>
      </c>
      <c r="C9414" s="206"/>
    </row>
    <row r="9415" spans="1:4" x14ac:dyDescent="0.2">
      <c r="A9415" s="211">
        <v>87502</v>
      </c>
      <c r="B9415" s="208" t="s">
        <v>12831</v>
      </c>
      <c r="C9415" s="208" t="s">
        <v>281</v>
      </c>
      <c r="D9415" s="212" t="s">
        <v>21026</v>
      </c>
    </row>
    <row r="9416" spans="1:4" x14ac:dyDescent="0.2">
      <c r="A9416" s="206"/>
      <c r="B9416" s="208" t="s">
        <v>12832</v>
      </c>
      <c r="C9416" s="206"/>
    </row>
    <row r="9417" spans="1:4" x14ac:dyDescent="0.2">
      <c r="A9417" s="206"/>
      <c r="B9417" s="208" t="s">
        <v>12834</v>
      </c>
      <c r="C9417" s="206"/>
    </row>
    <row r="9418" spans="1:4" x14ac:dyDescent="0.2">
      <c r="A9418" s="211">
        <v>87503</v>
      </c>
      <c r="B9418" s="208" t="s">
        <v>12828</v>
      </c>
      <c r="C9418" s="208" t="s">
        <v>281</v>
      </c>
      <c r="D9418" s="212" t="s">
        <v>21027</v>
      </c>
    </row>
    <row r="9419" spans="1:4" x14ac:dyDescent="0.2">
      <c r="A9419" s="206"/>
      <c r="B9419" s="208" t="s">
        <v>12835</v>
      </c>
      <c r="C9419" s="206"/>
    </row>
    <row r="9420" spans="1:4" x14ac:dyDescent="0.2">
      <c r="A9420" s="206"/>
      <c r="B9420" s="208" t="s">
        <v>12813</v>
      </c>
      <c r="C9420" s="206"/>
    </row>
    <row r="9421" spans="1:4" x14ac:dyDescent="0.2">
      <c r="A9421" s="206"/>
      <c r="B9421" s="211">
        <v>2014</v>
      </c>
      <c r="C9421" s="206"/>
    </row>
    <row r="9422" spans="1:4" x14ac:dyDescent="0.2">
      <c r="A9422" s="211">
        <v>87504</v>
      </c>
      <c r="B9422" s="208" t="s">
        <v>12828</v>
      </c>
      <c r="C9422" s="208" t="s">
        <v>281</v>
      </c>
      <c r="D9422" s="212" t="s">
        <v>21028</v>
      </c>
    </row>
    <row r="9423" spans="1:4" x14ac:dyDescent="0.2">
      <c r="A9423" s="206"/>
      <c r="B9423" s="208" t="s">
        <v>12835</v>
      </c>
      <c r="C9423" s="206"/>
    </row>
    <row r="9424" spans="1:4" x14ac:dyDescent="0.2">
      <c r="A9424" s="206"/>
      <c r="B9424" s="208" t="s">
        <v>12814</v>
      </c>
      <c r="C9424" s="206"/>
    </row>
    <row r="9425" spans="1:4" x14ac:dyDescent="0.2">
      <c r="A9425" s="211">
        <v>87507</v>
      </c>
      <c r="B9425" s="208" t="s">
        <v>12830</v>
      </c>
      <c r="C9425" s="208" t="s">
        <v>281</v>
      </c>
      <c r="D9425" s="212" t="s">
        <v>21029</v>
      </c>
    </row>
    <row r="9426" spans="1:4" x14ac:dyDescent="0.2">
      <c r="A9426" s="206"/>
      <c r="B9426" s="208" t="s">
        <v>12835</v>
      </c>
      <c r="C9426" s="206"/>
    </row>
    <row r="9427" spans="1:4" x14ac:dyDescent="0.2">
      <c r="A9427" s="206"/>
      <c r="B9427" s="208" t="s">
        <v>12813</v>
      </c>
      <c r="C9427" s="206"/>
    </row>
    <row r="9428" spans="1:4" x14ac:dyDescent="0.2">
      <c r="A9428" s="206"/>
      <c r="B9428" s="211">
        <v>2014</v>
      </c>
      <c r="C9428" s="206"/>
    </row>
    <row r="9429" spans="1:4" x14ac:dyDescent="0.2">
      <c r="A9429" s="211">
        <v>87508</v>
      </c>
      <c r="B9429" s="208" t="s">
        <v>12830</v>
      </c>
      <c r="C9429" s="208" t="s">
        <v>281</v>
      </c>
      <c r="D9429" s="212" t="s">
        <v>21030</v>
      </c>
    </row>
    <row r="9430" spans="1:4" x14ac:dyDescent="0.2">
      <c r="A9430" s="206"/>
      <c r="B9430" s="208" t="s">
        <v>12835</v>
      </c>
      <c r="C9430" s="206"/>
    </row>
    <row r="9431" spans="1:4" x14ac:dyDescent="0.2">
      <c r="A9431" s="206"/>
      <c r="B9431" s="208" t="s">
        <v>12814</v>
      </c>
      <c r="C9431" s="206"/>
    </row>
    <row r="9432" spans="1:4" x14ac:dyDescent="0.2">
      <c r="A9432" s="211">
        <v>87509</v>
      </c>
      <c r="B9432" s="208" t="s">
        <v>12831</v>
      </c>
      <c r="C9432" s="208" t="s">
        <v>281</v>
      </c>
      <c r="D9432" s="212" t="s">
        <v>21031</v>
      </c>
    </row>
    <row r="9433" spans="1:4" x14ac:dyDescent="0.2">
      <c r="A9433" s="206"/>
      <c r="B9433" s="208" t="s">
        <v>12836</v>
      </c>
      <c r="C9433" s="206"/>
    </row>
    <row r="9434" spans="1:4" x14ac:dyDescent="0.2">
      <c r="A9434" s="206"/>
      <c r="B9434" s="206"/>
      <c r="C9434" s="206"/>
    </row>
    <row r="9435" spans="1:4" x14ac:dyDescent="0.2">
      <c r="A9435" s="205" t="s">
        <v>7299</v>
      </c>
      <c r="B9435" s="206"/>
      <c r="C9435" s="206"/>
      <c r="D9435" s="207" t="s">
        <v>16416</v>
      </c>
    </row>
    <row r="9436" spans="1:4" x14ac:dyDescent="0.2">
      <c r="A9436" s="208" t="s">
        <v>7300</v>
      </c>
      <c r="B9436" s="206"/>
      <c r="C9436" s="208" t="s">
        <v>15391</v>
      </c>
    </row>
    <row r="9437" spans="1:4" x14ac:dyDescent="0.2">
      <c r="A9437" s="206"/>
      <c r="B9437" s="206"/>
      <c r="C9437" s="208" t="s">
        <v>15392</v>
      </c>
    </row>
    <row r="9438" spans="1:4" x14ac:dyDescent="0.2">
      <c r="A9438" s="208" t="s">
        <v>15393</v>
      </c>
      <c r="B9438" s="208" t="s">
        <v>15394</v>
      </c>
      <c r="C9438" s="206"/>
    </row>
    <row r="9439" spans="1:4" x14ac:dyDescent="0.2">
      <c r="A9439" s="208" t="s">
        <v>7301</v>
      </c>
      <c r="B9439" s="208" t="s">
        <v>7302</v>
      </c>
      <c r="C9439" s="206"/>
    </row>
    <row r="9440" spans="1:4" x14ac:dyDescent="0.2">
      <c r="A9440" s="208" t="s">
        <v>7303</v>
      </c>
      <c r="B9440" s="206"/>
      <c r="C9440" s="208" t="s">
        <v>7304</v>
      </c>
      <c r="D9440" s="207" t="s">
        <v>15395</v>
      </c>
    </row>
    <row r="9441" spans="1:4" x14ac:dyDescent="0.2">
      <c r="A9441" s="209" t="s">
        <v>40</v>
      </c>
      <c r="B9441" s="209" t="s">
        <v>7305</v>
      </c>
      <c r="C9441" s="209" t="s">
        <v>7306</v>
      </c>
      <c r="D9441" s="210" t="s">
        <v>7307</v>
      </c>
    </row>
    <row r="9442" spans="1:4" x14ac:dyDescent="0.2">
      <c r="A9442" s="208" t="s">
        <v>7476</v>
      </c>
      <c r="B9442" s="208" t="s">
        <v>7477</v>
      </c>
      <c r="C9442" s="206"/>
    </row>
    <row r="9443" spans="1:4" x14ac:dyDescent="0.2">
      <c r="A9443" s="206"/>
      <c r="B9443" s="208" t="s">
        <v>12837</v>
      </c>
      <c r="C9443" s="206"/>
    </row>
    <row r="9444" spans="1:4" x14ac:dyDescent="0.2">
      <c r="A9444" s="206"/>
      <c r="B9444" s="208" t="s">
        <v>8519</v>
      </c>
      <c r="C9444" s="206"/>
    </row>
    <row r="9445" spans="1:4" x14ac:dyDescent="0.2">
      <c r="A9445" s="211">
        <v>87510</v>
      </c>
      <c r="B9445" s="208" t="s">
        <v>12831</v>
      </c>
      <c r="C9445" s="208" t="s">
        <v>281</v>
      </c>
      <c r="D9445" s="212" t="s">
        <v>9625</v>
      </c>
    </row>
    <row r="9446" spans="1:4" x14ac:dyDescent="0.2">
      <c r="A9446" s="206"/>
      <c r="B9446" s="208" t="s">
        <v>12836</v>
      </c>
      <c r="C9446" s="206"/>
    </row>
    <row r="9447" spans="1:4" x14ac:dyDescent="0.2">
      <c r="A9447" s="206"/>
      <c r="B9447" s="208" t="s">
        <v>12838</v>
      </c>
      <c r="C9447" s="206"/>
    </row>
    <row r="9448" spans="1:4" x14ac:dyDescent="0.2">
      <c r="A9448" s="211">
        <v>87511</v>
      </c>
      <c r="B9448" s="208" t="s">
        <v>12828</v>
      </c>
      <c r="C9448" s="208" t="s">
        <v>281</v>
      </c>
      <c r="D9448" s="212" t="s">
        <v>21032</v>
      </c>
    </row>
    <row r="9449" spans="1:4" x14ac:dyDescent="0.2">
      <c r="A9449" s="206"/>
      <c r="B9449" s="208" t="s">
        <v>12839</v>
      </c>
      <c r="C9449" s="206"/>
    </row>
    <row r="9450" spans="1:4" x14ac:dyDescent="0.2">
      <c r="A9450" s="206"/>
      <c r="B9450" s="208" t="s">
        <v>12804</v>
      </c>
      <c r="C9450" s="206"/>
    </row>
    <row r="9451" spans="1:4" x14ac:dyDescent="0.2">
      <c r="A9451" s="211">
        <v>87512</v>
      </c>
      <c r="B9451" s="208" t="s">
        <v>12828</v>
      </c>
      <c r="C9451" s="208" t="s">
        <v>281</v>
      </c>
      <c r="D9451" s="212" t="s">
        <v>21033</v>
      </c>
    </row>
    <row r="9452" spans="1:4" x14ac:dyDescent="0.2">
      <c r="A9452" s="206"/>
      <c r="B9452" s="208" t="s">
        <v>12839</v>
      </c>
      <c r="C9452" s="206"/>
    </row>
    <row r="9453" spans="1:4" x14ac:dyDescent="0.2">
      <c r="A9453" s="206"/>
      <c r="B9453" s="208" t="s">
        <v>12805</v>
      </c>
      <c r="C9453" s="206"/>
    </row>
    <row r="9454" spans="1:4" x14ac:dyDescent="0.2">
      <c r="A9454" s="211">
        <v>87515</v>
      </c>
      <c r="B9454" s="208" t="s">
        <v>12830</v>
      </c>
      <c r="C9454" s="208" t="s">
        <v>281</v>
      </c>
      <c r="D9454" s="212" t="s">
        <v>21034</v>
      </c>
    </row>
    <row r="9455" spans="1:4" x14ac:dyDescent="0.2">
      <c r="A9455" s="206"/>
      <c r="B9455" s="208" t="s">
        <v>12839</v>
      </c>
      <c r="C9455" s="206"/>
    </row>
    <row r="9456" spans="1:4" x14ac:dyDescent="0.2">
      <c r="A9456" s="206"/>
      <c r="B9456" s="208" t="s">
        <v>12804</v>
      </c>
      <c r="C9456" s="206"/>
    </row>
    <row r="9457" spans="1:4" x14ac:dyDescent="0.2">
      <c r="A9457" s="211">
        <v>87516</v>
      </c>
      <c r="B9457" s="208" t="s">
        <v>12830</v>
      </c>
      <c r="C9457" s="208" t="s">
        <v>281</v>
      </c>
      <c r="D9457" s="212" t="s">
        <v>21035</v>
      </c>
    </row>
    <row r="9458" spans="1:4" x14ac:dyDescent="0.2">
      <c r="A9458" s="206"/>
      <c r="B9458" s="208" t="s">
        <v>12839</v>
      </c>
      <c r="C9458" s="206"/>
    </row>
    <row r="9459" spans="1:4" x14ac:dyDescent="0.2">
      <c r="A9459" s="206"/>
      <c r="B9459" s="208" t="s">
        <v>12805</v>
      </c>
      <c r="C9459" s="206"/>
    </row>
    <row r="9460" spans="1:4" x14ac:dyDescent="0.2">
      <c r="A9460" s="211">
        <v>87517</v>
      </c>
      <c r="B9460" s="208" t="s">
        <v>12831</v>
      </c>
      <c r="C9460" s="208" t="s">
        <v>281</v>
      </c>
      <c r="D9460" s="212" t="s">
        <v>21036</v>
      </c>
    </row>
    <row r="9461" spans="1:4" x14ac:dyDescent="0.2">
      <c r="A9461" s="206"/>
      <c r="B9461" s="208" t="s">
        <v>12841</v>
      </c>
      <c r="C9461" s="206"/>
    </row>
    <row r="9462" spans="1:4" x14ac:dyDescent="0.2">
      <c r="A9462" s="206"/>
      <c r="B9462" s="208" t="s">
        <v>12833</v>
      </c>
      <c r="C9462" s="206"/>
    </row>
    <row r="9463" spans="1:4" x14ac:dyDescent="0.2">
      <c r="A9463" s="211">
        <v>87518</v>
      </c>
      <c r="B9463" s="208" t="s">
        <v>12831</v>
      </c>
      <c r="C9463" s="208" t="s">
        <v>281</v>
      </c>
      <c r="D9463" s="212" t="s">
        <v>21037</v>
      </c>
    </row>
    <row r="9464" spans="1:4" x14ac:dyDescent="0.2">
      <c r="A9464" s="206"/>
      <c r="B9464" s="208" t="s">
        <v>12841</v>
      </c>
      <c r="C9464" s="206"/>
    </row>
    <row r="9465" spans="1:4" x14ac:dyDescent="0.2">
      <c r="A9465" s="206"/>
      <c r="B9465" s="208" t="s">
        <v>12834</v>
      </c>
      <c r="C9465" s="206"/>
    </row>
    <row r="9466" spans="1:4" x14ac:dyDescent="0.2">
      <c r="A9466" s="211">
        <v>87519</v>
      </c>
      <c r="B9466" s="208" t="s">
        <v>12828</v>
      </c>
      <c r="C9466" s="208" t="s">
        <v>281</v>
      </c>
      <c r="D9466" s="212" t="s">
        <v>21038</v>
      </c>
    </row>
    <row r="9467" spans="1:4" x14ac:dyDescent="0.2">
      <c r="A9467" s="206"/>
      <c r="B9467" s="208" t="s">
        <v>12835</v>
      </c>
      <c r="C9467" s="206"/>
    </row>
    <row r="9468" spans="1:4" x14ac:dyDescent="0.2">
      <c r="A9468" s="206"/>
      <c r="B9468" s="208" t="s">
        <v>12825</v>
      </c>
      <c r="C9468" s="206"/>
    </row>
    <row r="9469" spans="1:4" x14ac:dyDescent="0.2">
      <c r="A9469" s="206"/>
      <c r="B9469" s="211">
        <v>2014</v>
      </c>
      <c r="C9469" s="206"/>
    </row>
    <row r="9470" spans="1:4" x14ac:dyDescent="0.2">
      <c r="A9470" s="211">
        <v>87520</v>
      </c>
      <c r="B9470" s="208" t="s">
        <v>12828</v>
      </c>
      <c r="C9470" s="208" t="s">
        <v>281</v>
      </c>
      <c r="D9470" s="212" t="s">
        <v>12284</v>
      </c>
    </row>
    <row r="9471" spans="1:4" x14ac:dyDescent="0.2">
      <c r="A9471" s="206"/>
      <c r="B9471" s="206"/>
      <c r="C9471" s="206"/>
    </row>
    <row r="9472" spans="1:4" x14ac:dyDescent="0.2">
      <c r="A9472" s="205" t="s">
        <v>7299</v>
      </c>
      <c r="B9472" s="206"/>
      <c r="C9472" s="206"/>
      <c r="D9472" s="207" t="s">
        <v>16417</v>
      </c>
    </row>
    <row r="9473" spans="1:4" x14ac:dyDescent="0.2">
      <c r="A9473" s="208" t="s">
        <v>7300</v>
      </c>
      <c r="B9473" s="206"/>
      <c r="C9473" s="208" t="s">
        <v>15391</v>
      </c>
    </row>
    <row r="9474" spans="1:4" x14ac:dyDescent="0.2">
      <c r="A9474" s="206"/>
      <c r="B9474" s="206"/>
      <c r="C9474" s="208" t="s">
        <v>15392</v>
      </c>
    </row>
    <row r="9475" spans="1:4" x14ac:dyDescent="0.2">
      <c r="A9475" s="208" t="s">
        <v>15393</v>
      </c>
      <c r="B9475" s="208" t="s">
        <v>15394</v>
      </c>
      <c r="C9475" s="206"/>
    </row>
    <row r="9476" spans="1:4" x14ac:dyDescent="0.2">
      <c r="A9476" s="208" t="s">
        <v>7301</v>
      </c>
      <c r="B9476" s="208" t="s">
        <v>7302</v>
      </c>
      <c r="C9476" s="206"/>
    </row>
    <row r="9477" spans="1:4" x14ac:dyDescent="0.2">
      <c r="A9477" s="208" t="s">
        <v>7303</v>
      </c>
      <c r="B9477" s="206"/>
      <c r="C9477" s="208" t="s">
        <v>7304</v>
      </c>
      <c r="D9477" s="207" t="s">
        <v>15395</v>
      </c>
    </row>
    <row r="9478" spans="1:4" x14ac:dyDescent="0.2">
      <c r="A9478" s="209" t="s">
        <v>40</v>
      </c>
      <c r="B9478" s="209" t="s">
        <v>7305</v>
      </c>
      <c r="C9478" s="209" t="s">
        <v>7306</v>
      </c>
      <c r="D9478" s="210" t="s">
        <v>7307</v>
      </c>
    </row>
    <row r="9479" spans="1:4" x14ac:dyDescent="0.2">
      <c r="A9479" s="208" t="s">
        <v>7476</v>
      </c>
      <c r="B9479" s="208" t="s">
        <v>7477</v>
      </c>
      <c r="C9479" s="206"/>
    </row>
    <row r="9480" spans="1:4" x14ac:dyDescent="0.2">
      <c r="A9480" s="206"/>
      <c r="B9480" s="208" t="s">
        <v>12835</v>
      </c>
      <c r="C9480" s="206"/>
    </row>
    <row r="9481" spans="1:4" x14ac:dyDescent="0.2">
      <c r="A9481" s="206"/>
      <c r="B9481" s="208" t="s">
        <v>12826</v>
      </c>
      <c r="C9481" s="206"/>
    </row>
    <row r="9482" spans="1:4" x14ac:dyDescent="0.2">
      <c r="A9482" s="211">
        <v>87523</v>
      </c>
      <c r="B9482" s="208" t="s">
        <v>12830</v>
      </c>
      <c r="C9482" s="208" t="s">
        <v>281</v>
      </c>
      <c r="D9482" s="212" t="s">
        <v>12020</v>
      </c>
    </row>
    <row r="9483" spans="1:4" x14ac:dyDescent="0.2">
      <c r="A9483" s="206"/>
      <c r="B9483" s="208" t="s">
        <v>12835</v>
      </c>
      <c r="C9483" s="206"/>
    </row>
    <row r="9484" spans="1:4" x14ac:dyDescent="0.2">
      <c r="A9484" s="206"/>
      <c r="B9484" s="208" t="s">
        <v>12825</v>
      </c>
      <c r="C9484" s="206"/>
    </row>
    <row r="9485" spans="1:4" x14ac:dyDescent="0.2">
      <c r="A9485" s="206"/>
      <c r="B9485" s="211">
        <v>2014</v>
      </c>
      <c r="C9485" s="206"/>
    </row>
    <row r="9486" spans="1:4" x14ac:dyDescent="0.2">
      <c r="A9486" s="211">
        <v>87524</v>
      </c>
      <c r="B9486" s="208" t="s">
        <v>12830</v>
      </c>
      <c r="C9486" s="208" t="s">
        <v>281</v>
      </c>
      <c r="D9486" s="212" t="s">
        <v>21039</v>
      </c>
    </row>
    <row r="9487" spans="1:4" x14ac:dyDescent="0.2">
      <c r="A9487" s="206"/>
      <c r="B9487" s="208" t="s">
        <v>12835</v>
      </c>
      <c r="C9487" s="206"/>
    </row>
    <row r="9488" spans="1:4" x14ac:dyDescent="0.2">
      <c r="A9488" s="206"/>
      <c r="B9488" s="208" t="s">
        <v>12826</v>
      </c>
      <c r="C9488" s="206"/>
    </row>
    <row r="9489" spans="1:4" x14ac:dyDescent="0.2">
      <c r="A9489" s="211">
        <v>87525</v>
      </c>
      <c r="B9489" s="208" t="s">
        <v>12831</v>
      </c>
      <c r="C9489" s="208" t="s">
        <v>281</v>
      </c>
      <c r="D9489" s="212" t="s">
        <v>18802</v>
      </c>
    </row>
    <row r="9490" spans="1:4" x14ac:dyDescent="0.2">
      <c r="A9490" s="206"/>
      <c r="B9490" s="208" t="s">
        <v>12836</v>
      </c>
      <c r="C9490" s="206"/>
    </row>
    <row r="9491" spans="1:4" x14ac:dyDescent="0.2">
      <c r="A9491" s="206"/>
      <c r="B9491" s="208" t="s">
        <v>12843</v>
      </c>
      <c r="C9491" s="206"/>
    </row>
    <row r="9492" spans="1:4" x14ac:dyDescent="0.2">
      <c r="A9492" s="206"/>
      <c r="B9492" s="208" t="s">
        <v>8519</v>
      </c>
      <c r="C9492" s="206"/>
    </row>
    <row r="9493" spans="1:4" x14ac:dyDescent="0.2">
      <c r="A9493" s="211">
        <v>87526</v>
      </c>
      <c r="B9493" s="208" t="s">
        <v>12831</v>
      </c>
      <c r="C9493" s="208" t="s">
        <v>281</v>
      </c>
      <c r="D9493" s="212" t="s">
        <v>21040</v>
      </c>
    </row>
    <row r="9494" spans="1:4" x14ac:dyDescent="0.2">
      <c r="A9494" s="206"/>
      <c r="B9494" s="208" t="s">
        <v>12836</v>
      </c>
      <c r="C9494" s="206"/>
    </row>
    <row r="9495" spans="1:4" x14ac:dyDescent="0.2">
      <c r="A9495" s="206"/>
      <c r="B9495" s="208" t="s">
        <v>12844</v>
      </c>
      <c r="C9495" s="206"/>
    </row>
    <row r="9496" spans="1:4" x14ac:dyDescent="0.2">
      <c r="A9496" s="211">
        <v>89043</v>
      </c>
      <c r="B9496" s="208" t="s">
        <v>12845</v>
      </c>
      <c r="C9496" s="208" t="s">
        <v>281</v>
      </c>
      <c r="D9496" s="212" t="s">
        <v>6314</v>
      </c>
    </row>
    <row r="9497" spans="1:4" x14ac:dyDescent="0.2">
      <c r="A9497" s="206"/>
      <c r="B9497" s="208" t="s">
        <v>12846</v>
      </c>
      <c r="C9497" s="206"/>
    </row>
    <row r="9498" spans="1:4" x14ac:dyDescent="0.2">
      <c r="A9498" s="206"/>
      <c r="B9498" s="208" t="s">
        <v>12847</v>
      </c>
      <c r="C9498" s="206"/>
    </row>
    <row r="9499" spans="1:4" x14ac:dyDescent="0.2">
      <c r="A9499" s="211">
        <v>89168</v>
      </c>
      <c r="B9499" s="208" t="s">
        <v>12845</v>
      </c>
      <c r="C9499" s="208" t="s">
        <v>281</v>
      </c>
      <c r="D9499" s="212" t="s">
        <v>21041</v>
      </c>
    </row>
    <row r="9500" spans="1:4" x14ac:dyDescent="0.2">
      <c r="A9500" s="206"/>
      <c r="B9500" s="208" t="s">
        <v>12846</v>
      </c>
      <c r="C9500" s="206"/>
    </row>
    <row r="9501" spans="1:4" x14ac:dyDescent="0.2">
      <c r="A9501" s="206"/>
      <c r="B9501" s="208" t="s">
        <v>12848</v>
      </c>
      <c r="C9501" s="206"/>
    </row>
    <row r="9502" spans="1:4" x14ac:dyDescent="0.2">
      <c r="A9502" s="211">
        <v>89977</v>
      </c>
      <c r="B9502" s="208" t="s">
        <v>12845</v>
      </c>
      <c r="C9502" s="208" t="s">
        <v>281</v>
      </c>
      <c r="D9502" s="212" t="s">
        <v>21042</v>
      </c>
    </row>
    <row r="9503" spans="1:4" x14ac:dyDescent="0.2">
      <c r="A9503" s="206"/>
      <c r="B9503" s="208" t="s">
        <v>12849</v>
      </c>
      <c r="C9503" s="206"/>
    </row>
    <row r="9504" spans="1:4" x14ac:dyDescent="0.2">
      <c r="A9504" s="206"/>
      <c r="B9504" s="208" t="s">
        <v>12850</v>
      </c>
      <c r="C9504" s="206"/>
    </row>
    <row r="9505" spans="1:4" x14ac:dyDescent="0.2">
      <c r="A9505" s="206"/>
      <c r="B9505" s="211">
        <v>4</v>
      </c>
      <c r="C9505" s="206"/>
    </row>
    <row r="9506" spans="1:4" x14ac:dyDescent="0.2">
      <c r="A9506" s="211">
        <v>90112</v>
      </c>
      <c r="B9506" s="208" t="s">
        <v>12802</v>
      </c>
      <c r="C9506" s="208" t="s">
        <v>281</v>
      </c>
      <c r="D9506" s="212" t="s">
        <v>21043</v>
      </c>
    </row>
    <row r="9507" spans="1:4" x14ac:dyDescent="0.2">
      <c r="A9507" s="206"/>
      <c r="B9507" s="208" t="s">
        <v>12851</v>
      </c>
      <c r="C9507" s="206"/>
    </row>
    <row r="9508" spans="1:4" x14ac:dyDescent="0.2">
      <c r="A9508" s="206"/>
      <c r="B9508" s="206"/>
      <c r="C9508" s="206"/>
    </row>
    <row r="9509" spans="1:4" x14ac:dyDescent="0.2">
      <c r="A9509" s="205" t="s">
        <v>7299</v>
      </c>
      <c r="B9509" s="206"/>
      <c r="C9509" s="206"/>
      <c r="D9509" s="207" t="s">
        <v>16418</v>
      </c>
    </row>
    <row r="9510" spans="1:4" x14ac:dyDescent="0.2">
      <c r="A9510" s="208" t="s">
        <v>7300</v>
      </c>
      <c r="B9510" s="206"/>
      <c r="C9510" s="208" t="s">
        <v>15391</v>
      </c>
    </row>
    <row r="9511" spans="1:4" x14ac:dyDescent="0.2">
      <c r="A9511" s="206"/>
      <c r="B9511" s="206"/>
      <c r="C9511" s="208" t="s">
        <v>15392</v>
      </c>
    </row>
    <row r="9512" spans="1:4" x14ac:dyDescent="0.2">
      <c r="A9512" s="208" t="s">
        <v>15393</v>
      </c>
      <c r="B9512" s="208" t="s">
        <v>15394</v>
      </c>
      <c r="C9512" s="206"/>
    </row>
    <row r="9513" spans="1:4" x14ac:dyDescent="0.2">
      <c r="A9513" s="208" t="s">
        <v>7301</v>
      </c>
      <c r="B9513" s="208" t="s">
        <v>7302</v>
      </c>
      <c r="C9513" s="206"/>
    </row>
    <row r="9514" spans="1:4" x14ac:dyDescent="0.2">
      <c r="A9514" s="208" t="s">
        <v>7303</v>
      </c>
      <c r="B9514" s="206"/>
      <c r="C9514" s="208" t="s">
        <v>7304</v>
      </c>
      <c r="D9514" s="207" t="s">
        <v>15395</v>
      </c>
    </row>
    <row r="9515" spans="1:4" x14ac:dyDescent="0.2">
      <c r="A9515" s="209" t="s">
        <v>40</v>
      </c>
      <c r="B9515" s="209" t="s">
        <v>7305</v>
      </c>
      <c r="C9515" s="209" t="s">
        <v>7306</v>
      </c>
      <c r="D9515" s="210" t="s">
        <v>7307</v>
      </c>
    </row>
    <row r="9516" spans="1:4" x14ac:dyDescent="0.2">
      <c r="A9516" s="208" t="s">
        <v>7476</v>
      </c>
      <c r="B9516" s="208" t="s">
        <v>7477</v>
      </c>
      <c r="C9516" s="206"/>
    </row>
    <row r="9517" spans="1:4" x14ac:dyDescent="0.2">
      <c r="A9517" s="206"/>
      <c r="B9517" s="208" t="s">
        <v>12805</v>
      </c>
      <c r="C9517" s="206"/>
    </row>
    <row r="9518" spans="1:4" x14ac:dyDescent="0.2">
      <c r="A9518" s="208" t="s">
        <v>12852</v>
      </c>
      <c r="B9518" s="208" t="s">
        <v>12853</v>
      </c>
      <c r="C9518" s="206"/>
    </row>
    <row r="9519" spans="1:4" x14ac:dyDescent="0.2">
      <c r="A9519" s="211">
        <v>9875</v>
      </c>
      <c r="B9519" s="208" t="s">
        <v>12854</v>
      </c>
      <c r="C9519" s="208" t="s">
        <v>281</v>
      </c>
      <c r="D9519" s="212" t="s">
        <v>21044</v>
      </c>
    </row>
    <row r="9520" spans="1:4" x14ac:dyDescent="0.2">
      <c r="A9520" s="206"/>
      <c r="B9520" s="208" t="s">
        <v>12855</v>
      </c>
      <c r="C9520" s="206"/>
    </row>
    <row r="9521" spans="1:4" x14ac:dyDescent="0.2">
      <c r="A9521" s="211">
        <v>89282</v>
      </c>
      <c r="B9521" s="208" t="s">
        <v>12856</v>
      </c>
      <c r="C9521" s="208" t="s">
        <v>281</v>
      </c>
      <c r="D9521" s="212" t="s">
        <v>21045</v>
      </c>
    </row>
    <row r="9522" spans="1:4" x14ac:dyDescent="0.2">
      <c r="A9522" s="206"/>
      <c r="B9522" s="208" t="s">
        <v>12857</v>
      </c>
      <c r="C9522" s="206"/>
    </row>
    <row r="9523" spans="1:4" x14ac:dyDescent="0.2">
      <c r="A9523" s="206"/>
      <c r="B9523" s="208" t="s">
        <v>12858</v>
      </c>
      <c r="C9523" s="206"/>
    </row>
    <row r="9524" spans="1:4" x14ac:dyDescent="0.2">
      <c r="A9524" s="206"/>
      <c r="B9524" s="211">
        <v>4</v>
      </c>
      <c r="C9524" s="206"/>
    </row>
    <row r="9525" spans="1:4" x14ac:dyDescent="0.2">
      <c r="A9525" s="211">
        <v>89283</v>
      </c>
      <c r="B9525" s="208" t="s">
        <v>12856</v>
      </c>
      <c r="C9525" s="208" t="s">
        <v>281</v>
      </c>
      <c r="D9525" s="212" t="s">
        <v>7852</v>
      </c>
    </row>
    <row r="9526" spans="1:4" x14ac:dyDescent="0.2">
      <c r="A9526" s="206"/>
      <c r="B9526" s="208" t="s">
        <v>12857</v>
      </c>
      <c r="C9526" s="206"/>
    </row>
    <row r="9527" spans="1:4" x14ac:dyDescent="0.2">
      <c r="A9527" s="206"/>
      <c r="B9527" s="208" t="s">
        <v>12859</v>
      </c>
      <c r="C9527" s="206"/>
    </row>
    <row r="9528" spans="1:4" x14ac:dyDescent="0.2">
      <c r="A9528" s="211">
        <v>89284</v>
      </c>
      <c r="B9528" s="208" t="s">
        <v>12856</v>
      </c>
      <c r="C9528" s="208" t="s">
        <v>281</v>
      </c>
      <c r="D9528" s="212" t="s">
        <v>21046</v>
      </c>
    </row>
    <row r="9529" spans="1:4" x14ac:dyDescent="0.2">
      <c r="A9529" s="206"/>
      <c r="B9529" s="208" t="s">
        <v>12861</v>
      </c>
      <c r="C9529" s="206"/>
    </row>
    <row r="9530" spans="1:4" x14ac:dyDescent="0.2">
      <c r="A9530" s="206"/>
      <c r="B9530" s="208" t="s">
        <v>12862</v>
      </c>
      <c r="C9530" s="206"/>
    </row>
    <row r="9531" spans="1:4" x14ac:dyDescent="0.2">
      <c r="A9531" s="206"/>
      <c r="B9531" s="208" t="s">
        <v>11615</v>
      </c>
      <c r="C9531" s="206"/>
    </row>
    <row r="9532" spans="1:4" x14ac:dyDescent="0.2">
      <c r="A9532" s="211">
        <v>89285</v>
      </c>
      <c r="B9532" s="208" t="s">
        <v>12856</v>
      </c>
      <c r="C9532" s="208" t="s">
        <v>281</v>
      </c>
      <c r="D9532" s="212" t="s">
        <v>18986</v>
      </c>
    </row>
    <row r="9533" spans="1:4" x14ac:dyDescent="0.2">
      <c r="A9533" s="206"/>
      <c r="B9533" s="208" t="s">
        <v>12861</v>
      </c>
      <c r="C9533" s="206"/>
    </row>
    <row r="9534" spans="1:4" x14ac:dyDescent="0.2">
      <c r="A9534" s="206"/>
      <c r="B9534" s="208" t="s">
        <v>12863</v>
      </c>
      <c r="C9534" s="206"/>
    </row>
    <row r="9535" spans="1:4" x14ac:dyDescent="0.2">
      <c r="A9535" s="206"/>
      <c r="B9535" s="211">
        <v>2014</v>
      </c>
      <c r="C9535" s="206"/>
    </row>
    <row r="9536" spans="1:4" x14ac:dyDescent="0.2">
      <c r="A9536" s="211">
        <v>89286</v>
      </c>
      <c r="B9536" s="208" t="s">
        <v>12856</v>
      </c>
      <c r="C9536" s="208" t="s">
        <v>281</v>
      </c>
      <c r="D9536" s="212" t="s">
        <v>21047</v>
      </c>
    </row>
    <row r="9537" spans="1:4" x14ac:dyDescent="0.2">
      <c r="A9537" s="206"/>
      <c r="B9537" s="208" t="s">
        <v>12864</v>
      </c>
      <c r="C9537" s="206"/>
    </row>
    <row r="9538" spans="1:4" x14ac:dyDescent="0.2">
      <c r="A9538" s="206"/>
      <c r="B9538" s="208" t="s">
        <v>12858</v>
      </c>
      <c r="C9538" s="206"/>
    </row>
    <row r="9539" spans="1:4" x14ac:dyDescent="0.2">
      <c r="A9539" s="206"/>
      <c r="B9539" s="211">
        <v>4</v>
      </c>
      <c r="C9539" s="206"/>
    </row>
    <row r="9540" spans="1:4" x14ac:dyDescent="0.2">
      <c r="A9540" s="211">
        <v>89287</v>
      </c>
      <c r="B9540" s="208" t="s">
        <v>12856</v>
      </c>
      <c r="C9540" s="208" t="s">
        <v>281</v>
      </c>
      <c r="D9540" s="212" t="s">
        <v>21048</v>
      </c>
    </row>
    <row r="9541" spans="1:4" x14ac:dyDescent="0.2">
      <c r="A9541" s="206"/>
      <c r="B9541" s="208" t="s">
        <v>12864</v>
      </c>
      <c r="C9541" s="206"/>
    </row>
    <row r="9542" spans="1:4" x14ac:dyDescent="0.2">
      <c r="A9542" s="206"/>
      <c r="B9542" s="208" t="s">
        <v>12865</v>
      </c>
      <c r="C9542" s="206"/>
    </row>
    <row r="9543" spans="1:4" x14ac:dyDescent="0.2">
      <c r="A9543" s="211">
        <v>89288</v>
      </c>
      <c r="B9543" s="208" t="s">
        <v>12856</v>
      </c>
      <c r="C9543" s="208" t="s">
        <v>281</v>
      </c>
      <c r="D9543" s="212" t="s">
        <v>12869</v>
      </c>
    </row>
    <row r="9544" spans="1:4" x14ac:dyDescent="0.2">
      <c r="A9544" s="206"/>
      <c r="B9544" s="208" t="s">
        <v>12867</v>
      </c>
      <c r="C9544" s="206"/>
    </row>
    <row r="9545" spans="1:4" x14ac:dyDescent="0.2">
      <c r="A9545" s="206"/>
      <c r="B9545" s="206"/>
      <c r="C9545" s="206"/>
    </row>
    <row r="9546" spans="1:4" x14ac:dyDescent="0.2">
      <c r="A9546" s="205" t="s">
        <v>7299</v>
      </c>
      <c r="B9546" s="206"/>
      <c r="C9546" s="206"/>
      <c r="D9546" s="207" t="s">
        <v>16419</v>
      </c>
    </row>
    <row r="9547" spans="1:4" x14ac:dyDescent="0.2">
      <c r="A9547" s="208" t="s">
        <v>7300</v>
      </c>
      <c r="B9547" s="206"/>
      <c r="C9547" s="208" t="s">
        <v>15391</v>
      </c>
    </row>
    <row r="9548" spans="1:4" x14ac:dyDescent="0.2">
      <c r="A9548" s="206"/>
      <c r="B9548" s="206"/>
      <c r="C9548" s="208" t="s">
        <v>15392</v>
      </c>
    </row>
    <row r="9549" spans="1:4" x14ac:dyDescent="0.2">
      <c r="A9549" s="208" t="s">
        <v>15393</v>
      </c>
      <c r="B9549" s="208" t="s">
        <v>15394</v>
      </c>
      <c r="C9549" s="206"/>
    </row>
    <row r="9550" spans="1:4" x14ac:dyDescent="0.2">
      <c r="A9550" s="208" t="s">
        <v>7301</v>
      </c>
      <c r="B9550" s="208" t="s">
        <v>7302</v>
      </c>
      <c r="C9550" s="206"/>
    </row>
    <row r="9551" spans="1:4" x14ac:dyDescent="0.2">
      <c r="A9551" s="208" t="s">
        <v>7303</v>
      </c>
      <c r="B9551" s="206"/>
      <c r="C9551" s="208" t="s">
        <v>7304</v>
      </c>
      <c r="D9551" s="207" t="s">
        <v>15395</v>
      </c>
    </row>
    <row r="9552" spans="1:4" x14ac:dyDescent="0.2">
      <c r="A9552" s="209" t="s">
        <v>40</v>
      </c>
      <c r="B9552" s="209" t="s">
        <v>7305</v>
      </c>
      <c r="C9552" s="209" t="s">
        <v>7306</v>
      </c>
      <c r="D9552" s="210" t="s">
        <v>7307</v>
      </c>
    </row>
    <row r="9553" spans="1:4" x14ac:dyDescent="0.2">
      <c r="A9553" s="208" t="s">
        <v>7476</v>
      </c>
      <c r="B9553" s="208" t="s">
        <v>7477</v>
      </c>
      <c r="C9553" s="206"/>
    </row>
    <row r="9554" spans="1:4" x14ac:dyDescent="0.2">
      <c r="A9554" s="206"/>
      <c r="B9554" s="208" t="s">
        <v>12868</v>
      </c>
      <c r="C9554" s="206"/>
    </row>
    <row r="9555" spans="1:4" x14ac:dyDescent="0.2">
      <c r="A9555" s="206"/>
      <c r="B9555" s="208" t="s">
        <v>11714</v>
      </c>
      <c r="C9555" s="206"/>
    </row>
    <row r="9556" spans="1:4" x14ac:dyDescent="0.2">
      <c r="A9556" s="211">
        <v>89289</v>
      </c>
      <c r="B9556" s="208" t="s">
        <v>12856</v>
      </c>
      <c r="C9556" s="208" t="s">
        <v>281</v>
      </c>
      <c r="D9556" s="212" t="s">
        <v>19160</v>
      </c>
    </row>
    <row r="9557" spans="1:4" x14ac:dyDescent="0.2">
      <c r="A9557" s="206"/>
      <c r="B9557" s="208" t="s">
        <v>12867</v>
      </c>
      <c r="C9557" s="206"/>
    </row>
    <row r="9558" spans="1:4" x14ac:dyDescent="0.2">
      <c r="A9558" s="206"/>
      <c r="B9558" s="208" t="s">
        <v>12870</v>
      </c>
      <c r="C9558" s="206"/>
    </row>
    <row r="9559" spans="1:4" x14ac:dyDescent="0.2">
      <c r="A9559" s="206"/>
      <c r="B9559" s="211">
        <v>14</v>
      </c>
      <c r="C9559" s="206"/>
    </row>
    <row r="9560" spans="1:4" x14ac:dyDescent="0.2">
      <c r="A9560" s="211">
        <v>89290</v>
      </c>
      <c r="B9560" s="208" t="s">
        <v>12871</v>
      </c>
      <c r="C9560" s="208" t="s">
        <v>281</v>
      </c>
      <c r="D9560" s="212" t="s">
        <v>6470</v>
      </c>
    </row>
    <row r="9561" spans="1:4" x14ac:dyDescent="0.2">
      <c r="A9561" s="206"/>
      <c r="B9561" s="208" t="s">
        <v>12857</v>
      </c>
      <c r="C9561" s="206"/>
    </row>
    <row r="9562" spans="1:4" x14ac:dyDescent="0.2">
      <c r="A9562" s="206"/>
      <c r="B9562" s="208" t="s">
        <v>12858</v>
      </c>
      <c r="C9562" s="206"/>
    </row>
    <row r="9563" spans="1:4" x14ac:dyDescent="0.2">
      <c r="A9563" s="206"/>
      <c r="B9563" s="211">
        <v>4</v>
      </c>
      <c r="C9563" s="206"/>
    </row>
    <row r="9564" spans="1:4" x14ac:dyDescent="0.2">
      <c r="A9564" s="211">
        <v>89291</v>
      </c>
      <c r="B9564" s="208" t="s">
        <v>12871</v>
      </c>
      <c r="C9564" s="208" t="s">
        <v>281</v>
      </c>
      <c r="D9564" s="212" t="s">
        <v>21049</v>
      </c>
    </row>
    <row r="9565" spans="1:4" x14ac:dyDescent="0.2">
      <c r="A9565" s="206"/>
      <c r="B9565" s="208" t="s">
        <v>12857</v>
      </c>
      <c r="C9565" s="206"/>
    </row>
    <row r="9566" spans="1:4" x14ac:dyDescent="0.2">
      <c r="A9566" s="206"/>
      <c r="B9566" s="208" t="s">
        <v>12859</v>
      </c>
      <c r="C9566" s="206"/>
    </row>
    <row r="9567" spans="1:4" x14ac:dyDescent="0.2">
      <c r="A9567" s="211">
        <v>89292</v>
      </c>
      <c r="B9567" s="208" t="s">
        <v>12871</v>
      </c>
      <c r="C9567" s="208" t="s">
        <v>281</v>
      </c>
      <c r="D9567" s="212" t="s">
        <v>21050</v>
      </c>
    </row>
    <row r="9568" spans="1:4" x14ac:dyDescent="0.2">
      <c r="A9568" s="206"/>
      <c r="B9568" s="208" t="s">
        <v>12873</v>
      </c>
      <c r="C9568" s="206"/>
    </row>
    <row r="9569" spans="1:4" x14ac:dyDescent="0.2">
      <c r="A9569" s="206"/>
      <c r="B9569" s="208" t="s">
        <v>12868</v>
      </c>
      <c r="C9569" s="206"/>
    </row>
    <row r="9570" spans="1:4" x14ac:dyDescent="0.2">
      <c r="A9570" s="206"/>
      <c r="B9570" s="208" t="s">
        <v>11714</v>
      </c>
      <c r="C9570" s="206"/>
    </row>
    <row r="9571" spans="1:4" x14ac:dyDescent="0.2">
      <c r="A9571" s="211">
        <v>89293</v>
      </c>
      <c r="B9571" s="208" t="s">
        <v>12871</v>
      </c>
      <c r="C9571" s="208" t="s">
        <v>281</v>
      </c>
      <c r="D9571" s="212" t="s">
        <v>21051</v>
      </c>
    </row>
    <row r="9572" spans="1:4" x14ac:dyDescent="0.2">
      <c r="A9572" s="206"/>
      <c r="B9572" s="208" t="s">
        <v>12875</v>
      </c>
      <c r="C9572" s="206"/>
    </row>
    <row r="9573" spans="1:4" x14ac:dyDescent="0.2">
      <c r="A9573" s="206"/>
      <c r="B9573" s="208" t="s">
        <v>12870</v>
      </c>
      <c r="C9573" s="206"/>
    </row>
    <row r="9574" spans="1:4" x14ac:dyDescent="0.2">
      <c r="A9574" s="206"/>
      <c r="B9574" s="211">
        <v>14</v>
      </c>
      <c r="C9574" s="206"/>
    </row>
    <row r="9575" spans="1:4" x14ac:dyDescent="0.2">
      <c r="A9575" s="211">
        <v>89294</v>
      </c>
      <c r="B9575" s="208" t="s">
        <v>12871</v>
      </c>
      <c r="C9575" s="208" t="s">
        <v>281</v>
      </c>
      <c r="D9575" s="212" t="s">
        <v>21052</v>
      </c>
    </row>
    <row r="9576" spans="1:4" x14ac:dyDescent="0.2">
      <c r="A9576" s="206"/>
      <c r="B9576" s="208" t="s">
        <v>12864</v>
      </c>
      <c r="C9576" s="206"/>
    </row>
    <row r="9577" spans="1:4" x14ac:dyDescent="0.2">
      <c r="A9577" s="206"/>
      <c r="B9577" s="208" t="s">
        <v>12858</v>
      </c>
      <c r="C9577" s="206"/>
    </row>
    <row r="9578" spans="1:4" x14ac:dyDescent="0.2">
      <c r="A9578" s="206"/>
      <c r="B9578" s="211">
        <v>4</v>
      </c>
      <c r="C9578" s="206"/>
    </row>
    <row r="9579" spans="1:4" x14ac:dyDescent="0.2">
      <c r="A9579" s="211">
        <v>89295</v>
      </c>
      <c r="B9579" s="208" t="s">
        <v>12871</v>
      </c>
      <c r="C9579" s="208" t="s">
        <v>281</v>
      </c>
      <c r="D9579" s="212" t="s">
        <v>21053</v>
      </c>
    </row>
    <row r="9580" spans="1:4" x14ac:dyDescent="0.2">
      <c r="A9580" s="206"/>
      <c r="B9580" s="208" t="s">
        <v>12864</v>
      </c>
      <c r="C9580" s="206"/>
    </row>
    <row r="9581" spans="1:4" x14ac:dyDescent="0.2">
      <c r="A9581" s="206"/>
      <c r="B9581" s="208" t="s">
        <v>12859</v>
      </c>
      <c r="C9581" s="206"/>
    </row>
    <row r="9582" spans="1:4" x14ac:dyDescent="0.2">
      <c r="A9582" s="206"/>
      <c r="B9582" s="206"/>
      <c r="C9582" s="206"/>
    </row>
    <row r="9583" spans="1:4" x14ac:dyDescent="0.2">
      <c r="A9583" s="205" t="s">
        <v>7299</v>
      </c>
      <c r="B9583" s="206"/>
      <c r="C9583" s="206"/>
      <c r="D9583" s="207" t="s">
        <v>16420</v>
      </c>
    </row>
    <row r="9584" spans="1:4" x14ac:dyDescent="0.2">
      <c r="A9584" s="208" t="s">
        <v>7300</v>
      </c>
      <c r="B9584" s="206"/>
      <c r="C9584" s="208" t="s">
        <v>15391</v>
      </c>
    </row>
    <row r="9585" spans="1:4" x14ac:dyDescent="0.2">
      <c r="A9585" s="206"/>
      <c r="B9585" s="206"/>
      <c r="C9585" s="208" t="s">
        <v>15392</v>
      </c>
    </row>
    <row r="9586" spans="1:4" x14ac:dyDescent="0.2">
      <c r="A9586" s="208" t="s">
        <v>15393</v>
      </c>
      <c r="B9586" s="208" t="s">
        <v>15394</v>
      </c>
      <c r="C9586" s="206"/>
    </row>
    <row r="9587" spans="1:4" x14ac:dyDescent="0.2">
      <c r="A9587" s="208" t="s">
        <v>7301</v>
      </c>
      <c r="B9587" s="208" t="s">
        <v>7302</v>
      </c>
      <c r="C9587" s="206"/>
    </row>
    <row r="9588" spans="1:4" x14ac:dyDescent="0.2">
      <c r="A9588" s="208" t="s">
        <v>7303</v>
      </c>
      <c r="B9588" s="206"/>
      <c r="C9588" s="208" t="s">
        <v>7304</v>
      </c>
      <c r="D9588" s="207" t="s">
        <v>15395</v>
      </c>
    </row>
    <row r="9589" spans="1:4" x14ac:dyDescent="0.2">
      <c r="A9589" s="209" t="s">
        <v>40</v>
      </c>
      <c r="B9589" s="209" t="s">
        <v>7305</v>
      </c>
      <c r="C9589" s="209" t="s">
        <v>7306</v>
      </c>
      <c r="D9589" s="210" t="s">
        <v>7307</v>
      </c>
    </row>
    <row r="9590" spans="1:4" x14ac:dyDescent="0.2">
      <c r="A9590" s="208" t="s">
        <v>7476</v>
      </c>
      <c r="B9590" s="208" t="s">
        <v>7477</v>
      </c>
      <c r="C9590" s="206"/>
    </row>
    <row r="9591" spans="1:4" x14ac:dyDescent="0.2">
      <c r="A9591" s="211">
        <v>89296</v>
      </c>
      <c r="B9591" s="208" t="s">
        <v>12871</v>
      </c>
      <c r="C9591" s="208" t="s">
        <v>281</v>
      </c>
      <c r="D9591" s="212" t="s">
        <v>6890</v>
      </c>
    </row>
    <row r="9592" spans="1:4" x14ac:dyDescent="0.2">
      <c r="A9592" s="206"/>
      <c r="B9592" s="208" t="s">
        <v>12867</v>
      </c>
      <c r="C9592" s="206"/>
    </row>
    <row r="9593" spans="1:4" x14ac:dyDescent="0.2">
      <c r="A9593" s="206"/>
      <c r="B9593" s="208" t="s">
        <v>12868</v>
      </c>
      <c r="C9593" s="206"/>
    </row>
    <row r="9594" spans="1:4" x14ac:dyDescent="0.2">
      <c r="A9594" s="206"/>
      <c r="B9594" s="208" t="s">
        <v>11714</v>
      </c>
      <c r="C9594" s="206"/>
    </row>
    <row r="9595" spans="1:4" x14ac:dyDescent="0.2">
      <c r="A9595" s="211">
        <v>89297</v>
      </c>
      <c r="B9595" s="208" t="s">
        <v>12871</v>
      </c>
      <c r="C9595" s="208" t="s">
        <v>281</v>
      </c>
      <c r="D9595" s="212" t="s">
        <v>21054</v>
      </c>
    </row>
    <row r="9596" spans="1:4" x14ac:dyDescent="0.2">
      <c r="A9596" s="206"/>
      <c r="B9596" s="208" t="s">
        <v>12867</v>
      </c>
      <c r="C9596" s="206"/>
    </row>
    <row r="9597" spans="1:4" x14ac:dyDescent="0.2">
      <c r="A9597" s="206"/>
      <c r="B9597" s="208" t="s">
        <v>12870</v>
      </c>
      <c r="C9597" s="206"/>
    </row>
    <row r="9598" spans="1:4" x14ac:dyDescent="0.2">
      <c r="A9598" s="206"/>
      <c r="B9598" s="211">
        <v>14</v>
      </c>
      <c r="C9598" s="206"/>
    </row>
    <row r="9599" spans="1:4" x14ac:dyDescent="0.2">
      <c r="A9599" s="211">
        <v>89298</v>
      </c>
      <c r="B9599" s="208" t="s">
        <v>12856</v>
      </c>
      <c r="C9599" s="208" t="s">
        <v>281</v>
      </c>
      <c r="D9599" s="212" t="s">
        <v>21055</v>
      </c>
    </row>
    <row r="9600" spans="1:4" x14ac:dyDescent="0.2">
      <c r="A9600" s="206"/>
      <c r="B9600" s="208" t="s">
        <v>12877</v>
      </c>
      <c r="C9600" s="206"/>
    </row>
    <row r="9601" spans="1:4" x14ac:dyDescent="0.2">
      <c r="A9601" s="206"/>
      <c r="B9601" s="208" t="s">
        <v>12878</v>
      </c>
      <c r="C9601" s="206"/>
    </row>
    <row r="9602" spans="1:4" x14ac:dyDescent="0.2">
      <c r="A9602" s="206"/>
      <c r="B9602" s="208" t="s">
        <v>11619</v>
      </c>
      <c r="C9602" s="206"/>
    </row>
    <row r="9603" spans="1:4" x14ac:dyDescent="0.2">
      <c r="A9603" s="211">
        <v>89299</v>
      </c>
      <c r="B9603" s="208" t="s">
        <v>12856</v>
      </c>
      <c r="C9603" s="208" t="s">
        <v>281</v>
      </c>
      <c r="D9603" s="212" t="s">
        <v>21056</v>
      </c>
    </row>
    <row r="9604" spans="1:4" x14ac:dyDescent="0.2">
      <c r="A9604" s="206"/>
      <c r="B9604" s="208" t="s">
        <v>12877</v>
      </c>
      <c r="C9604" s="206"/>
    </row>
    <row r="9605" spans="1:4" x14ac:dyDescent="0.2">
      <c r="A9605" s="206"/>
      <c r="B9605" s="208" t="s">
        <v>12880</v>
      </c>
      <c r="C9605" s="206"/>
    </row>
    <row r="9606" spans="1:4" x14ac:dyDescent="0.2">
      <c r="A9606" s="206"/>
      <c r="B9606" s="208" t="s">
        <v>11539</v>
      </c>
      <c r="C9606" s="206"/>
    </row>
    <row r="9607" spans="1:4" x14ac:dyDescent="0.2">
      <c r="A9607" s="211">
        <v>89300</v>
      </c>
      <c r="B9607" s="208" t="s">
        <v>12856</v>
      </c>
      <c r="C9607" s="208" t="s">
        <v>281</v>
      </c>
      <c r="D9607" s="212" t="s">
        <v>21057</v>
      </c>
    </row>
    <row r="9608" spans="1:4" x14ac:dyDescent="0.2">
      <c r="A9608" s="206"/>
      <c r="B9608" s="208" t="s">
        <v>12873</v>
      </c>
      <c r="C9608" s="206"/>
    </row>
    <row r="9609" spans="1:4" x14ac:dyDescent="0.2">
      <c r="A9609" s="206"/>
      <c r="B9609" s="208" t="s">
        <v>12881</v>
      </c>
      <c r="C9609" s="206"/>
    </row>
    <row r="9610" spans="1:4" x14ac:dyDescent="0.2">
      <c r="A9610" s="206"/>
      <c r="B9610" s="208" t="s">
        <v>12882</v>
      </c>
      <c r="C9610" s="206"/>
    </row>
    <row r="9611" spans="1:4" x14ac:dyDescent="0.2">
      <c r="A9611" s="211">
        <v>89301</v>
      </c>
      <c r="B9611" s="208" t="s">
        <v>12856</v>
      </c>
      <c r="C9611" s="208" t="s">
        <v>281</v>
      </c>
      <c r="D9611" s="212" t="s">
        <v>21058</v>
      </c>
    </row>
    <row r="9612" spans="1:4" x14ac:dyDescent="0.2">
      <c r="A9612" s="206"/>
      <c r="B9612" s="208" t="s">
        <v>12873</v>
      </c>
      <c r="C9612" s="206"/>
    </row>
    <row r="9613" spans="1:4" x14ac:dyDescent="0.2">
      <c r="A9613" s="206"/>
      <c r="B9613" s="208" t="s">
        <v>12883</v>
      </c>
      <c r="C9613" s="206"/>
    </row>
    <row r="9614" spans="1:4" x14ac:dyDescent="0.2">
      <c r="A9614" s="206"/>
      <c r="B9614" s="208" t="s">
        <v>12884</v>
      </c>
      <c r="C9614" s="206"/>
    </row>
    <row r="9615" spans="1:4" x14ac:dyDescent="0.2">
      <c r="A9615" s="211">
        <v>89302</v>
      </c>
      <c r="B9615" s="208" t="s">
        <v>12856</v>
      </c>
      <c r="C9615" s="208" t="s">
        <v>281</v>
      </c>
      <c r="D9615" s="212" t="s">
        <v>21059</v>
      </c>
    </row>
    <row r="9616" spans="1:4" x14ac:dyDescent="0.2">
      <c r="A9616" s="206"/>
      <c r="B9616" s="208" t="s">
        <v>12885</v>
      </c>
      <c r="C9616" s="206"/>
    </row>
    <row r="9617" spans="1:4" x14ac:dyDescent="0.2">
      <c r="A9617" s="206"/>
      <c r="B9617" s="208" t="s">
        <v>12878</v>
      </c>
      <c r="C9617" s="206"/>
    </row>
    <row r="9618" spans="1:4" x14ac:dyDescent="0.2">
      <c r="A9618" s="206"/>
      <c r="B9618" s="208" t="s">
        <v>11619</v>
      </c>
      <c r="C9618" s="206"/>
    </row>
    <row r="9619" spans="1:4" x14ac:dyDescent="0.2">
      <c r="A9619" s="206"/>
      <c r="B9619" s="206"/>
      <c r="C9619" s="206"/>
    </row>
    <row r="9620" spans="1:4" x14ac:dyDescent="0.2">
      <c r="A9620" s="205" t="s">
        <v>7299</v>
      </c>
      <c r="B9620" s="206"/>
      <c r="C9620" s="206"/>
      <c r="D9620" s="207" t="s">
        <v>16421</v>
      </c>
    </row>
    <row r="9621" spans="1:4" x14ac:dyDescent="0.2">
      <c r="A9621" s="208" t="s">
        <v>7300</v>
      </c>
      <c r="B9621" s="206"/>
      <c r="C9621" s="208" t="s">
        <v>15391</v>
      </c>
    </row>
    <row r="9622" spans="1:4" x14ac:dyDescent="0.2">
      <c r="A9622" s="206"/>
      <c r="B9622" s="206"/>
      <c r="C9622" s="208" t="s">
        <v>15392</v>
      </c>
    </row>
    <row r="9623" spans="1:4" x14ac:dyDescent="0.2">
      <c r="A9623" s="208" t="s">
        <v>15393</v>
      </c>
      <c r="B9623" s="208" t="s">
        <v>15394</v>
      </c>
      <c r="C9623" s="206"/>
    </row>
    <row r="9624" spans="1:4" x14ac:dyDescent="0.2">
      <c r="A9624" s="208" t="s">
        <v>7301</v>
      </c>
      <c r="B9624" s="208" t="s">
        <v>7302</v>
      </c>
      <c r="C9624" s="206"/>
    </row>
    <row r="9625" spans="1:4" x14ac:dyDescent="0.2">
      <c r="A9625" s="208" t="s">
        <v>7303</v>
      </c>
      <c r="B9625" s="206"/>
      <c r="C9625" s="208" t="s">
        <v>7304</v>
      </c>
      <c r="D9625" s="207" t="s">
        <v>15395</v>
      </c>
    </row>
    <row r="9626" spans="1:4" x14ac:dyDescent="0.2">
      <c r="A9626" s="209" t="s">
        <v>40</v>
      </c>
      <c r="B9626" s="209" t="s">
        <v>7305</v>
      </c>
      <c r="C9626" s="209" t="s">
        <v>7306</v>
      </c>
      <c r="D9626" s="210" t="s">
        <v>7307</v>
      </c>
    </row>
    <row r="9627" spans="1:4" x14ac:dyDescent="0.2">
      <c r="A9627" s="208" t="s">
        <v>7476</v>
      </c>
      <c r="B9627" s="208" t="s">
        <v>7477</v>
      </c>
      <c r="C9627" s="206"/>
    </row>
    <row r="9628" spans="1:4" x14ac:dyDescent="0.2">
      <c r="A9628" s="211">
        <v>89303</v>
      </c>
      <c r="B9628" s="208" t="s">
        <v>12856</v>
      </c>
      <c r="C9628" s="208" t="s">
        <v>281</v>
      </c>
      <c r="D9628" s="212" t="s">
        <v>21060</v>
      </c>
    </row>
    <row r="9629" spans="1:4" x14ac:dyDescent="0.2">
      <c r="A9629" s="206"/>
      <c r="B9629" s="208" t="s">
        <v>12885</v>
      </c>
      <c r="C9629" s="206"/>
    </row>
    <row r="9630" spans="1:4" x14ac:dyDescent="0.2">
      <c r="A9630" s="206"/>
      <c r="B9630" s="208" t="s">
        <v>12880</v>
      </c>
      <c r="C9630" s="206"/>
    </row>
    <row r="9631" spans="1:4" x14ac:dyDescent="0.2">
      <c r="A9631" s="206"/>
      <c r="B9631" s="208" t="s">
        <v>11539</v>
      </c>
      <c r="C9631" s="206"/>
    </row>
    <row r="9632" spans="1:4" x14ac:dyDescent="0.2">
      <c r="A9632" s="211">
        <v>89304</v>
      </c>
      <c r="B9632" s="208" t="s">
        <v>12856</v>
      </c>
      <c r="C9632" s="208" t="s">
        <v>281</v>
      </c>
      <c r="D9632" s="212" t="s">
        <v>11242</v>
      </c>
    </row>
    <row r="9633" spans="1:4" x14ac:dyDescent="0.2">
      <c r="A9633" s="206"/>
      <c r="B9633" s="208" t="s">
        <v>12867</v>
      </c>
      <c r="C9633" s="206"/>
    </row>
    <row r="9634" spans="1:4" x14ac:dyDescent="0.2">
      <c r="A9634" s="206"/>
      <c r="B9634" s="208" t="s">
        <v>12881</v>
      </c>
      <c r="C9634" s="206"/>
    </row>
    <row r="9635" spans="1:4" x14ac:dyDescent="0.2">
      <c r="A9635" s="206"/>
      <c r="B9635" s="208" t="s">
        <v>12882</v>
      </c>
      <c r="C9635" s="206"/>
    </row>
    <row r="9636" spans="1:4" x14ac:dyDescent="0.2">
      <c r="A9636" s="211">
        <v>89305</v>
      </c>
      <c r="B9636" s="208" t="s">
        <v>12856</v>
      </c>
      <c r="C9636" s="208" t="s">
        <v>281</v>
      </c>
      <c r="D9636" s="212" t="s">
        <v>21061</v>
      </c>
    </row>
    <row r="9637" spans="1:4" x14ac:dyDescent="0.2">
      <c r="A9637" s="206"/>
      <c r="B9637" s="208" t="s">
        <v>12867</v>
      </c>
      <c r="C9637" s="206"/>
    </row>
    <row r="9638" spans="1:4" x14ac:dyDescent="0.2">
      <c r="A9638" s="206"/>
      <c r="B9638" s="208" t="s">
        <v>12883</v>
      </c>
      <c r="C9638" s="206"/>
    </row>
    <row r="9639" spans="1:4" x14ac:dyDescent="0.2">
      <c r="A9639" s="206"/>
      <c r="B9639" s="208" t="s">
        <v>12884</v>
      </c>
      <c r="C9639" s="206"/>
    </row>
    <row r="9640" spans="1:4" x14ac:dyDescent="0.2">
      <c r="A9640" s="211">
        <v>89306</v>
      </c>
      <c r="B9640" s="208" t="s">
        <v>12871</v>
      </c>
      <c r="C9640" s="208" t="s">
        <v>281</v>
      </c>
      <c r="D9640" s="212" t="s">
        <v>21062</v>
      </c>
    </row>
    <row r="9641" spans="1:4" x14ac:dyDescent="0.2">
      <c r="A9641" s="206"/>
      <c r="B9641" s="208" t="s">
        <v>12877</v>
      </c>
      <c r="C9641" s="206"/>
    </row>
    <row r="9642" spans="1:4" x14ac:dyDescent="0.2">
      <c r="A9642" s="206"/>
      <c r="B9642" s="208" t="s">
        <v>12878</v>
      </c>
      <c r="C9642" s="206"/>
    </row>
    <row r="9643" spans="1:4" x14ac:dyDescent="0.2">
      <c r="A9643" s="206"/>
      <c r="B9643" s="208" t="s">
        <v>11619</v>
      </c>
      <c r="C9643" s="206"/>
    </row>
    <row r="9644" spans="1:4" x14ac:dyDescent="0.2">
      <c r="A9644" s="211">
        <v>89307</v>
      </c>
      <c r="B9644" s="208" t="s">
        <v>12871</v>
      </c>
      <c r="C9644" s="208" t="s">
        <v>281</v>
      </c>
      <c r="D9644" s="212" t="s">
        <v>19614</v>
      </c>
    </row>
    <row r="9645" spans="1:4" x14ac:dyDescent="0.2">
      <c r="A9645" s="206"/>
      <c r="B9645" s="208" t="s">
        <v>12877</v>
      </c>
      <c r="C9645" s="206"/>
    </row>
    <row r="9646" spans="1:4" x14ac:dyDescent="0.2">
      <c r="A9646" s="206"/>
      <c r="B9646" s="208" t="s">
        <v>12880</v>
      </c>
      <c r="C9646" s="206"/>
    </row>
    <row r="9647" spans="1:4" x14ac:dyDescent="0.2">
      <c r="A9647" s="206"/>
      <c r="B9647" s="208" t="s">
        <v>11539</v>
      </c>
      <c r="C9647" s="206"/>
    </row>
    <row r="9648" spans="1:4" x14ac:dyDescent="0.2">
      <c r="A9648" s="211">
        <v>89308</v>
      </c>
      <c r="B9648" s="208" t="s">
        <v>12871</v>
      </c>
      <c r="C9648" s="208" t="s">
        <v>281</v>
      </c>
      <c r="D9648" s="212" t="s">
        <v>21063</v>
      </c>
    </row>
    <row r="9649" spans="1:4" x14ac:dyDescent="0.2">
      <c r="A9649" s="206"/>
      <c r="B9649" s="208" t="s">
        <v>12873</v>
      </c>
      <c r="C9649" s="206"/>
    </row>
    <row r="9650" spans="1:4" x14ac:dyDescent="0.2">
      <c r="A9650" s="206"/>
      <c r="B9650" s="208" t="s">
        <v>12881</v>
      </c>
      <c r="C9650" s="206"/>
    </row>
    <row r="9651" spans="1:4" x14ac:dyDescent="0.2">
      <c r="A9651" s="206"/>
      <c r="B9651" s="208" t="s">
        <v>12882</v>
      </c>
      <c r="C9651" s="206"/>
    </row>
    <row r="9652" spans="1:4" x14ac:dyDescent="0.2">
      <c r="A9652" s="211">
        <v>89309</v>
      </c>
      <c r="B9652" s="208" t="s">
        <v>12871</v>
      </c>
      <c r="C9652" s="208" t="s">
        <v>281</v>
      </c>
      <c r="D9652" s="212" t="s">
        <v>21064</v>
      </c>
    </row>
    <row r="9653" spans="1:4" x14ac:dyDescent="0.2">
      <c r="A9653" s="206"/>
      <c r="B9653" s="208" t="s">
        <v>12873</v>
      </c>
      <c r="C9653" s="206"/>
    </row>
    <row r="9654" spans="1:4" x14ac:dyDescent="0.2">
      <c r="A9654" s="206"/>
      <c r="B9654" s="208" t="s">
        <v>12883</v>
      </c>
      <c r="C9654" s="206"/>
    </row>
    <row r="9655" spans="1:4" x14ac:dyDescent="0.2">
      <c r="A9655" s="206"/>
      <c r="B9655" s="208" t="s">
        <v>12884</v>
      </c>
      <c r="C9655" s="206"/>
    </row>
    <row r="9656" spans="1:4" x14ac:dyDescent="0.2">
      <c r="A9656" s="206"/>
      <c r="B9656" s="206"/>
      <c r="C9656" s="206"/>
    </row>
    <row r="9657" spans="1:4" x14ac:dyDescent="0.2">
      <c r="A9657" s="205" t="s">
        <v>7299</v>
      </c>
      <c r="B9657" s="206"/>
      <c r="C9657" s="206"/>
      <c r="D9657" s="207" t="s">
        <v>16422</v>
      </c>
    </row>
    <row r="9658" spans="1:4" x14ac:dyDescent="0.2">
      <c r="A9658" s="208" t="s">
        <v>7300</v>
      </c>
      <c r="B9658" s="206"/>
      <c r="C9658" s="208" t="s">
        <v>15391</v>
      </c>
    </row>
    <row r="9659" spans="1:4" x14ac:dyDescent="0.2">
      <c r="A9659" s="206"/>
      <c r="B9659" s="206"/>
      <c r="C9659" s="208" t="s">
        <v>15392</v>
      </c>
    </row>
    <row r="9660" spans="1:4" x14ac:dyDescent="0.2">
      <c r="A9660" s="208" t="s">
        <v>15393</v>
      </c>
      <c r="B9660" s="208" t="s">
        <v>15394</v>
      </c>
      <c r="C9660" s="206"/>
    </row>
    <row r="9661" spans="1:4" x14ac:dyDescent="0.2">
      <c r="A9661" s="208" t="s">
        <v>7301</v>
      </c>
      <c r="B9661" s="208" t="s">
        <v>7302</v>
      </c>
      <c r="C9661" s="206"/>
    </row>
    <row r="9662" spans="1:4" x14ac:dyDescent="0.2">
      <c r="A9662" s="208" t="s">
        <v>7303</v>
      </c>
      <c r="B9662" s="206"/>
      <c r="C9662" s="208" t="s">
        <v>7304</v>
      </c>
      <c r="D9662" s="207" t="s">
        <v>15395</v>
      </c>
    </row>
    <row r="9663" spans="1:4" x14ac:dyDescent="0.2">
      <c r="A9663" s="209" t="s">
        <v>40</v>
      </c>
      <c r="B9663" s="209" t="s">
        <v>7305</v>
      </c>
      <c r="C9663" s="209" t="s">
        <v>7306</v>
      </c>
      <c r="D9663" s="210" t="s">
        <v>7307</v>
      </c>
    </row>
    <row r="9664" spans="1:4" x14ac:dyDescent="0.2">
      <c r="A9664" s="208" t="s">
        <v>7476</v>
      </c>
      <c r="B9664" s="208" t="s">
        <v>7477</v>
      </c>
      <c r="C9664" s="206"/>
    </row>
    <row r="9665" spans="1:4" x14ac:dyDescent="0.2">
      <c r="A9665" s="211">
        <v>89310</v>
      </c>
      <c r="B9665" s="208" t="s">
        <v>12871</v>
      </c>
      <c r="C9665" s="208" t="s">
        <v>281</v>
      </c>
      <c r="D9665" s="212" t="s">
        <v>6713</v>
      </c>
    </row>
    <row r="9666" spans="1:4" x14ac:dyDescent="0.2">
      <c r="A9666" s="206"/>
      <c r="B9666" s="208" t="s">
        <v>12885</v>
      </c>
      <c r="C9666" s="206"/>
    </row>
    <row r="9667" spans="1:4" x14ac:dyDescent="0.2">
      <c r="A9667" s="206"/>
      <c r="B9667" s="208" t="s">
        <v>12878</v>
      </c>
      <c r="C9667" s="206"/>
    </row>
    <row r="9668" spans="1:4" x14ac:dyDescent="0.2">
      <c r="A9668" s="206"/>
      <c r="B9668" s="208" t="s">
        <v>11619</v>
      </c>
      <c r="C9668" s="206"/>
    </row>
    <row r="9669" spans="1:4" x14ac:dyDescent="0.2">
      <c r="A9669" s="211">
        <v>89311</v>
      </c>
      <c r="B9669" s="208" t="s">
        <v>12871</v>
      </c>
      <c r="C9669" s="208" t="s">
        <v>281</v>
      </c>
      <c r="D9669" s="212" t="s">
        <v>21065</v>
      </c>
    </row>
    <row r="9670" spans="1:4" x14ac:dyDescent="0.2">
      <c r="A9670" s="206"/>
      <c r="B9670" s="208" t="s">
        <v>12885</v>
      </c>
      <c r="C9670" s="206"/>
    </row>
    <row r="9671" spans="1:4" x14ac:dyDescent="0.2">
      <c r="A9671" s="206"/>
      <c r="B9671" s="208" t="s">
        <v>12880</v>
      </c>
      <c r="C9671" s="206"/>
    </row>
    <row r="9672" spans="1:4" x14ac:dyDescent="0.2">
      <c r="A9672" s="206"/>
      <c r="B9672" s="208" t="s">
        <v>11539</v>
      </c>
      <c r="C9672" s="206"/>
    </row>
    <row r="9673" spans="1:4" x14ac:dyDescent="0.2">
      <c r="A9673" s="211">
        <v>89312</v>
      </c>
      <c r="B9673" s="208" t="s">
        <v>12871</v>
      </c>
      <c r="C9673" s="208" t="s">
        <v>281</v>
      </c>
      <c r="D9673" s="212" t="s">
        <v>21066</v>
      </c>
    </row>
    <row r="9674" spans="1:4" x14ac:dyDescent="0.2">
      <c r="A9674" s="206"/>
      <c r="B9674" s="208" t="s">
        <v>12867</v>
      </c>
      <c r="C9674" s="206"/>
    </row>
    <row r="9675" spans="1:4" x14ac:dyDescent="0.2">
      <c r="A9675" s="206"/>
      <c r="B9675" s="208" t="s">
        <v>12881</v>
      </c>
      <c r="C9675" s="206"/>
    </row>
    <row r="9676" spans="1:4" x14ac:dyDescent="0.2">
      <c r="A9676" s="206"/>
      <c r="B9676" s="208" t="s">
        <v>12882</v>
      </c>
      <c r="C9676" s="206"/>
    </row>
    <row r="9677" spans="1:4" x14ac:dyDescent="0.2">
      <c r="A9677" s="211">
        <v>89313</v>
      </c>
      <c r="B9677" s="208" t="s">
        <v>12871</v>
      </c>
      <c r="C9677" s="208" t="s">
        <v>281</v>
      </c>
      <c r="D9677" s="212" t="s">
        <v>19614</v>
      </c>
    </row>
    <row r="9678" spans="1:4" x14ac:dyDescent="0.2">
      <c r="A9678" s="206"/>
      <c r="B9678" s="208" t="s">
        <v>12867</v>
      </c>
      <c r="C9678" s="206"/>
    </row>
    <row r="9679" spans="1:4" x14ac:dyDescent="0.2">
      <c r="A9679" s="206"/>
      <c r="B9679" s="208" t="s">
        <v>12883</v>
      </c>
      <c r="C9679" s="206"/>
    </row>
    <row r="9680" spans="1:4" x14ac:dyDescent="0.2">
      <c r="A9680" s="206"/>
      <c r="B9680" s="208" t="s">
        <v>12884</v>
      </c>
      <c r="C9680" s="206"/>
    </row>
    <row r="9681" spans="1:4" x14ac:dyDescent="0.2">
      <c r="A9681" s="208" t="s">
        <v>12887</v>
      </c>
      <c r="B9681" s="208" t="s">
        <v>12888</v>
      </c>
      <c r="C9681" s="206"/>
    </row>
    <row r="9682" spans="1:4" x14ac:dyDescent="0.2">
      <c r="A9682" s="211">
        <v>87447</v>
      </c>
      <c r="B9682" s="208" t="s">
        <v>12889</v>
      </c>
      <c r="C9682" s="208" t="s">
        <v>281</v>
      </c>
      <c r="D9682" s="212" t="s">
        <v>11583</v>
      </c>
    </row>
    <row r="9683" spans="1:4" x14ac:dyDescent="0.2">
      <c r="A9683" s="206"/>
      <c r="B9683" s="208" t="s">
        <v>12890</v>
      </c>
      <c r="C9683" s="206"/>
    </row>
    <row r="9684" spans="1:4" x14ac:dyDescent="0.2">
      <c r="A9684" s="206"/>
      <c r="B9684" s="208" t="s">
        <v>12891</v>
      </c>
      <c r="C9684" s="206"/>
    </row>
    <row r="9685" spans="1:4" x14ac:dyDescent="0.2">
      <c r="A9685" s="211">
        <v>87448</v>
      </c>
      <c r="B9685" s="208" t="s">
        <v>12889</v>
      </c>
      <c r="C9685" s="208" t="s">
        <v>281</v>
      </c>
      <c r="D9685" s="212" t="s">
        <v>17961</v>
      </c>
    </row>
    <row r="9686" spans="1:4" x14ac:dyDescent="0.2">
      <c r="A9686" s="206"/>
      <c r="B9686" s="208" t="s">
        <v>12890</v>
      </c>
      <c r="C9686" s="206"/>
    </row>
    <row r="9687" spans="1:4" x14ac:dyDescent="0.2">
      <c r="A9687" s="206"/>
      <c r="B9687" s="208" t="s">
        <v>12892</v>
      </c>
      <c r="C9687" s="206"/>
    </row>
    <row r="9688" spans="1:4" x14ac:dyDescent="0.2">
      <c r="A9688" s="211">
        <v>87449</v>
      </c>
      <c r="B9688" s="208" t="s">
        <v>12893</v>
      </c>
      <c r="C9688" s="208" t="s">
        <v>281</v>
      </c>
      <c r="D9688" s="212" t="s">
        <v>21067</v>
      </c>
    </row>
    <row r="9689" spans="1:4" x14ac:dyDescent="0.2">
      <c r="A9689" s="206"/>
      <c r="B9689" s="208" t="s">
        <v>12894</v>
      </c>
      <c r="C9689" s="206"/>
    </row>
    <row r="9690" spans="1:4" x14ac:dyDescent="0.2">
      <c r="A9690" s="206"/>
      <c r="B9690" s="208" t="s">
        <v>12895</v>
      </c>
      <c r="C9690" s="206"/>
    </row>
    <row r="9691" spans="1:4" x14ac:dyDescent="0.2">
      <c r="A9691" s="211">
        <v>87450</v>
      </c>
      <c r="B9691" s="208" t="s">
        <v>12893</v>
      </c>
      <c r="C9691" s="208" t="s">
        <v>281</v>
      </c>
      <c r="D9691" s="212" t="s">
        <v>7009</v>
      </c>
    </row>
    <row r="9692" spans="1:4" x14ac:dyDescent="0.2">
      <c r="A9692" s="206"/>
      <c r="B9692" s="208" t="s">
        <v>12894</v>
      </c>
      <c r="C9692" s="206"/>
    </row>
    <row r="9693" spans="1:4" x14ac:dyDescent="0.2">
      <c r="A9693" s="206"/>
      <c r="B9693" s="206"/>
      <c r="C9693" s="206"/>
    </row>
    <row r="9694" spans="1:4" x14ac:dyDescent="0.2">
      <c r="A9694" s="205" t="s">
        <v>7299</v>
      </c>
      <c r="B9694" s="206"/>
      <c r="C9694" s="206"/>
      <c r="D9694" s="207" t="s">
        <v>16423</v>
      </c>
    </row>
    <row r="9695" spans="1:4" x14ac:dyDescent="0.2">
      <c r="A9695" s="208" t="s">
        <v>7300</v>
      </c>
      <c r="B9695" s="206"/>
      <c r="C9695" s="208" t="s">
        <v>15391</v>
      </c>
    </row>
    <row r="9696" spans="1:4" x14ac:dyDescent="0.2">
      <c r="A9696" s="206"/>
      <c r="B9696" s="206"/>
      <c r="C9696" s="208" t="s">
        <v>15392</v>
      </c>
    </row>
    <row r="9697" spans="1:4" x14ac:dyDescent="0.2">
      <c r="A9697" s="208" t="s">
        <v>15393</v>
      </c>
      <c r="B9697" s="208" t="s">
        <v>15394</v>
      </c>
      <c r="C9697" s="206"/>
    </row>
    <row r="9698" spans="1:4" x14ac:dyDescent="0.2">
      <c r="A9698" s="208" t="s">
        <v>7301</v>
      </c>
      <c r="B9698" s="208" t="s">
        <v>7302</v>
      </c>
      <c r="C9698" s="206"/>
    </row>
    <row r="9699" spans="1:4" x14ac:dyDescent="0.2">
      <c r="A9699" s="208" t="s">
        <v>7303</v>
      </c>
      <c r="B9699" s="206"/>
      <c r="C9699" s="208" t="s">
        <v>7304</v>
      </c>
      <c r="D9699" s="207" t="s">
        <v>15395</v>
      </c>
    </row>
    <row r="9700" spans="1:4" x14ac:dyDescent="0.2">
      <c r="A9700" s="209" t="s">
        <v>40</v>
      </c>
      <c r="B9700" s="209" t="s">
        <v>7305</v>
      </c>
      <c r="C9700" s="209" t="s">
        <v>7306</v>
      </c>
      <c r="D9700" s="210" t="s">
        <v>7307</v>
      </c>
    </row>
    <row r="9701" spans="1:4" x14ac:dyDescent="0.2">
      <c r="A9701" s="208" t="s">
        <v>7476</v>
      </c>
      <c r="B9701" s="208" t="s">
        <v>7477</v>
      </c>
      <c r="C9701" s="206"/>
    </row>
    <row r="9702" spans="1:4" x14ac:dyDescent="0.2">
      <c r="A9702" s="206"/>
      <c r="B9702" s="208" t="s">
        <v>12896</v>
      </c>
      <c r="C9702" s="206"/>
    </row>
    <row r="9703" spans="1:4" x14ac:dyDescent="0.2">
      <c r="A9703" s="211">
        <v>87451</v>
      </c>
      <c r="B9703" s="208" t="s">
        <v>12897</v>
      </c>
      <c r="C9703" s="208" t="s">
        <v>281</v>
      </c>
      <c r="D9703" s="212" t="s">
        <v>21068</v>
      </c>
    </row>
    <row r="9704" spans="1:4" x14ac:dyDescent="0.2">
      <c r="A9704" s="206"/>
      <c r="B9704" s="208" t="s">
        <v>12899</v>
      </c>
      <c r="C9704" s="206"/>
    </row>
    <row r="9705" spans="1:4" x14ac:dyDescent="0.2">
      <c r="A9705" s="206"/>
      <c r="B9705" s="208" t="s">
        <v>12895</v>
      </c>
      <c r="C9705" s="206"/>
    </row>
    <row r="9706" spans="1:4" x14ac:dyDescent="0.2">
      <c r="A9706" s="211">
        <v>87452</v>
      </c>
      <c r="B9706" s="208" t="s">
        <v>12897</v>
      </c>
      <c r="C9706" s="208" t="s">
        <v>281</v>
      </c>
      <c r="D9706" s="212" t="s">
        <v>21069</v>
      </c>
    </row>
    <row r="9707" spans="1:4" x14ac:dyDescent="0.2">
      <c r="A9707" s="206"/>
      <c r="B9707" s="208" t="s">
        <v>12899</v>
      </c>
      <c r="C9707" s="206"/>
    </row>
    <row r="9708" spans="1:4" x14ac:dyDescent="0.2">
      <c r="A9708" s="206"/>
      <c r="B9708" s="208" t="s">
        <v>12896</v>
      </c>
      <c r="C9708" s="206"/>
    </row>
    <row r="9709" spans="1:4" x14ac:dyDescent="0.2">
      <c r="A9709" s="211">
        <v>87453</v>
      </c>
      <c r="B9709" s="208" t="s">
        <v>12889</v>
      </c>
      <c r="C9709" s="208" t="s">
        <v>281</v>
      </c>
      <c r="D9709" s="212" t="s">
        <v>21070</v>
      </c>
    </row>
    <row r="9710" spans="1:4" x14ac:dyDescent="0.2">
      <c r="A9710" s="206"/>
      <c r="B9710" s="208" t="s">
        <v>12900</v>
      </c>
      <c r="C9710" s="206"/>
    </row>
    <row r="9711" spans="1:4" x14ac:dyDescent="0.2">
      <c r="A9711" s="206"/>
      <c r="B9711" s="208" t="s">
        <v>12901</v>
      </c>
      <c r="C9711" s="206"/>
    </row>
    <row r="9712" spans="1:4" x14ac:dyDescent="0.2">
      <c r="A9712" s="211">
        <v>87454</v>
      </c>
      <c r="B9712" s="208" t="s">
        <v>12889</v>
      </c>
      <c r="C9712" s="208" t="s">
        <v>281</v>
      </c>
      <c r="D9712" s="212" t="s">
        <v>21071</v>
      </c>
    </row>
    <row r="9713" spans="1:4" x14ac:dyDescent="0.2">
      <c r="A9713" s="206"/>
      <c r="B9713" s="208" t="s">
        <v>12900</v>
      </c>
      <c r="C9713" s="206"/>
    </row>
    <row r="9714" spans="1:4" x14ac:dyDescent="0.2">
      <c r="A9714" s="206"/>
      <c r="B9714" s="208" t="s">
        <v>12902</v>
      </c>
      <c r="C9714" s="206"/>
    </row>
    <row r="9715" spans="1:4" x14ac:dyDescent="0.2">
      <c r="A9715" s="211">
        <v>87455</v>
      </c>
      <c r="B9715" s="208" t="s">
        <v>12893</v>
      </c>
      <c r="C9715" s="208" t="s">
        <v>281</v>
      </c>
      <c r="D9715" s="212" t="s">
        <v>21072</v>
      </c>
    </row>
    <row r="9716" spans="1:4" x14ac:dyDescent="0.2">
      <c r="A9716" s="206"/>
      <c r="B9716" s="208" t="s">
        <v>12903</v>
      </c>
      <c r="C9716" s="206"/>
    </row>
    <row r="9717" spans="1:4" x14ac:dyDescent="0.2">
      <c r="A9717" s="206"/>
      <c r="B9717" s="208" t="s">
        <v>12800</v>
      </c>
      <c r="C9717" s="206"/>
    </row>
    <row r="9718" spans="1:4" x14ac:dyDescent="0.2">
      <c r="A9718" s="211">
        <v>87456</v>
      </c>
      <c r="B9718" s="208" t="s">
        <v>12893</v>
      </c>
      <c r="C9718" s="208" t="s">
        <v>281</v>
      </c>
      <c r="D9718" s="212" t="s">
        <v>8344</v>
      </c>
    </row>
    <row r="9719" spans="1:4" x14ac:dyDescent="0.2">
      <c r="A9719" s="206"/>
      <c r="B9719" s="208" t="s">
        <v>12903</v>
      </c>
      <c r="C9719" s="206"/>
    </row>
    <row r="9720" spans="1:4" x14ac:dyDescent="0.2">
      <c r="A9720" s="206"/>
      <c r="B9720" s="208" t="s">
        <v>12801</v>
      </c>
      <c r="C9720" s="206"/>
    </row>
    <row r="9721" spans="1:4" x14ac:dyDescent="0.2">
      <c r="A9721" s="211">
        <v>87457</v>
      </c>
      <c r="B9721" s="208" t="s">
        <v>12897</v>
      </c>
      <c r="C9721" s="208" t="s">
        <v>281</v>
      </c>
      <c r="D9721" s="212" t="s">
        <v>10227</v>
      </c>
    </row>
    <row r="9722" spans="1:4" x14ac:dyDescent="0.2">
      <c r="A9722" s="206"/>
      <c r="B9722" s="208" t="s">
        <v>12904</v>
      </c>
      <c r="C9722" s="206"/>
    </row>
    <row r="9723" spans="1:4" x14ac:dyDescent="0.2">
      <c r="A9723" s="206"/>
      <c r="B9723" s="208" t="s">
        <v>12800</v>
      </c>
      <c r="C9723" s="206"/>
    </row>
    <row r="9724" spans="1:4" x14ac:dyDescent="0.2">
      <c r="A9724" s="211">
        <v>87458</v>
      </c>
      <c r="B9724" s="208" t="s">
        <v>12897</v>
      </c>
      <c r="C9724" s="208" t="s">
        <v>281</v>
      </c>
      <c r="D9724" s="212" t="s">
        <v>6685</v>
      </c>
    </row>
    <row r="9725" spans="1:4" x14ac:dyDescent="0.2">
      <c r="A9725" s="206"/>
      <c r="B9725" s="208" t="s">
        <v>12904</v>
      </c>
      <c r="C9725" s="206"/>
    </row>
    <row r="9726" spans="1:4" x14ac:dyDescent="0.2">
      <c r="A9726" s="206"/>
      <c r="B9726" s="208" t="s">
        <v>12801</v>
      </c>
      <c r="C9726" s="206"/>
    </row>
    <row r="9727" spans="1:4" x14ac:dyDescent="0.2">
      <c r="A9727" s="211">
        <v>87459</v>
      </c>
      <c r="B9727" s="208" t="s">
        <v>12889</v>
      </c>
      <c r="C9727" s="208" t="s">
        <v>281</v>
      </c>
      <c r="D9727" s="212" t="s">
        <v>21073</v>
      </c>
    </row>
    <row r="9728" spans="1:4" x14ac:dyDescent="0.2">
      <c r="A9728" s="206"/>
      <c r="B9728" s="208" t="s">
        <v>12905</v>
      </c>
      <c r="C9728" s="206"/>
    </row>
    <row r="9729" spans="1:4" x14ac:dyDescent="0.2">
      <c r="A9729" s="206"/>
      <c r="B9729" s="208" t="s">
        <v>12891</v>
      </c>
      <c r="C9729" s="206"/>
    </row>
    <row r="9730" spans="1:4" x14ac:dyDescent="0.2">
      <c r="A9730" s="206"/>
      <c r="B9730" s="206"/>
      <c r="C9730" s="206"/>
    </row>
    <row r="9731" spans="1:4" x14ac:dyDescent="0.2">
      <c r="A9731" s="205" t="s">
        <v>7299</v>
      </c>
      <c r="B9731" s="206"/>
      <c r="C9731" s="206"/>
      <c r="D9731" s="207" t="s">
        <v>16424</v>
      </c>
    </row>
    <row r="9732" spans="1:4" x14ac:dyDescent="0.2">
      <c r="A9732" s="208" t="s">
        <v>7300</v>
      </c>
      <c r="B9732" s="206"/>
      <c r="C9732" s="208" t="s">
        <v>15391</v>
      </c>
    </row>
    <row r="9733" spans="1:4" x14ac:dyDescent="0.2">
      <c r="A9733" s="206"/>
      <c r="B9733" s="206"/>
      <c r="C9733" s="208" t="s">
        <v>15392</v>
      </c>
    </row>
    <row r="9734" spans="1:4" x14ac:dyDescent="0.2">
      <c r="A9734" s="208" t="s">
        <v>15393</v>
      </c>
      <c r="B9734" s="208" t="s">
        <v>15394</v>
      </c>
      <c r="C9734" s="206"/>
    </row>
    <row r="9735" spans="1:4" x14ac:dyDescent="0.2">
      <c r="A9735" s="208" t="s">
        <v>7301</v>
      </c>
      <c r="B9735" s="208" t="s">
        <v>7302</v>
      </c>
      <c r="C9735" s="206"/>
    </row>
    <row r="9736" spans="1:4" x14ac:dyDescent="0.2">
      <c r="A9736" s="208" t="s">
        <v>7303</v>
      </c>
      <c r="B9736" s="206"/>
      <c r="C9736" s="208" t="s">
        <v>7304</v>
      </c>
      <c r="D9736" s="207" t="s">
        <v>15395</v>
      </c>
    </row>
    <row r="9737" spans="1:4" x14ac:dyDescent="0.2">
      <c r="A9737" s="209" t="s">
        <v>40</v>
      </c>
      <c r="B9737" s="209" t="s">
        <v>7305</v>
      </c>
      <c r="C9737" s="209" t="s">
        <v>7306</v>
      </c>
      <c r="D9737" s="210" t="s">
        <v>7307</v>
      </c>
    </row>
    <row r="9738" spans="1:4" x14ac:dyDescent="0.2">
      <c r="A9738" s="208" t="s">
        <v>7476</v>
      </c>
      <c r="B9738" s="208" t="s">
        <v>7477</v>
      </c>
      <c r="C9738" s="206"/>
    </row>
    <row r="9739" spans="1:4" x14ac:dyDescent="0.2">
      <c r="A9739" s="211">
        <v>87460</v>
      </c>
      <c r="B9739" s="208" t="s">
        <v>12889</v>
      </c>
      <c r="C9739" s="208" t="s">
        <v>281</v>
      </c>
      <c r="D9739" s="212" t="s">
        <v>21074</v>
      </c>
    </row>
    <row r="9740" spans="1:4" x14ac:dyDescent="0.2">
      <c r="A9740" s="206"/>
      <c r="B9740" s="208" t="s">
        <v>12905</v>
      </c>
      <c r="C9740" s="206"/>
    </row>
    <row r="9741" spans="1:4" x14ac:dyDescent="0.2">
      <c r="A9741" s="206"/>
      <c r="B9741" s="208" t="s">
        <v>12892</v>
      </c>
      <c r="C9741" s="206"/>
    </row>
    <row r="9742" spans="1:4" x14ac:dyDescent="0.2">
      <c r="A9742" s="211">
        <v>87461</v>
      </c>
      <c r="B9742" s="208" t="s">
        <v>12893</v>
      </c>
      <c r="C9742" s="208" t="s">
        <v>281</v>
      </c>
      <c r="D9742" s="212" t="s">
        <v>12840</v>
      </c>
    </row>
    <row r="9743" spans="1:4" x14ac:dyDescent="0.2">
      <c r="A9743" s="206"/>
      <c r="B9743" s="208" t="s">
        <v>12906</v>
      </c>
      <c r="C9743" s="206"/>
    </row>
    <row r="9744" spans="1:4" x14ac:dyDescent="0.2">
      <c r="A9744" s="206"/>
      <c r="B9744" s="208" t="s">
        <v>12895</v>
      </c>
      <c r="C9744" s="206"/>
    </row>
    <row r="9745" spans="1:4" x14ac:dyDescent="0.2">
      <c r="A9745" s="211">
        <v>87462</v>
      </c>
      <c r="B9745" s="208" t="s">
        <v>12893</v>
      </c>
      <c r="C9745" s="208" t="s">
        <v>281</v>
      </c>
      <c r="D9745" s="212" t="s">
        <v>21075</v>
      </c>
    </row>
    <row r="9746" spans="1:4" x14ac:dyDescent="0.2">
      <c r="A9746" s="206"/>
      <c r="B9746" s="208" t="s">
        <v>12906</v>
      </c>
      <c r="C9746" s="206"/>
    </row>
    <row r="9747" spans="1:4" x14ac:dyDescent="0.2">
      <c r="A9747" s="206"/>
      <c r="B9747" s="208" t="s">
        <v>12896</v>
      </c>
      <c r="C9747" s="206"/>
    </row>
    <row r="9748" spans="1:4" x14ac:dyDescent="0.2">
      <c r="A9748" s="211">
        <v>87463</v>
      </c>
      <c r="B9748" s="208" t="s">
        <v>12897</v>
      </c>
      <c r="C9748" s="208" t="s">
        <v>281</v>
      </c>
      <c r="D9748" s="212" t="s">
        <v>21076</v>
      </c>
    </row>
    <row r="9749" spans="1:4" x14ac:dyDescent="0.2">
      <c r="A9749" s="206"/>
      <c r="B9749" s="208" t="s">
        <v>12907</v>
      </c>
      <c r="C9749" s="206"/>
    </row>
    <row r="9750" spans="1:4" x14ac:dyDescent="0.2">
      <c r="A9750" s="206"/>
      <c r="B9750" s="208" t="s">
        <v>12895</v>
      </c>
      <c r="C9750" s="206"/>
    </row>
    <row r="9751" spans="1:4" x14ac:dyDescent="0.2">
      <c r="A9751" s="211">
        <v>87464</v>
      </c>
      <c r="B9751" s="208" t="s">
        <v>12897</v>
      </c>
      <c r="C9751" s="208" t="s">
        <v>281</v>
      </c>
      <c r="D9751" s="212" t="s">
        <v>21077</v>
      </c>
    </row>
    <row r="9752" spans="1:4" x14ac:dyDescent="0.2">
      <c r="A9752" s="206"/>
      <c r="B9752" s="208" t="s">
        <v>12907</v>
      </c>
      <c r="C9752" s="206"/>
    </row>
    <row r="9753" spans="1:4" x14ac:dyDescent="0.2">
      <c r="A9753" s="206"/>
      <c r="B9753" s="208" t="s">
        <v>12896</v>
      </c>
      <c r="C9753" s="206"/>
    </row>
    <row r="9754" spans="1:4" x14ac:dyDescent="0.2">
      <c r="A9754" s="211">
        <v>87465</v>
      </c>
      <c r="B9754" s="208" t="s">
        <v>12889</v>
      </c>
      <c r="C9754" s="208" t="s">
        <v>281</v>
      </c>
      <c r="D9754" s="212" t="s">
        <v>9036</v>
      </c>
    </row>
    <row r="9755" spans="1:4" x14ac:dyDescent="0.2">
      <c r="A9755" s="206"/>
      <c r="B9755" s="208" t="s">
        <v>12908</v>
      </c>
      <c r="C9755" s="206"/>
    </row>
    <row r="9756" spans="1:4" x14ac:dyDescent="0.2">
      <c r="A9756" s="206"/>
      <c r="B9756" s="208" t="s">
        <v>12901</v>
      </c>
      <c r="C9756" s="206"/>
    </row>
    <row r="9757" spans="1:4" x14ac:dyDescent="0.2">
      <c r="A9757" s="211">
        <v>87466</v>
      </c>
      <c r="B9757" s="208" t="s">
        <v>12889</v>
      </c>
      <c r="C9757" s="208" t="s">
        <v>281</v>
      </c>
      <c r="D9757" s="212" t="s">
        <v>21078</v>
      </c>
    </row>
    <row r="9758" spans="1:4" x14ac:dyDescent="0.2">
      <c r="A9758" s="206"/>
      <c r="B9758" s="208" t="s">
        <v>12908</v>
      </c>
      <c r="C9758" s="206"/>
    </row>
    <row r="9759" spans="1:4" x14ac:dyDescent="0.2">
      <c r="A9759" s="206"/>
      <c r="B9759" s="208" t="s">
        <v>12902</v>
      </c>
      <c r="C9759" s="206"/>
    </row>
    <row r="9760" spans="1:4" x14ac:dyDescent="0.2">
      <c r="A9760" s="211">
        <v>87467</v>
      </c>
      <c r="B9760" s="208" t="s">
        <v>12893</v>
      </c>
      <c r="C9760" s="208" t="s">
        <v>281</v>
      </c>
      <c r="D9760" s="212" t="s">
        <v>21079</v>
      </c>
    </row>
    <row r="9761" spans="1:4" x14ac:dyDescent="0.2">
      <c r="A9761" s="206"/>
      <c r="B9761" s="208" t="s">
        <v>12909</v>
      </c>
      <c r="C9761" s="206"/>
    </row>
    <row r="9762" spans="1:4" x14ac:dyDescent="0.2">
      <c r="A9762" s="206"/>
      <c r="B9762" s="208" t="s">
        <v>12800</v>
      </c>
      <c r="C9762" s="206"/>
    </row>
    <row r="9763" spans="1:4" x14ac:dyDescent="0.2">
      <c r="A9763" s="211">
        <v>87468</v>
      </c>
      <c r="B9763" s="208" t="s">
        <v>12893</v>
      </c>
      <c r="C9763" s="208" t="s">
        <v>281</v>
      </c>
      <c r="D9763" s="212" t="s">
        <v>21080</v>
      </c>
    </row>
    <row r="9764" spans="1:4" x14ac:dyDescent="0.2">
      <c r="A9764" s="206"/>
      <c r="B9764" s="208" t="s">
        <v>12909</v>
      </c>
      <c r="C9764" s="206"/>
    </row>
    <row r="9765" spans="1:4" x14ac:dyDescent="0.2">
      <c r="A9765" s="206"/>
      <c r="B9765" s="208" t="s">
        <v>12801</v>
      </c>
      <c r="C9765" s="206"/>
    </row>
    <row r="9766" spans="1:4" x14ac:dyDescent="0.2">
      <c r="A9766" s="211">
        <v>87469</v>
      </c>
      <c r="B9766" s="208" t="s">
        <v>12897</v>
      </c>
      <c r="C9766" s="208" t="s">
        <v>281</v>
      </c>
      <c r="D9766" s="212" t="s">
        <v>21081</v>
      </c>
    </row>
    <row r="9767" spans="1:4" x14ac:dyDescent="0.2">
      <c r="A9767" s="206"/>
      <c r="B9767" s="206"/>
      <c r="C9767" s="206"/>
    </row>
    <row r="9768" spans="1:4" x14ac:dyDescent="0.2">
      <c r="A9768" s="205" t="s">
        <v>7299</v>
      </c>
      <c r="B9768" s="206"/>
      <c r="C9768" s="206"/>
      <c r="D9768" s="207" t="s">
        <v>16425</v>
      </c>
    </row>
    <row r="9769" spans="1:4" x14ac:dyDescent="0.2">
      <c r="A9769" s="208" t="s">
        <v>7300</v>
      </c>
      <c r="B9769" s="206"/>
      <c r="C9769" s="208" t="s">
        <v>15391</v>
      </c>
    </row>
    <row r="9770" spans="1:4" x14ac:dyDescent="0.2">
      <c r="A9770" s="206"/>
      <c r="B9770" s="206"/>
      <c r="C9770" s="208" t="s">
        <v>15392</v>
      </c>
    </row>
    <row r="9771" spans="1:4" x14ac:dyDescent="0.2">
      <c r="A9771" s="208" t="s">
        <v>15393</v>
      </c>
      <c r="B9771" s="208" t="s">
        <v>15394</v>
      </c>
      <c r="C9771" s="206"/>
    </row>
    <row r="9772" spans="1:4" x14ac:dyDescent="0.2">
      <c r="A9772" s="208" t="s">
        <v>7301</v>
      </c>
      <c r="B9772" s="208" t="s">
        <v>7302</v>
      </c>
      <c r="C9772" s="206"/>
    </row>
    <row r="9773" spans="1:4" x14ac:dyDescent="0.2">
      <c r="A9773" s="208" t="s">
        <v>7303</v>
      </c>
      <c r="B9773" s="206"/>
      <c r="C9773" s="208" t="s">
        <v>7304</v>
      </c>
      <c r="D9773" s="207" t="s">
        <v>15395</v>
      </c>
    </row>
    <row r="9774" spans="1:4" x14ac:dyDescent="0.2">
      <c r="A9774" s="209" t="s">
        <v>40</v>
      </c>
      <c r="B9774" s="209" t="s">
        <v>7305</v>
      </c>
      <c r="C9774" s="209" t="s">
        <v>7306</v>
      </c>
      <c r="D9774" s="210" t="s">
        <v>7307</v>
      </c>
    </row>
    <row r="9775" spans="1:4" x14ac:dyDescent="0.2">
      <c r="A9775" s="208" t="s">
        <v>7308</v>
      </c>
      <c r="B9775" s="208" t="s">
        <v>7309</v>
      </c>
      <c r="C9775" s="206"/>
    </row>
    <row r="9776" spans="1:4" x14ac:dyDescent="0.2">
      <c r="A9776" s="206"/>
      <c r="B9776" s="208" t="s">
        <v>12911</v>
      </c>
      <c r="C9776" s="206"/>
    </row>
    <row r="9777" spans="1:4" x14ac:dyDescent="0.2">
      <c r="A9777" s="206"/>
      <c r="B9777" s="208" t="s">
        <v>12800</v>
      </c>
      <c r="C9777" s="206"/>
    </row>
    <row r="9778" spans="1:4" x14ac:dyDescent="0.2">
      <c r="A9778" s="211">
        <v>87470</v>
      </c>
      <c r="B9778" s="208" t="s">
        <v>12897</v>
      </c>
      <c r="C9778" s="208" t="s">
        <v>281</v>
      </c>
      <c r="D9778" s="212" t="s">
        <v>21082</v>
      </c>
    </row>
    <row r="9779" spans="1:4" x14ac:dyDescent="0.2">
      <c r="A9779" s="206"/>
      <c r="B9779" s="208" t="s">
        <v>12911</v>
      </c>
      <c r="C9779" s="206"/>
    </row>
    <row r="9780" spans="1:4" x14ac:dyDescent="0.2">
      <c r="A9780" s="206"/>
      <c r="B9780" s="208" t="s">
        <v>12801</v>
      </c>
      <c r="C9780" s="206"/>
    </row>
    <row r="9781" spans="1:4" x14ac:dyDescent="0.2">
      <c r="A9781" s="211">
        <v>89044</v>
      </c>
      <c r="B9781" s="208" t="s">
        <v>12845</v>
      </c>
      <c r="C9781" s="208" t="s">
        <v>281</v>
      </c>
      <c r="D9781" s="212" t="s">
        <v>21083</v>
      </c>
    </row>
    <row r="9782" spans="1:4" x14ac:dyDescent="0.2">
      <c r="A9782" s="206"/>
      <c r="B9782" s="208" t="s">
        <v>12912</v>
      </c>
      <c r="C9782" s="206"/>
    </row>
    <row r="9783" spans="1:4" x14ac:dyDescent="0.2">
      <c r="A9783" s="206"/>
      <c r="B9783" s="208" t="s">
        <v>12847</v>
      </c>
      <c r="C9783" s="206"/>
    </row>
    <row r="9784" spans="1:4" x14ac:dyDescent="0.2">
      <c r="A9784" s="211">
        <v>89169</v>
      </c>
      <c r="B9784" s="208" t="s">
        <v>12845</v>
      </c>
      <c r="C9784" s="208" t="s">
        <v>281</v>
      </c>
      <c r="D9784" s="212" t="s">
        <v>19431</v>
      </c>
    </row>
    <row r="9785" spans="1:4" x14ac:dyDescent="0.2">
      <c r="A9785" s="206"/>
      <c r="B9785" s="208" t="s">
        <v>12912</v>
      </c>
      <c r="C9785" s="206"/>
    </row>
    <row r="9786" spans="1:4" x14ac:dyDescent="0.2">
      <c r="A9786" s="206"/>
      <c r="B9786" s="208" t="s">
        <v>12848</v>
      </c>
      <c r="C9786" s="206"/>
    </row>
    <row r="9787" spans="1:4" x14ac:dyDescent="0.2">
      <c r="A9787" s="211">
        <v>89978</v>
      </c>
      <c r="B9787" s="208" t="s">
        <v>12845</v>
      </c>
      <c r="C9787" s="208" t="s">
        <v>281</v>
      </c>
      <c r="D9787" s="212" t="s">
        <v>21084</v>
      </c>
    </row>
    <row r="9788" spans="1:4" x14ac:dyDescent="0.2">
      <c r="A9788" s="206"/>
      <c r="B9788" s="208" t="s">
        <v>12913</v>
      </c>
      <c r="C9788" s="206"/>
    </row>
    <row r="9789" spans="1:4" x14ac:dyDescent="0.2">
      <c r="A9789" s="206"/>
      <c r="B9789" s="208" t="s">
        <v>12914</v>
      </c>
      <c r="C9789" s="206"/>
    </row>
    <row r="9790" spans="1:4" x14ac:dyDescent="0.2">
      <c r="A9790" s="206"/>
      <c r="B9790" s="211">
        <v>14</v>
      </c>
      <c r="C9790" s="206"/>
    </row>
    <row r="9791" spans="1:4" x14ac:dyDescent="0.2">
      <c r="A9791" s="208" t="s">
        <v>12915</v>
      </c>
      <c r="B9791" s="208" t="s">
        <v>12916</v>
      </c>
      <c r="C9791" s="206"/>
    </row>
    <row r="9792" spans="1:4" x14ac:dyDescent="0.2">
      <c r="A9792" s="211">
        <v>73937</v>
      </c>
      <c r="B9792" s="208" t="s">
        <v>12917</v>
      </c>
      <c r="C9792" s="206"/>
    </row>
    <row r="9793" spans="1:4" x14ac:dyDescent="0.2">
      <c r="A9793" s="208" t="s">
        <v>12918</v>
      </c>
      <c r="B9793" s="208" t="s">
        <v>12919</v>
      </c>
      <c r="C9793" s="208" t="s">
        <v>281</v>
      </c>
      <c r="D9793" s="212" t="s">
        <v>21085</v>
      </c>
    </row>
    <row r="9794" spans="1:4" x14ac:dyDescent="0.2">
      <c r="A9794" s="206"/>
      <c r="B9794" s="208" t="s">
        <v>12920</v>
      </c>
      <c r="C9794" s="206"/>
    </row>
    <row r="9795" spans="1:4" x14ac:dyDescent="0.2">
      <c r="A9795" s="208" t="s">
        <v>12921</v>
      </c>
      <c r="B9795" s="208" t="s">
        <v>12919</v>
      </c>
      <c r="C9795" s="208" t="s">
        <v>281</v>
      </c>
      <c r="D9795" s="212" t="s">
        <v>21086</v>
      </c>
    </row>
    <row r="9796" spans="1:4" x14ac:dyDescent="0.2">
      <c r="A9796" s="206"/>
      <c r="B9796" s="208" t="s">
        <v>12923</v>
      </c>
      <c r="C9796" s="206"/>
    </row>
    <row r="9797" spans="1:4" x14ac:dyDescent="0.2">
      <c r="A9797" s="208" t="s">
        <v>12924</v>
      </c>
      <c r="B9797" s="208" t="s">
        <v>12925</v>
      </c>
      <c r="C9797" s="208" t="s">
        <v>281</v>
      </c>
      <c r="D9797" s="212" t="s">
        <v>21087</v>
      </c>
    </row>
    <row r="9798" spans="1:4" x14ac:dyDescent="0.2">
      <c r="A9798" s="206"/>
      <c r="B9798" s="208" t="s">
        <v>12926</v>
      </c>
      <c r="C9798" s="206"/>
    </row>
    <row r="9799" spans="1:4" x14ac:dyDescent="0.2">
      <c r="A9799" s="208" t="s">
        <v>12927</v>
      </c>
      <c r="B9799" s="208" t="s">
        <v>12928</v>
      </c>
      <c r="C9799" s="208" t="s">
        <v>281</v>
      </c>
      <c r="D9799" s="212" t="s">
        <v>5652</v>
      </c>
    </row>
    <row r="9800" spans="1:4" x14ac:dyDescent="0.2">
      <c r="A9800" s="206"/>
      <c r="B9800" s="208" t="s">
        <v>12929</v>
      </c>
      <c r="C9800" s="206"/>
    </row>
    <row r="9801" spans="1:4" x14ac:dyDescent="0.2">
      <c r="A9801" s="211">
        <v>74196</v>
      </c>
      <c r="B9801" s="208" t="s">
        <v>12930</v>
      </c>
      <c r="C9801" s="206"/>
    </row>
    <row r="9802" spans="1:4" x14ac:dyDescent="0.2">
      <c r="A9802" s="208" t="s">
        <v>12931</v>
      </c>
      <c r="B9802" s="208" t="s">
        <v>12932</v>
      </c>
      <c r="C9802" s="208" t="s">
        <v>281</v>
      </c>
      <c r="D9802" s="212" t="s">
        <v>21088</v>
      </c>
    </row>
    <row r="9803" spans="1:4" x14ac:dyDescent="0.2">
      <c r="A9803" s="206"/>
      <c r="B9803" s="208" t="s">
        <v>12933</v>
      </c>
      <c r="C9803" s="206"/>
    </row>
    <row r="9804" spans="1:4" x14ac:dyDescent="0.2">
      <c r="A9804" s="206"/>
      <c r="B9804" s="206"/>
      <c r="C9804" s="206"/>
    </row>
    <row r="9805" spans="1:4" x14ac:dyDescent="0.2">
      <c r="A9805" s="205" t="s">
        <v>7299</v>
      </c>
      <c r="B9805" s="206"/>
      <c r="C9805" s="206"/>
      <c r="D9805" s="207" t="s">
        <v>16426</v>
      </c>
    </row>
    <row r="9806" spans="1:4" x14ac:dyDescent="0.2">
      <c r="A9806" s="208" t="s">
        <v>7300</v>
      </c>
      <c r="B9806" s="206"/>
      <c r="C9806" s="208" t="s">
        <v>15391</v>
      </c>
    </row>
    <row r="9807" spans="1:4" x14ac:dyDescent="0.2">
      <c r="A9807" s="206"/>
      <c r="B9807" s="206"/>
      <c r="C9807" s="208" t="s">
        <v>15392</v>
      </c>
    </row>
    <row r="9808" spans="1:4" x14ac:dyDescent="0.2">
      <c r="A9808" s="208" t="s">
        <v>15393</v>
      </c>
      <c r="B9808" s="208" t="s">
        <v>15394</v>
      </c>
      <c r="C9808" s="206"/>
    </row>
    <row r="9809" spans="1:4" x14ac:dyDescent="0.2">
      <c r="A9809" s="208" t="s">
        <v>7301</v>
      </c>
      <c r="B9809" s="208" t="s">
        <v>7302</v>
      </c>
      <c r="C9809" s="206"/>
    </row>
    <row r="9810" spans="1:4" x14ac:dyDescent="0.2">
      <c r="A9810" s="208" t="s">
        <v>7303</v>
      </c>
      <c r="B9810" s="206"/>
      <c r="C9810" s="208" t="s">
        <v>7304</v>
      </c>
      <c r="D9810" s="207" t="s">
        <v>15395</v>
      </c>
    </row>
    <row r="9811" spans="1:4" x14ac:dyDescent="0.2">
      <c r="A9811" s="209" t="s">
        <v>40</v>
      </c>
      <c r="B9811" s="209" t="s">
        <v>7305</v>
      </c>
      <c r="C9811" s="209" t="s">
        <v>7306</v>
      </c>
      <c r="D9811" s="210" t="s">
        <v>7307</v>
      </c>
    </row>
    <row r="9812" spans="1:4" x14ac:dyDescent="0.2">
      <c r="A9812" s="208" t="s">
        <v>7476</v>
      </c>
      <c r="B9812" s="208" t="s">
        <v>7477</v>
      </c>
      <c r="C9812" s="206"/>
    </row>
    <row r="9813" spans="1:4" x14ac:dyDescent="0.2">
      <c r="A9813" s="211">
        <v>89453</v>
      </c>
      <c r="B9813" s="208" t="s">
        <v>12934</v>
      </c>
      <c r="C9813" s="208" t="s">
        <v>281</v>
      </c>
      <c r="D9813" s="212" t="s">
        <v>6315</v>
      </c>
    </row>
    <row r="9814" spans="1:4" x14ac:dyDescent="0.2">
      <c r="A9814" s="206"/>
      <c r="B9814" s="208" t="s">
        <v>12935</v>
      </c>
      <c r="C9814" s="206"/>
    </row>
    <row r="9815" spans="1:4" x14ac:dyDescent="0.2">
      <c r="A9815" s="206"/>
      <c r="B9815" s="208" t="s">
        <v>12936</v>
      </c>
      <c r="C9815" s="206"/>
    </row>
    <row r="9816" spans="1:4" x14ac:dyDescent="0.2">
      <c r="A9816" s="211">
        <v>89454</v>
      </c>
      <c r="B9816" s="208" t="s">
        <v>12934</v>
      </c>
      <c r="C9816" s="208" t="s">
        <v>281</v>
      </c>
      <c r="D9816" s="212" t="s">
        <v>12215</v>
      </c>
    </row>
    <row r="9817" spans="1:4" x14ac:dyDescent="0.2">
      <c r="A9817" s="206"/>
      <c r="B9817" s="208" t="s">
        <v>12937</v>
      </c>
      <c r="C9817" s="206"/>
    </row>
    <row r="9818" spans="1:4" x14ac:dyDescent="0.2">
      <c r="A9818" s="206"/>
      <c r="B9818" s="208" t="s">
        <v>12938</v>
      </c>
      <c r="C9818" s="206"/>
    </row>
    <row r="9819" spans="1:4" x14ac:dyDescent="0.2">
      <c r="A9819" s="211">
        <v>89455</v>
      </c>
      <c r="B9819" s="208" t="s">
        <v>12934</v>
      </c>
      <c r="C9819" s="208" t="s">
        <v>281</v>
      </c>
      <c r="D9819" s="212" t="s">
        <v>10442</v>
      </c>
    </row>
    <row r="9820" spans="1:4" x14ac:dyDescent="0.2">
      <c r="A9820" s="206"/>
      <c r="B9820" s="208" t="s">
        <v>12940</v>
      </c>
      <c r="C9820" s="206"/>
    </row>
    <row r="9821" spans="1:4" x14ac:dyDescent="0.2">
      <c r="A9821" s="206"/>
      <c r="B9821" s="208" t="s">
        <v>12936</v>
      </c>
      <c r="C9821" s="206"/>
    </row>
    <row r="9822" spans="1:4" x14ac:dyDescent="0.2">
      <c r="A9822" s="211">
        <v>89456</v>
      </c>
      <c r="B9822" s="208" t="s">
        <v>12934</v>
      </c>
      <c r="C9822" s="208" t="s">
        <v>281</v>
      </c>
      <c r="D9822" s="212" t="s">
        <v>21089</v>
      </c>
    </row>
    <row r="9823" spans="1:4" x14ac:dyDescent="0.2">
      <c r="A9823" s="206"/>
      <c r="B9823" s="208" t="s">
        <v>12941</v>
      </c>
      <c r="C9823" s="206"/>
    </row>
    <row r="9824" spans="1:4" x14ac:dyDescent="0.2">
      <c r="A9824" s="206"/>
      <c r="B9824" s="208" t="s">
        <v>12938</v>
      </c>
      <c r="C9824" s="206"/>
    </row>
    <row r="9825" spans="1:4" x14ac:dyDescent="0.2">
      <c r="A9825" s="211">
        <v>89457</v>
      </c>
      <c r="B9825" s="208" t="s">
        <v>12934</v>
      </c>
      <c r="C9825" s="208" t="s">
        <v>281</v>
      </c>
      <c r="D9825" s="212" t="s">
        <v>21090</v>
      </c>
    </row>
    <row r="9826" spans="1:4" x14ac:dyDescent="0.2">
      <c r="A9826" s="206"/>
      <c r="B9826" s="208" t="s">
        <v>12943</v>
      </c>
      <c r="C9826" s="206"/>
    </row>
    <row r="9827" spans="1:4" x14ac:dyDescent="0.2">
      <c r="A9827" s="206"/>
      <c r="B9827" s="208" t="s">
        <v>12936</v>
      </c>
      <c r="C9827" s="206"/>
    </row>
    <row r="9828" spans="1:4" x14ac:dyDescent="0.2">
      <c r="A9828" s="211">
        <v>89458</v>
      </c>
      <c r="B9828" s="208" t="s">
        <v>12934</v>
      </c>
      <c r="C9828" s="208" t="s">
        <v>281</v>
      </c>
      <c r="D9828" s="212" t="s">
        <v>13638</v>
      </c>
    </row>
    <row r="9829" spans="1:4" x14ac:dyDescent="0.2">
      <c r="A9829" s="206"/>
      <c r="B9829" s="208" t="s">
        <v>12937</v>
      </c>
      <c r="C9829" s="206"/>
    </row>
    <row r="9830" spans="1:4" x14ac:dyDescent="0.2">
      <c r="A9830" s="206"/>
      <c r="B9830" s="208" t="s">
        <v>12944</v>
      </c>
      <c r="C9830" s="206"/>
    </row>
    <row r="9831" spans="1:4" x14ac:dyDescent="0.2">
      <c r="A9831" s="211">
        <v>89459</v>
      </c>
      <c r="B9831" s="208" t="s">
        <v>12934</v>
      </c>
      <c r="C9831" s="208" t="s">
        <v>281</v>
      </c>
      <c r="D9831" s="212" t="s">
        <v>21091</v>
      </c>
    </row>
    <row r="9832" spans="1:4" x14ac:dyDescent="0.2">
      <c r="A9832" s="206"/>
      <c r="B9832" s="208" t="s">
        <v>12945</v>
      </c>
      <c r="C9832" s="206"/>
    </row>
    <row r="9833" spans="1:4" x14ac:dyDescent="0.2">
      <c r="A9833" s="206"/>
      <c r="B9833" s="208" t="s">
        <v>12936</v>
      </c>
      <c r="C9833" s="206"/>
    </row>
    <row r="9834" spans="1:4" x14ac:dyDescent="0.2">
      <c r="A9834" s="211">
        <v>89460</v>
      </c>
      <c r="B9834" s="208" t="s">
        <v>12934</v>
      </c>
      <c r="C9834" s="208" t="s">
        <v>281</v>
      </c>
      <c r="D9834" s="212" t="s">
        <v>21092</v>
      </c>
    </row>
    <row r="9835" spans="1:4" x14ac:dyDescent="0.2">
      <c r="A9835" s="206"/>
      <c r="B9835" s="208" t="s">
        <v>12941</v>
      </c>
      <c r="C9835" s="206"/>
    </row>
    <row r="9836" spans="1:4" x14ac:dyDescent="0.2">
      <c r="A9836" s="206"/>
      <c r="B9836" s="208" t="s">
        <v>12944</v>
      </c>
      <c r="C9836" s="206"/>
    </row>
    <row r="9837" spans="1:4" x14ac:dyDescent="0.2">
      <c r="A9837" s="211">
        <v>89462</v>
      </c>
      <c r="B9837" s="208" t="s">
        <v>12946</v>
      </c>
      <c r="C9837" s="208" t="s">
        <v>281</v>
      </c>
      <c r="D9837" s="212" t="s">
        <v>21093</v>
      </c>
    </row>
    <row r="9838" spans="1:4" x14ac:dyDescent="0.2">
      <c r="A9838" s="206"/>
      <c r="B9838" s="208" t="s">
        <v>12935</v>
      </c>
      <c r="C9838" s="206"/>
    </row>
    <row r="9839" spans="1:4" x14ac:dyDescent="0.2">
      <c r="A9839" s="206"/>
      <c r="B9839" s="208" t="s">
        <v>12936</v>
      </c>
      <c r="C9839" s="206"/>
    </row>
    <row r="9840" spans="1:4" x14ac:dyDescent="0.2">
      <c r="A9840" s="211">
        <v>89463</v>
      </c>
      <c r="B9840" s="208" t="s">
        <v>12946</v>
      </c>
      <c r="C9840" s="208" t="s">
        <v>281</v>
      </c>
      <c r="D9840" s="212" t="s">
        <v>21094</v>
      </c>
    </row>
    <row r="9841" spans="1:4" x14ac:dyDescent="0.2">
      <c r="A9841" s="206"/>
      <c r="B9841" s="206"/>
      <c r="C9841" s="206"/>
    </row>
    <row r="9842" spans="1:4" x14ac:dyDescent="0.2">
      <c r="A9842" s="205" t="s">
        <v>7299</v>
      </c>
      <c r="B9842" s="206"/>
      <c r="C9842" s="206"/>
      <c r="D9842" s="207" t="s">
        <v>16427</v>
      </c>
    </row>
    <row r="9843" spans="1:4" x14ac:dyDescent="0.2">
      <c r="A9843" s="208" t="s">
        <v>7300</v>
      </c>
      <c r="B9843" s="206"/>
      <c r="C9843" s="208" t="s">
        <v>15391</v>
      </c>
    </row>
    <row r="9844" spans="1:4" x14ac:dyDescent="0.2">
      <c r="A9844" s="206"/>
      <c r="B9844" s="206"/>
      <c r="C9844" s="208" t="s">
        <v>15392</v>
      </c>
    </row>
    <row r="9845" spans="1:4" x14ac:dyDescent="0.2">
      <c r="A9845" s="208" t="s">
        <v>15393</v>
      </c>
      <c r="B9845" s="208" t="s">
        <v>15394</v>
      </c>
      <c r="C9845" s="206"/>
    </row>
    <row r="9846" spans="1:4" x14ac:dyDescent="0.2">
      <c r="A9846" s="208" t="s">
        <v>7301</v>
      </c>
      <c r="B9846" s="208" t="s">
        <v>7302</v>
      </c>
      <c r="C9846" s="206"/>
    </row>
    <row r="9847" spans="1:4" x14ac:dyDescent="0.2">
      <c r="A9847" s="208" t="s">
        <v>7303</v>
      </c>
      <c r="B9847" s="206"/>
      <c r="C9847" s="208" t="s">
        <v>7304</v>
      </c>
      <c r="D9847" s="207" t="s">
        <v>15395</v>
      </c>
    </row>
    <row r="9848" spans="1:4" x14ac:dyDescent="0.2">
      <c r="A9848" s="209" t="s">
        <v>40</v>
      </c>
      <c r="B9848" s="209" t="s">
        <v>7305</v>
      </c>
      <c r="C9848" s="209" t="s">
        <v>7306</v>
      </c>
      <c r="D9848" s="210" t="s">
        <v>7307</v>
      </c>
    </row>
    <row r="9849" spans="1:4" x14ac:dyDescent="0.2">
      <c r="A9849" s="208" t="s">
        <v>7476</v>
      </c>
      <c r="B9849" s="208" t="s">
        <v>7477</v>
      </c>
      <c r="C9849" s="206"/>
    </row>
    <row r="9850" spans="1:4" x14ac:dyDescent="0.2">
      <c r="A9850" s="206"/>
      <c r="B9850" s="208" t="s">
        <v>12937</v>
      </c>
      <c r="C9850" s="206"/>
    </row>
    <row r="9851" spans="1:4" x14ac:dyDescent="0.2">
      <c r="A9851" s="206"/>
      <c r="B9851" s="208" t="s">
        <v>12938</v>
      </c>
      <c r="C9851" s="206"/>
    </row>
    <row r="9852" spans="1:4" x14ac:dyDescent="0.2">
      <c r="A9852" s="211">
        <v>89464</v>
      </c>
      <c r="B9852" s="208" t="s">
        <v>12946</v>
      </c>
      <c r="C9852" s="208" t="s">
        <v>281</v>
      </c>
      <c r="D9852" s="212" t="s">
        <v>21095</v>
      </c>
    </row>
    <row r="9853" spans="1:4" x14ac:dyDescent="0.2">
      <c r="A9853" s="206"/>
      <c r="B9853" s="208" t="s">
        <v>12940</v>
      </c>
      <c r="C9853" s="206"/>
    </row>
    <row r="9854" spans="1:4" x14ac:dyDescent="0.2">
      <c r="A9854" s="206"/>
      <c r="B9854" s="208" t="s">
        <v>12936</v>
      </c>
      <c r="C9854" s="206"/>
    </row>
    <row r="9855" spans="1:4" x14ac:dyDescent="0.2">
      <c r="A9855" s="211">
        <v>89465</v>
      </c>
      <c r="B9855" s="208" t="s">
        <v>12946</v>
      </c>
      <c r="C9855" s="208" t="s">
        <v>281</v>
      </c>
      <c r="D9855" s="212" t="s">
        <v>21096</v>
      </c>
    </row>
    <row r="9856" spans="1:4" x14ac:dyDescent="0.2">
      <c r="A9856" s="206"/>
      <c r="B9856" s="208" t="s">
        <v>12941</v>
      </c>
      <c r="C9856" s="206"/>
    </row>
    <row r="9857" spans="1:4" x14ac:dyDescent="0.2">
      <c r="A9857" s="206"/>
      <c r="B9857" s="208" t="s">
        <v>12938</v>
      </c>
      <c r="C9857" s="206"/>
    </row>
    <row r="9858" spans="1:4" x14ac:dyDescent="0.2">
      <c r="A9858" s="211">
        <v>89466</v>
      </c>
      <c r="B9858" s="208" t="s">
        <v>12946</v>
      </c>
      <c r="C9858" s="208" t="s">
        <v>281</v>
      </c>
      <c r="D9858" s="212" t="s">
        <v>15375</v>
      </c>
    </row>
    <row r="9859" spans="1:4" x14ac:dyDescent="0.2">
      <c r="A9859" s="206"/>
      <c r="B9859" s="208" t="s">
        <v>12943</v>
      </c>
      <c r="C9859" s="206"/>
    </row>
    <row r="9860" spans="1:4" x14ac:dyDescent="0.2">
      <c r="A9860" s="206"/>
      <c r="B9860" s="208" t="s">
        <v>12936</v>
      </c>
      <c r="C9860" s="206"/>
    </row>
    <row r="9861" spans="1:4" x14ac:dyDescent="0.2">
      <c r="A9861" s="211">
        <v>89467</v>
      </c>
      <c r="B9861" s="208" t="s">
        <v>12946</v>
      </c>
      <c r="C9861" s="208" t="s">
        <v>281</v>
      </c>
      <c r="D9861" s="212" t="s">
        <v>21097</v>
      </c>
    </row>
    <row r="9862" spans="1:4" x14ac:dyDescent="0.2">
      <c r="A9862" s="206"/>
      <c r="B9862" s="208" t="s">
        <v>12937</v>
      </c>
      <c r="C9862" s="206"/>
    </row>
    <row r="9863" spans="1:4" x14ac:dyDescent="0.2">
      <c r="A9863" s="206"/>
      <c r="B9863" s="208" t="s">
        <v>12944</v>
      </c>
      <c r="C9863" s="206"/>
    </row>
    <row r="9864" spans="1:4" x14ac:dyDescent="0.2">
      <c r="A9864" s="211">
        <v>89468</v>
      </c>
      <c r="B9864" s="208" t="s">
        <v>12946</v>
      </c>
      <c r="C9864" s="208" t="s">
        <v>281</v>
      </c>
      <c r="D9864" s="212" t="s">
        <v>5510</v>
      </c>
    </row>
    <row r="9865" spans="1:4" x14ac:dyDescent="0.2">
      <c r="A9865" s="206"/>
      <c r="B9865" s="208" t="s">
        <v>12945</v>
      </c>
      <c r="C9865" s="206"/>
    </row>
    <row r="9866" spans="1:4" x14ac:dyDescent="0.2">
      <c r="A9866" s="206"/>
      <c r="B9866" s="208" t="s">
        <v>12936</v>
      </c>
      <c r="C9866" s="206"/>
    </row>
    <row r="9867" spans="1:4" x14ac:dyDescent="0.2">
      <c r="A9867" s="211">
        <v>89469</v>
      </c>
      <c r="B9867" s="208" t="s">
        <v>12946</v>
      </c>
      <c r="C9867" s="208" t="s">
        <v>281</v>
      </c>
      <c r="D9867" s="212" t="s">
        <v>21098</v>
      </c>
    </row>
    <row r="9868" spans="1:4" x14ac:dyDescent="0.2">
      <c r="A9868" s="206"/>
      <c r="B9868" s="208" t="s">
        <v>12941</v>
      </c>
      <c r="C9868" s="206"/>
    </row>
    <row r="9869" spans="1:4" x14ac:dyDescent="0.2">
      <c r="A9869" s="206"/>
      <c r="B9869" s="208" t="s">
        <v>12944</v>
      </c>
      <c r="C9869" s="206"/>
    </row>
    <row r="9870" spans="1:4" x14ac:dyDescent="0.2">
      <c r="A9870" s="211">
        <v>89470</v>
      </c>
      <c r="B9870" s="208" t="s">
        <v>12934</v>
      </c>
      <c r="C9870" s="208" t="s">
        <v>281</v>
      </c>
      <c r="D9870" s="212" t="s">
        <v>6303</v>
      </c>
    </row>
    <row r="9871" spans="1:4" x14ac:dyDescent="0.2">
      <c r="A9871" s="206"/>
      <c r="B9871" s="208" t="s">
        <v>12935</v>
      </c>
      <c r="C9871" s="206"/>
    </row>
    <row r="9872" spans="1:4" x14ac:dyDescent="0.2">
      <c r="A9872" s="206"/>
      <c r="B9872" s="208" t="s">
        <v>12951</v>
      </c>
      <c r="C9872" s="206"/>
    </row>
    <row r="9873" spans="1:4" x14ac:dyDescent="0.2">
      <c r="A9873" s="211">
        <v>89471</v>
      </c>
      <c r="B9873" s="208" t="s">
        <v>12934</v>
      </c>
      <c r="C9873" s="208" t="s">
        <v>281</v>
      </c>
      <c r="D9873" s="212" t="s">
        <v>20019</v>
      </c>
    </row>
    <row r="9874" spans="1:4" x14ac:dyDescent="0.2">
      <c r="A9874" s="206"/>
      <c r="B9874" s="208" t="s">
        <v>12937</v>
      </c>
      <c r="C9874" s="206"/>
    </row>
    <row r="9875" spans="1:4" x14ac:dyDescent="0.2">
      <c r="A9875" s="206"/>
      <c r="B9875" s="208" t="s">
        <v>12952</v>
      </c>
      <c r="C9875" s="206"/>
    </row>
    <row r="9876" spans="1:4" x14ac:dyDescent="0.2">
      <c r="A9876" s="211">
        <v>89472</v>
      </c>
      <c r="B9876" s="208" t="s">
        <v>12934</v>
      </c>
      <c r="C9876" s="208" t="s">
        <v>281</v>
      </c>
      <c r="D9876" s="212" t="s">
        <v>21099</v>
      </c>
    </row>
    <row r="9877" spans="1:4" x14ac:dyDescent="0.2">
      <c r="A9877" s="206"/>
      <c r="B9877" s="208" t="s">
        <v>12940</v>
      </c>
      <c r="C9877" s="206"/>
    </row>
    <row r="9878" spans="1:4" x14ac:dyDescent="0.2">
      <c r="A9878" s="206"/>
      <c r="B9878" s="206"/>
      <c r="C9878" s="206"/>
    </row>
    <row r="9879" spans="1:4" x14ac:dyDescent="0.2">
      <c r="A9879" s="205" t="s">
        <v>7299</v>
      </c>
      <c r="B9879" s="206"/>
      <c r="C9879" s="206"/>
      <c r="D9879" s="207" t="s">
        <v>16428</v>
      </c>
    </row>
    <row r="9880" spans="1:4" x14ac:dyDescent="0.2">
      <c r="A9880" s="208" t="s">
        <v>7300</v>
      </c>
      <c r="B9880" s="206"/>
      <c r="C9880" s="208" t="s">
        <v>15391</v>
      </c>
    </row>
    <row r="9881" spans="1:4" x14ac:dyDescent="0.2">
      <c r="A9881" s="206"/>
      <c r="B9881" s="206"/>
      <c r="C9881" s="208" t="s">
        <v>15392</v>
      </c>
    </row>
    <row r="9882" spans="1:4" x14ac:dyDescent="0.2">
      <c r="A9882" s="208" t="s">
        <v>15393</v>
      </c>
      <c r="B9882" s="208" t="s">
        <v>15394</v>
      </c>
      <c r="C9882" s="206"/>
    </row>
    <row r="9883" spans="1:4" x14ac:dyDescent="0.2">
      <c r="A9883" s="208" t="s">
        <v>7301</v>
      </c>
      <c r="B9883" s="208" t="s">
        <v>7302</v>
      </c>
      <c r="C9883" s="206"/>
    </row>
    <row r="9884" spans="1:4" x14ac:dyDescent="0.2">
      <c r="A9884" s="208" t="s">
        <v>7303</v>
      </c>
      <c r="B9884" s="206"/>
      <c r="C9884" s="208" t="s">
        <v>7304</v>
      </c>
      <c r="D9884" s="207" t="s">
        <v>15395</v>
      </c>
    </row>
    <row r="9885" spans="1:4" x14ac:dyDescent="0.2">
      <c r="A9885" s="209" t="s">
        <v>40</v>
      </c>
      <c r="B9885" s="209" t="s">
        <v>7305</v>
      </c>
      <c r="C9885" s="209" t="s">
        <v>7306</v>
      </c>
      <c r="D9885" s="210" t="s">
        <v>7307</v>
      </c>
    </row>
    <row r="9886" spans="1:4" x14ac:dyDescent="0.2">
      <c r="A9886" s="208" t="s">
        <v>7476</v>
      </c>
      <c r="B9886" s="208" t="s">
        <v>7477</v>
      </c>
      <c r="C9886" s="206"/>
    </row>
    <row r="9887" spans="1:4" x14ac:dyDescent="0.2">
      <c r="A9887" s="206"/>
      <c r="B9887" s="208" t="s">
        <v>12951</v>
      </c>
      <c r="C9887" s="206"/>
    </row>
    <row r="9888" spans="1:4" x14ac:dyDescent="0.2">
      <c r="A9888" s="211">
        <v>89473</v>
      </c>
      <c r="B9888" s="208" t="s">
        <v>12934</v>
      </c>
      <c r="C9888" s="208" t="s">
        <v>281</v>
      </c>
      <c r="D9888" s="212" t="s">
        <v>7944</v>
      </c>
    </row>
    <row r="9889" spans="1:4" x14ac:dyDescent="0.2">
      <c r="A9889" s="206"/>
      <c r="B9889" s="208" t="s">
        <v>12941</v>
      </c>
      <c r="C9889" s="206"/>
    </row>
    <row r="9890" spans="1:4" x14ac:dyDescent="0.2">
      <c r="A9890" s="206"/>
      <c r="B9890" s="208" t="s">
        <v>12952</v>
      </c>
      <c r="C9890" s="206"/>
    </row>
    <row r="9891" spans="1:4" x14ac:dyDescent="0.2">
      <c r="A9891" s="211">
        <v>89474</v>
      </c>
      <c r="B9891" s="208" t="s">
        <v>12934</v>
      </c>
      <c r="C9891" s="208" t="s">
        <v>281</v>
      </c>
      <c r="D9891" s="212" t="s">
        <v>12939</v>
      </c>
    </row>
    <row r="9892" spans="1:4" x14ac:dyDescent="0.2">
      <c r="A9892" s="206"/>
      <c r="B9892" s="208" t="s">
        <v>12943</v>
      </c>
      <c r="C9892" s="206"/>
    </row>
    <row r="9893" spans="1:4" x14ac:dyDescent="0.2">
      <c r="A9893" s="206"/>
      <c r="B9893" s="208" t="s">
        <v>12951</v>
      </c>
      <c r="C9893" s="206"/>
    </row>
    <row r="9894" spans="1:4" x14ac:dyDescent="0.2">
      <c r="A9894" s="211">
        <v>89475</v>
      </c>
      <c r="B9894" s="208" t="s">
        <v>12934</v>
      </c>
      <c r="C9894" s="208" t="s">
        <v>281</v>
      </c>
      <c r="D9894" s="212" t="s">
        <v>21100</v>
      </c>
    </row>
    <row r="9895" spans="1:4" x14ac:dyDescent="0.2">
      <c r="A9895" s="206"/>
      <c r="B9895" s="208" t="s">
        <v>12937</v>
      </c>
      <c r="C9895" s="206"/>
    </row>
    <row r="9896" spans="1:4" x14ac:dyDescent="0.2">
      <c r="A9896" s="206"/>
      <c r="B9896" s="208" t="s">
        <v>12953</v>
      </c>
      <c r="C9896" s="206"/>
    </row>
    <row r="9897" spans="1:4" x14ac:dyDescent="0.2">
      <c r="A9897" s="211">
        <v>89476</v>
      </c>
      <c r="B9897" s="208" t="s">
        <v>12934</v>
      </c>
      <c r="C9897" s="208" t="s">
        <v>281</v>
      </c>
      <c r="D9897" s="212" t="s">
        <v>21101</v>
      </c>
    </row>
    <row r="9898" spans="1:4" x14ac:dyDescent="0.2">
      <c r="A9898" s="206"/>
      <c r="B9898" s="208" t="s">
        <v>12945</v>
      </c>
      <c r="C9898" s="206"/>
    </row>
    <row r="9899" spans="1:4" x14ac:dyDescent="0.2">
      <c r="A9899" s="206"/>
      <c r="B9899" s="208" t="s">
        <v>12951</v>
      </c>
      <c r="C9899" s="206"/>
    </row>
    <row r="9900" spans="1:4" x14ac:dyDescent="0.2">
      <c r="A9900" s="211">
        <v>89477</v>
      </c>
      <c r="B9900" s="208" t="s">
        <v>12934</v>
      </c>
      <c r="C9900" s="208" t="s">
        <v>281</v>
      </c>
      <c r="D9900" s="212" t="s">
        <v>16752</v>
      </c>
    </row>
    <row r="9901" spans="1:4" x14ac:dyDescent="0.2">
      <c r="A9901" s="206"/>
      <c r="B9901" s="208" t="s">
        <v>12941</v>
      </c>
      <c r="C9901" s="206"/>
    </row>
    <row r="9902" spans="1:4" x14ac:dyDescent="0.2">
      <c r="A9902" s="206"/>
      <c r="B9902" s="208" t="s">
        <v>12953</v>
      </c>
      <c r="C9902" s="206"/>
    </row>
    <row r="9903" spans="1:4" x14ac:dyDescent="0.2">
      <c r="A9903" s="211">
        <v>89478</v>
      </c>
      <c r="B9903" s="208" t="s">
        <v>12946</v>
      </c>
      <c r="C9903" s="208" t="s">
        <v>281</v>
      </c>
      <c r="D9903" s="212" t="s">
        <v>20461</v>
      </c>
    </row>
    <row r="9904" spans="1:4" x14ac:dyDescent="0.2">
      <c r="A9904" s="206"/>
      <c r="B9904" s="208" t="s">
        <v>12935</v>
      </c>
      <c r="C9904" s="206"/>
    </row>
    <row r="9905" spans="1:4" x14ac:dyDescent="0.2">
      <c r="A9905" s="206"/>
      <c r="B9905" s="208" t="s">
        <v>12951</v>
      </c>
      <c r="C9905" s="206"/>
    </row>
    <row r="9906" spans="1:4" x14ac:dyDescent="0.2">
      <c r="A9906" s="211">
        <v>89479</v>
      </c>
      <c r="B9906" s="208" t="s">
        <v>12946</v>
      </c>
      <c r="C9906" s="208" t="s">
        <v>281</v>
      </c>
      <c r="D9906" s="212" t="s">
        <v>7186</v>
      </c>
    </row>
    <row r="9907" spans="1:4" x14ac:dyDescent="0.2">
      <c r="A9907" s="206"/>
      <c r="B9907" s="208" t="s">
        <v>12937</v>
      </c>
      <c r="C9907" s="206"/>
    </row>
    <row r="9908" spans="1:4" x14ac:dyDescent="0.2">
      <c r="A9908" s="206"/>
      <c r="B9908" s="208" t="s">
        <v>12952</v>
      </c>
      <c r="C9908" s="206"/>
    </row>
    <row r="9909" spans="1:4" x14ac:dyDescent="0.2">
      <c r="A9909" s="211">
        <v>89480</v>
      </c>
      <c r="B9909" s="208" t="s">
        <v>12946</v>
      </c>
      <c r="C9909" s="208" t="s">
        <v>281</v>
      </c>
      <c r="D9909" s="212" t="s">
        <v>21102</v>
      </c>
    </row>
    <row r="9910" spans="1:4" x14ac:dyDescent="0.2">
      <c r="A9910" s="206"/>
      <c r="B9910" s="208" t="s">
        <v>12940</v>
      </c>
      <c r="C9910" s="206"/>
    </row>
    <row r="9911" spans="1:4" x14ac:dyDescent="0.2">
      <c r="A9911" s="206"/>
      <c r="B9911" s="208" t="s">
        <v>12951</v>
      </c>
      <c r="C9911" s="206"/>
    </row>
    <row r="9912" spans="1:4" x14ac:dyDescent="0.2">
      <c r="A9912" s="211">
        <v>89483</v>
      </c>
      <c r="B9912" s="208" t="s">
        <v>12946</v>
      </c>
      <c r="C9912" s="208" t="s">
        <v>281</v>
      </c>
      <c r="D9912" s="212" t="s">
        <v>21103</v>
      </c>
    </row>
    <row r="9913" spans="1:4" x14ac:dyDescent="0.2">
      <c r="A9913" s="206"/>
      <c r="B9913" s="208" t="s">
        <v>12941</v>
      </c>
      <c r="C9913" s="206"/>
    </row>
    <row r="9914" spans="1:4" x14ac:dyDescent="0.2">
      <c r="A9914" s="206"/>
      <c r="B9914" s="208" t="s">
        <v>12952</v>
      </c>
      <c r="C9914" s="206"/>
    </row>
    <row r="9915" spans="1:4" x14ac:dyDescent="0.2">
      <c r="A9915" s="206"/>
      <c r="B9915" s="206"/>
      <c r="C9915" s="206"/>
    </row>
    <row r="9916" spans="1:4" x14ac:dyDescent="0.2">
      <c r="A9916" s="205" t="s">
        <v>7299</v>
      </c>
      <c r="B9916" s="206"/>
      <c r="C9916" s="206"/>
      <c r="D9916" s="207" t="s">
        <v>16429</v>
      </c>
    </row>
    <row r="9917" spans="1:4" x14ac:dyDescent="0.2">
      <c r="A9917" s="208" t="s">
        <v>7300</v>
      </c>
      <c r="B9917" s="206"/>
      <c r="C9917" s="208" t="s">
        <v>15391</v>
      </c>
    </row>
    <row r="9918" spans="1:4" x14ac:dyDescent="0.2">
      <c r="A9918" s="206"/>
      <c r="B9918" s="206"/>
      <c r="C9918" s="208" t="s">
        <v>15392</v>
      </c>
    </row>
    <row r="9919" spans="1:4" x14ac:dyDescent="0.2">
      <c r="A9919" s="208" t="s">
        <v>15393</v>
      </c>
      <c r="B9919" s="208" t="s">
        <v>15394</v>
      </c>
      <c r="C9919" s="206"/>
    </row>
    <row r="9920" spans="1:4" x14ac:dyDescent="0.2">
      <c r="A9920" s="208" t="s">
        <v>7301</v>
      </c>
      <c r="B9920" s="208" t="s">
        <v>7302</v>
      </c>
      <c r="C9920" s="206"/>
    </row>
    <row r="9921" spans="1:4" x14ac:dyDescent="0.2">
      <c r="A9921" s="208" t="s">
        <v>7303</v>
      </c>
      <c r="B9921" s="206"/>
      <c r="C9921" s="208" t="s">
        <v>7304</v>
      </c>
      <c r="D9921" s="207" t="s">
        <v>15395</v>
      </c>
    </row>
    <row r="9922" spans="1:4" x14ac:dyDescent="0.2">
      <c r="A9922" s="209" t="s">
        <v>40</v>
      </c>
      <c r="B9922" s="209" t="s">
        <v>7305</v>
      </c>
      <c r="C9922" s="209" t="s">
        <v>7306</v>
      </c>
      <c r="D9922" s="210" t="s">
        <v>7307</v>
      </c>
    </row>
    <row r="9923" spans="1:4" x14ac:dyDescent="0.2">
      <c r="A9923" s="208" t="s">
        <v>7476</v>
      </c>
      <c r="B9923" s="208" t="s">
        <v>7477</v>
      </c>
      <c r="C9923" s="206"/>
    </row>
    <row r="9924" spans="1:4" x14ac:dyDescent="0.2">
      <c r="A9924" s="211">
        <v>89484</v>
      </c>
      <c r="B9924" s="208" t="s">
        <v>12946</v>
      </c>
      <c r="C9924" s="208" t="s">
        <v>281</v>
      </c>
      <c r="D9924" s="212" t="s">
        <v>21104</v>
      </c>
    </row>
    <row r="9925" spans="1:4" x14ac:dyDescent="0.2">
      <c r="A9925" s="206"/>
      <c r="B9925" s="208" t="s">
        <v>12943</v>
      </c>
      <c r="C9925" s="206"/>
    </row>
    <row r="9926" spans="1:4" x14ac:dyDescent="0.2">
      <c r="A9926" s="206"/>
      <c r="B9926" s="208" t="s">
        <v>12951</v>
      </c>
      <c r="C9926" s="206"/>
    </row>
    <row r="9927" spans="1:4" x14ac:dyDescent="0.2">
      <c r="A9927" s="211">
        <v>89486</v>
      </c>
      <c r="B9927" s="208" t="s">
        <v>12946</v>
      </c>
      <c r="C9927" s="208" t="s">
        <v>281</v>
      </c>
      <c r="D9927" s="212" t="s">
        <v>5257</v>
      </c>
    </row>
    <row r="9928" spans="1:4" x14ac:dyDescent="0.2">
      <c r="A9928" s="206"/>
      <c r="B9928" s="208" t="s">
        <v>12937</v>
      </c>
      <c r="C9928" s="206"/>
    </row>
    <row r="9929" spans="1:4" x14ac:dyDescent="0.2">
      <c r="A9929" s="206"/>
      <c r="B9929" s="208" t="s">
        <v>12953</v>
      </c>
      <c r="C9929" s="206"/>
    </row>
    <row r="9930" spans="1:4" x14ac:dyDescent="0.2">
      <c r="A9930" s="211">
        <v>89487</v>
      </c>
      <c r="B9930" s="208" t="s">
        <v>12946</v>
      </c>
      <c r="C9930" s="208" t="s">
        <v>281</v>
      </c>
      <c r="D9930" s="212" t="s">
        <v>21105</v>
      </c>
    </row>
    <row r="9931" spans="1:4" x14ac:dyDescent="0.2">
      <c r="A9931" s="206"/>
      <c r="B9931" s="208" t="s">
        <v>12945</v>
      </c>
      <c r="C9931" s="206"/>
    </row>
    <row r="9932" spans="1:4" x14ac:dyDescent="0.2">
      <c r="A9932" s="206"/>
      <c r="B9932" s="208" t="s">
        <v>12951</v>
      </c>
      <c r="C9932" s="206"/>
    </row>
    <row r="9933" spans="1:4" x14ac:dyDescent="0.2">
      <c r="A9933" s="211">
        <v>89488</v>
      </c>
      <c r="B9933" s="208" t="s">
        <v>12946</v>
      </c>
      <c r="C9933" s="208" t="s">
        <v>281</v>
      </c>
      <c r="D9933" s="212" t="s">
        <v>21106</v>
      </c>
    </row>
    <row r="9934" spans="1:4" x14ac:dyDescent="0.2">
      <c r="A9934" s="206"/>
      <c r="B9934" s="208" t="s">
        <v>12941</v>
      </c>
      <c r="C9934" s="206"/>
    </row>
    <row r="9935" spans="1:4" x14ac:dyDescent="0.2">
      <c r="A9935" s="206"/>
      <c r="B9935" s="208" t="s">
        <v>12953</v>
      </c>
      <c r="C9935" s="206"/>
    </row>
    <row r="9936" spans="1:4" x14ac:dyDescent="0.2">
      <c r="A9936" s="208" t="s">
        <v>12956</v>
      </c>
      <c r="B9936" s="208" t="s">
        <v>12957</v>
      </c>
      <c r="C9936" s="206"/>
    </row>
    <row r="9937" spans="1:4" x14ac:dyDescent="0.2">
      <c r="A9937" s="211">
        <v>72139</v>
      </c>
      <c r="B9937" s="208" t="s">
        <v>12958</v>
      </c>
      <c r="C9937" s="208" t="s">
        <v>281</v>
      </c>
      <c r="D9937" s="212" t="s">
        <v>21107</v>
      </c>
    </row>
    <row r="9938" spans="1:4" x14ac:dyDescent="0.2">
      <c r="A9938" s="206"/>
      <c r="B9938" s="208" t="s">
        <v>12959</v>
      </c>
      <c r="C9938" s="206"/>
    </row>
    <row r="9939" spans="1:4" x14ac:dyDescent="0.2">
      <c r="A9939" s="206"/>
      <c r="B9939" s="208" t="s">
        <v>12960</v>
      </c>
      <c r="C9939" s="206"/>
    </row>
    <row r="9940" spans="1:4" x14ac:dyDescent="0.2">
      <c r="A9940" s="211">
        <v>72175</v>
      </c>
      <c r="B9940" s="208" t="s">
        <v>12961</v>
      </c>
      <c r="C9940" s="208" t="s">
        <v>281</v>
      </c>
      <c r="D9940" s="212" t="s">
        <v>21108</v>
      </c>
    </row>
    <row r="9941" spans="1:4" x14ac:dyDescent="0.2">
      <c r="A9941" s="206"/>
      <c r="B9941" s="208" t="s">
        <v>12962</v>
      </c>
      <c r="C9941" s="206"/>
    </row>
    <row r="9942" spans="1:4" x14ac:dyDescent="0.2">
      <c r="A9942" s="206"/>
      <c r="B9942" s="208" t="s">
        <v>12963</v>
      </c>
      <c r="C9942" s="206"/>
    </row>
    <row r="9943" spans="1:4" x14ac:dyDescent="0.2">
      <c r="A9943" s="211">
        <v>72176</v>
      </c>
      <c r="B9943" s="208" t="s">
        <v>12964</v>
      </c>
      <c r="C9943" s="208" t="s">
        <v>281</v>
      </c>
      <c r="D9943" s="212" t="s">
        <v>21109</v>
      </c>
    </row>
    <row r="9944" spans="1:4" x14ac:dyDescent="0.2">
      <c r="A9944" s="206"/>
      <c r="B9944" s="208" t="s">
        <v>12965</v>
      </c>
      <c r="C9944" s="206"/>
    </row>
    <row r="9945" spans="1:4" x14ac:dyDescent="0.2">
      <c r="A9945" s="206"/>
      <c r="B9945" s="208" t="s">
        <v>12966</v>
      </c>
      <c r="C9945" s="206"/>
    </row>
    <row r="9946" spans="1:4" x14ac:dyDescent="0.2">
      <c r="A9946" s="208" t="s">
        <v>12967</v>
      </c>
      <c r="B9946" s="208" t="s">
        <v>12968</v>
      </c>
      <c r="C9946" s="206"/>
    </row>
    <row r="9947" spans="1:4" x14ac:dyDescent="0.2">
      <c r="A9947" s="211">
        <v>74053</v>
      </c>
      <c r="B9947" s="208" t="s">
        <v>12969</v>
      </c>
      <c r="C9947" s="206"/>
    </row>
    <row r="9948" spans="1:4" x14ac:dyDescent="0.2">
      <c r="A9948" s="208" t="s">
        <v>12970</v>
      </c>
      <c r="B9948" s="208" t="s">
        <v>12971</v>
      </c>
      <c r="C9948" s="208" t="s">
        <v>281</v>
      </c>
      <c r="D9948" s="212" t="s">
        <v>21110</v>
      </c>
    </row>
    <row r="9949" spans="1:4" x14ac:dyDescent="0.2">
      <c r="A9949" s="206"/>
      <c r="B9949" s="208" t="s">
        <v>12972</v>
      </c>
      <c r="C9949" s="206"/>
    </row>
    <row r="9950" spans="1:4" x14ac:dyDescent="0.2">
      <c r="A9950" s="208" t="s">
        <v>12973</v>
      </c>
      <c r="B9950" s="208" t="s">
        <v>12974</v>
      </c>
      <c r="C9950" s="206"/>
    </row>
    <row r="9951" spans="1:4" x14ac:dyDescent="0.2">
      <c r="A9951" s="211">
        <v>72178</v>
      </c>
      <c r="B9951" s="208" t="s">
        <v>12975</v>
      </c>
      <c r="C9951" s="208" t="s">
        <v>281</v>
      </c>
      <c r="D9951" s="212" t="s">
        <v>6066</v>
      </c>
    </row>
    <row r="9952" spans="1:4" x14ac:dyDescent="0.2">
      <c r="A9952" s="206"/>
      <c r="B9952" s="206"/>
      <c r="C9952" s="206"/>
    </row>
    <row r="9953" spans="1:4" x14ac:dyDescent="0.2">
      <c r="A9953" s="205" t="s">
        <v>7299</v>
      </c>
      <c r="B9953" s="206"/>
      <c r="C9953" s="206"/>
      <c r="D9953" s="207" t="s">
        <v>16430</v>
      </c>
    </row>
    <row r="9954" spans="1:4" x14ac:dyDescent="0.2">
      <c r="A9954" s="208" t="s">
        <v>7300</v>
      </c>
      <c r="B9954" s="206"/>
      <c r="C9954" s="208" t="s">
        <v>15391</v>
      </c>
    </row>
    <row r="9955" spans="1:4" x14ac:dyDescent="0.2">
      <c r="A9955" s="206"/>
      <c r="B9955" s="206"/>
      <c r="C9955" s="208" t="s">
        <v>15392</v>
      </c>
    </row>
    <row r="9956" spans="1:4" x14ac:dyDescent="0.2">
      <c r="A9956" s="208" t="s">
        <v>15393</v>
      </c>
      <c r="B9956" s="208" t="s">
        <v>15394</v>
      </c>
      <c r="C9956" s="206"/>
    </row>
    <row r="9957" spans="1:4" x14ac:dyDescent="0.2">
      <c r="A9957" s="208" t="s">
        <v>7301</v>
      </c>
      <c r="B9957" s="208" t="s">
        <v>7302</v>
      </c>
      <c r="C9957" s="206"/>
    </row>
    <row r="9958" spans="1:4" x14ac:dyDescent="0.2">
      <c r="A9958" s="208" t="s">
        <v>7303</v>
      </c>
      <c r="B9958" s="206"/>
      <c r="C9958" s="208" t="s">
        <v>7304</v>
      </c>
      <c r="D9958" s="207" t="s">
        <v>15395</v>
      </c>
    </row>
    <row r="9959" spans="1:4" x14ac:dyDescent="0.2">
      <c r="A9959" s="209" t="s">
        <v>40</v>
      </c>
      <c r="B9959" s="209" t="s">
        <v>7305</v>
      </c>
      <c r="C9959" s="209" t="s">
        <v>7306</v>
      </c>
      <c r="D9959" s="210" t="s">
        <v>7307</v>
      </c>
    </row>
    <row r="9960" spans="1:4" x14ac:dyDescent="0.2">
      <c r="A9960" s="208" t="s">
        <v>7308</v>
      </c>
      <c r="B9960" s="208" t="s">
        <v>7309</v>
      </c>
      <c r="C9960" s="206"/>
    </row>
    <row r="9961" spans="1:4" x14ac:dyDescent="0.2">
      <c r="A9961" s="211">
        <v>72179</v>
      </c>
      <c r="B9961" s="208" t="s">
        <v>12977</v>
      </c>
      <c r="C9961" s="208" t="s">
        <v>281</v>
      </c>
      <c r="D9961" s="212" t="s">
        <v>8745</v>
      </c>
    </row>
    <row r="9962" spans="1:4" x14ac:dyDescent="0.2">
      <c r="A9962" s="206"/>
      <c r="B9962" s="208" t="s">
        <v>12978</v>
      </c>
      <c r="C9962" s="206"/>
    </row>
    <row r="9963" spans="1:4" x14ac:dyDescent="0.2">
      <c r="A9963" s="211">
        <v>72180</v>
      </c>
      <c r="B9963" s="208" t="s">
        <v>12979</v>
      </c>
      <c r="C9963" s="208" t="s">
        <v>281</v>
      </c>
      <c r="D9963" s="212" t="s">
        <v>5947</v>
      </c>
    </row>
    <row r="9964" spans="1:4" x14ac:dyDescent="0.2">
      <c r="A9964" s="206"/>
      <c r="B9964" s="208" t="s">
        <v>12981</v>
      </c>
      <c r="C9964" s="206"/>
    </row>
    <row r="9965" spans="1:4" x14ac:dyDescent="0.2">
      <c r="A9965" s="211">
        <v>72181</v>
      </c>
      <c r="B9965" s="208" t="s">
        <v>12982</v>
      </c>
      <c r="C9965" s="208" t="s">
        <v>281</v>
      </c>
      <c r="D9965" s="212" t="s">
        <v>10511</v>
      </c>
    </row>
    <row r="9966" spans="1:4" x14ac:dyDescent="0.2">
      <c r="A9966" s="206"/>
      <c r="B9966" s="208" t="s">
        <v>12981</v>
      </c>
      <c r="C9966" s="206"/>
    </row>
    <row r="9967" spans="1:4" x14ac:dyDescent="0.2">
      <c r="A9967" s="211">
        <v>73774</v>
      </c>
      <c r="B9967" s="208" t="s">
        <v>12984</v>
      </c>
      <c r="C9967" s="206"/>
    </row>
    <row r="9968" spans="1:4" x14ac:dyDescent="0.2">
      <c r="A9968" s="208" t="s">
        <v>12985</v>
      </c>
      <c r="B9968" s="208" t="s">
        <v>12986</v>
      </c>
      <c r="C9968" s="208" t="s">
        <v>281</v>
      </c>
      <c r="D9968" s="212" t="s">
        <v>21111</v>
      </c>
    </row>
    <row r="9969" spans="1:4" x14ac:dyDescent="0.2">
      <c r="A9969" s="206"/>
      <c r="B9969" s="208" t="s">
        <v>12987</v>
      </c>
      <c r="C9969" s="206"/>
    </row>
    <row r="9970" spans="1:4" x14ac:dyDescent="0.2">
      <c r="A9970" s="211">
        <v>73909</v>
      </c>
      <c r="B9970" s="208" t="s">
        <v>12988</v>
      </c>
      <c r="C9970" s="206"/>
    </row>
    <row r="9971" spans="1:4" x14ac:dyDescent="0.2">
      <c r="A9971" s="208" t="s">
        <v>12989</v>
      </c>
      <c r="B9971" s="208" t="s">
        <v>12990</v>
      </c>
      <c r="C9971" s="208" t="s">
        <v>281</v>
      </c>
      <c r="D9971" s="212" t="s">
        <v>21112</v>
      </c>
    </row>
    <row r="9972" spans="1:4" x14ac:dyDescent="0.2">
      <c r="A9972" s="206"/>
      <c r="B9972" s="208" t="s">
        <v>12992</v>
      </c>
      <c r="C9972" s="206"/>
    </row>
    <row r="9973" spans="1:4" x14ac:dyDescent="0.2">
      <c r="A9973" s="211">
        <v>74229</v>
      </c>
      <c r="B9973" s="208" t="s">
        <v>12993</v>
      </c>
      <c r="C9973" s="206"/>
    </row>
    <row r="9974" spans="1:4" x14ac:dyDescent="0.2">
      <c r="A9974" s="208" t="s">
        <v>12994</v>
      </c>
      <c r="B9974" s="208" t="s">
        <v>12995</v>
      </c>
      <c r="C9974" s="208" t="s">
        <v>281</v>
      </c>
      <c r="D9974" s="212" t="s">
        <v>21113</v>
      </c>
    </row>
    <row r="9975" spans="1:4" x14ac:dyDescent="0.2">
      <c r="A9975" s="206"/>
      <c r="B9975" s="208" t="s">
        <v>12996</v>
      </c>
      <c r="C9975" s="206"/>
    </row>
    <row r="9976" spans="1:4" x14ac:dyDescent="0.2">
      <c r="A9976" s="206"/>
      <c r="B9976" s="208" t="s">
        <v>12997</v>
      </c>
      <c r="C9976" s="206"/>
    </row>
    <row r="9977" spans="1:4" x14ac:dyDescent="0.2">
      <c r="A9977" s="211">
        <v>79627</v>
      </c>
      <c r="B9977" s="208" t="s">
        <v>12998</v>
      </c>
      <c r="C9977" s="208" t="s">
        <v>281</v>
      </c>
      <c r="D9977" s="212" t="s">
        <v>21114</v>
      </c>
    </row>
    <row r="9978" spans="1:4" x14ac:dyDescent="0.2">
      <c r="A9978" s="206"/>
      <c r="B9978" s="208" t="s">
        <v>12999</v>
      </c>
      <c r="C9978" s="206"/>
    </row>
    <row r="9979" spans="1:4" x14ac:dyDescent="0.2">
      <c r="A9979" s="208" t="s">
        <v>13000</v>
      </c>
      <c r="B9979" s="208" t="s">
        <v>13001</v>
      </c>
      <c r="C9979" s="206"/>
    </row>
    <row r="9980" spans="1:4" x14ac:dyDescent="0.2">
      <c r="A9980" s="211">
        <v>73863</v>
      </c>
      <c r="B9980" s="208" t="s">
        <v>13002</v>
      </c>
      <c r="C9980" s="206"/>
    </row>
    <row r="9981" spans="1:4" x14ac:dyDescent="0.2">
      <c r="A9981" s="208" t="s">
        <v>13003</v>
      </c>
      <c r="B9981" s="208" t="s">
        <v>13004</v>
      </c>
      <c r="C9981" s="208" t="s">
        <v>274</v>
      </c>
      <c r="D9981" s="212" t="s">
        <v>21115</v>
      </c>
    </row>
    <row r="9982" spans="1:4" x14ac:dyDescent="0.2">
      <c r="A9982" s="206"/>
      <c r="B9982" s="208" t="s">
        <v>13005</v>
      </c>
      <c r="C9982" s="206"/>
    </row>
    <row r="9983" spans="1:4" x14ac:dyDescent="0.2">
      <c r="A9983" s="206"/>
      <c r="B9983" s="208" t="s">
        <v>13006</v>
      </c>
      <c r="C9983" s="206"/>
    </row>
    <row r="9984" spans="1:4" x14ac:dyDescent="0.2">
      <c r="A9984" s="208" t="s">
        <v>13007</v>
      </c>
      <c r="B9984" s="208" t="s">
        <v>13008</v>
      </c>
      <c r="C9984" s="208" t="s">
        <v>274</v>
      </c>
      <c r="D9984" s="212" t="s">
        <v>21116</v>
      </c>
    </row>
    <row r="9985" spans="1:4" x14ac:dyDescent="0.2">
      <c r="A9985" s="206"/>
      <c r="B9985" s="208" t="s">
        <v>13005</v>
      </c>
      <c r="C9985" s="206"/>
    </row>
    <row r="9986" spans="1:4" x14ac:dyDescent="0.2">
      <c r="A9986" s="206"/>
      <c r="B9986" s="208" t="s">
        <v>13006</v>
      </c>
      <c r="C9986" s="206"/>
    </row>
    <row r="9987" spans="1:4" x14ac:dyDescent="0.2">
      <c r="A9987" s="208" t="s">
        <v>13009</v>
      </c>
      <c r="B9987" s="208" t="s">
        <v>13010</v>
      </c>
      <c r="C9987" s="206"/>
    </row>
    <row r="9988" spans="1:4" x14ac:dyDescent="0.2">
      <c r="A9988" s="211">
        <v>68079</v>
      </c>
      <c r="B9988" s="208" t="s">
        <v>13011</v>
      </c>
      <c r="C9988" s="208" t="s">
        <v>281</v>
      </c>
      <c r="D9988" s="212" t="s">
        <v>6973</v>
      </c>
    </row>
    <row r="9989" spans="1:4" x14ac:dyDescent="0.2">
      <c r="A9989" s="206"/>
      <c r="B9989" s="206"/>
      <c r="C9989" s="206"/>
    </row>
    <row r="9990" spans="1:4" x14ac:dyDescent="0.2">
      <c r="A9990" s="205" t="s">
        <v>7299</v>
      </c>
      <c r="B9990" s="206"/>
      <c r="C9990" s="206"/>
      <c r="D9990" s="207" t="s">
        <v>16431</v>
      </c>
    </row>
    <row r="9991" spans="1:4" x14ac:dyDescent="0.2">
      <c r="A9991" s="208" t="s">
        <v>7300</v>
      </c>
      <c r="B9991" s="206"/>
      <c r="C9991" s="208" t="s">
        <v>15391</v>
      </c>
    </row>
    <row r="9992" spans="1:4" x14ac:dyDescent="0.2">
      <c r="A9992" s="206"/>
      <c r="B9992" s="206"/>
      <c r="C9992" s="208" t="s">
        <v>15392</v>
      </c>
    </row>
    <row r="9993" spans="1:4" x14ac:dyDescent="0.2">
      <c r="A9993" s="208" t="s">
        <v>15393</v>
      </c>
      <c r="B9993" s="208" t="s">
        <v>15394</v>
      </c>
      <c r="C9993" s="206"/>
    </row>
    <row r="9994" spans="1:4" x14ac:dyDescent="0.2">
      <c r="A9994" s="208" t="s">
        <v>7301</v>
      </c>
      <c r="B9994" s="208" t="s">
        <v>7302</v>
      </c>
      <c r="C9994" s="206"/>
    </row>
    <row r="9995" spans="1:4" x14ac:dyDescent="0.2">
      <c r="A9995" s="208" t="s">
        <v>7303</v>
      </c>
      <c r="B9995" s="206"/>
      <c r="C9995" s="208" t="s">
        <v>7304</v>
      </c>
      <c r="D9995" s="207" t="s">
        <v>15395</v>
      </c>
    </row>
    <row r="9996" spans="1:4" x14ac:dyDescent="0.2">
      <c r="A9996" s="209" t="s">
        <v>40</v>
      </c>
      <c r="B9996" s="209" t="s">
        <v>7305</v>
      </c>
      <c r="C9996" s="209" t="s">
        <v>7306</v>
      </c>
      <c r="D9996" s="210" t="s">
        <v>7307</v>
      </c>
    </row>
    <row r="9997" spans="1:4" x14ac:dyDescent="0.2">
      <c r="A9997" s="208" t="s">
        <v>7308</v>
      </c>
      <c r="B9997" s="208" t="s">
        <v>7309</v>
      </c>
      <c r="C9997" s="206"/>
    </row>
    <row r="9998" spans="1:4" x14ac:dyDescent="0.2">
      <c r="A9998" s="208" t="s">
        <v>13012</v>
      </c>
      <c r="B9998" s="208" t="s">
        <v>13013</v>
      </c>
      <c r="C9998" s="206"/>
    </row>
    <row r="9999" spans="1:4" x14ac:dyDescent="0.2">
      <c r="A9999" s="208" t="s">
        <v>13014</v>
      </c>
      <c r="B9999" s="208" t="s">
        <v>13015</v>
      </c>
      <c r="C9999" s="206"/>
    </row>
    <row r="10000" spans="1:4" x14ac:dyDescent="0.2">
      <c r="A10000" s="211">
        <v>72948</v>
      </c>
      <c r="B10000" s="208" t="s">
        <v>13016</v>
      </c>
      <c r="C10000" s="208" t="s">
        <v>281</v>
      </c>
      <c r="D10000" s="212" t="s">
        <v>21117</v>
      </c>
    </row>
    <row r="10001" spans="1:4" x14ac:dyDescent="0.2">
      <c r="A10001" s="206"/>
      <c r="B10001" s="208" t="s">
        <v>13017</v>
      </c>
      <c r="C10001" s="206"/>
    </row>
    <row r="10002" spans="1:4" x14ac:dyDescent="0.2">
      <c r="A10002" s="211">
        <v>72949</v>
      </c>
      <c r="B10002" s="208" t="s">
        <v>13018</v>
      </c>
      <c r="C10002" s="208" t="s">
        <v>281</v>
      </c>
      <c r="D10002" s="212" t="s">
        <v>8225</v>
      </c>
    </row>
    <row r="10003" spans="1:4" x14ac:dyDescent="0.2">
      <c r="A10003" s="206"/>
      <c r="B10003" s="208" t="s">
        <v>13019</v>
      </c>
      <c r="C10003" s="206"/>
    </row>
    <row r="10004" spans="1:4" x14ac:dyDescent="0.2">
      <c r="A10004" s="211">
        <v>73790</v>
      </c>
      <c r="B10004" s="208" t="s">
        <v>13020</v>
      </c>
      <c r="C10004" s="206"/>
    </row>
    <row r="10005" spans="1:4" x14ac:dyDescent="0.2">
      <c r="A10005" s="208" t="s">
        <v>13021</v>
      </c>
      <c r="B10005" s="208" t="s">
        <v>13022</v>
      </c>
      <c r="C10005" s="208" t="s">
        <v>274</v>
      </c>
      <c r="D10005" s="212" t="s">
        <v>11221</v>
      </c>
    </row>
    <row r="10006" spans="1:4" x14ac:dyDescent="0.2">
      <c r="A10006" s="206"/>
      <c r="B10006" s="208" t="s">
        <v>13023</v>
      </c>
      <c r="C10006" s="206"/>
    </row>
    <row r="10007" spans="1:4" x14ac:dyDescent="0.2">
      <c r="A10007" s="206"/>
      <c r="B10007" s="208" t="s">
        <v>13024</v>
      </c>
      <c r="C10007" s="206"/>
    </row>
    <row r="10008" spans="1:4" x14ac:dyDescent="0.2">
      <c r="A10008" s="208" t="s">
        <v>13025</v>
      </c>
      <c r="B10008" s="208" t="s">
        <v>13026</v>
      </c>
      <c r="C10008" s="208" t="s">
        <v>274</v>
      </c>
      <c r="D10008" s="212" t="s">
        <v>17746</v>
      </c>
    </row>
    <row r="10009" spans="1:4" x14ac:dyDescent="0.2">
      <c r="A10009" s="206"/>
      <c r="B10009" s="208" t="s">
        <v>13027</v>
      </c>
      <c r="C10009" s="206"/>
    </row>
    <row r="10010" spans="1:4" x14ac:dyDescent="0.2">
      <c r="A10010" s="206"/>
      <c r="B10010" s="208" t="s">
        <v>13028</v>
      </c>
      <c r="C10010" s="206"/>
    </row>
    <row r="10011" spans="1:4" x14ac:dyDescent="0.2">
      <c r="A10011" s="208" t="s">
        <v>13029</v>
      </c>
      <c r="B10011" s="208" t="s">
        <v>13022</v>
      </c>
      <c r="C10011" s="208" t="s">
        <v>281</v>
      </c>
      <c r="D10011" s="212" t="s">
        <v>21118</v>
      </c>
    </row>
    <row r="10012" spans="1:4" x14ac:dyDescent="0.2">
      <c r="A10012" s="206"/>
      <c r="B10012" s="208" t="s">
        <v>13030</v>
      </c>
      <c r="C10012" s="206"/>
    </row>
    <row r="10013" spans="1:4" x14ac:dyDescent="0.2">
      <c r="A10013" s="206"/>
      <c r="B10013" s="208" t="s">
        <v>13031</v>
      </c>
      <c r="C10013" s="206"/>
    </row>
    <row r="10014" spans="1:4" x14ac:dyDescent="0.2">
      <c r="A10014" s="208" t="s">
        <v>13032</v>
      </c>
      <c r="B10014" s="208" t="s">
        <v>13026</v>
      </c>
      <c r="C10014" s="208" t="s">
        <v>281</v>
      </c>
      <c r="D10014" s="212" t="s">
        <v>19735</v>
      </c>
    </row>
    <row r="10015" spans="1:4" x14ac:dyDescent="0.2">
      <c r="A10015" s="206"/>
      <c r="B10015" s="208" t="s">
        <v>13033</v>
      </c>
      <c r="C10015" s="206"/>
    </row>
    <row r="10016" spans="1:4" x14ac:dyDescent="0.2">
      <c r="A10016" s="206"/>
      <c r="B10016" s="208" t="s">
        <v>13024</v>
      </c>
      <c r="C10016" s="206"/>
    </row>
    <row r="10017" spans="1:4" x14ac:dyDescent="0.2">
      <c r="A10017" s="211">
        <v>83694</v>
      </c>
      <c r="B10017" s="208" t="s">
        <v>13034</v>
      </c>
      <c r="C10017" s="208" t="s">
        <v>281</v>
      </c>
      <c r="D10017" s="212" t="s">
        <v>11224</v>
      </c>
    </row>
    <row r="10018" spans="1:4" x14ac:dyDescent="0.2">
      <c r="A10018" s="206"/>
      <c r="B10018" s="208" t="s">
        <v>8800</v>
      </c>
      <c r="C10018" s="206"/>
    </row>
    <row r="10019" spans="1:4" x14ac:dyDescent="0.2">
      <c r="A10019" s="211">
        <v>83695</v>
      </c>
      <c r="B10019" s="208" t="s">
        <v>13020</v>
      </c>
      <c r="C10019" s="206"/>
    </row>
    <row r="10020" spans="1:4" x14ac:dyDescent="0.2">
      <c r="A10020" s="208" t="s">
        <v>13036</v>
      </c>
      <c r="B10020" s="208" t="s">
        <v>13037</v>
      </c>
      <c r="C10020" s="208" t="s">
        <v>274</v>
      </c>
      <c r="D10020" s="212" t="s">
        <v>8082</v>
      </c>
    </row>
    <row r="10021" spans="1:4" x14ac:dyDescent="0.2">
      <c r="A10021" s="211">
        <v>83771</v>
      </c>
      <c r="B10021" s="208" t="s">
        <v>13038</v>
      </c>
      <c r="C10021" s="208" t="s">
        <v>281</v>
      </c>
      <c r="D10021" s="212" t="s">
        <v>6248</v>
      </c>
    </row>
    <row r="10022" spans="1:4" x14ac:dyDescent="0.2">
      <c r="A10022" s="208" t="s">
        <v>13039</v>
      </c>
      <c r="B10022" s="208" t="s">
        <v>13040</v>
      </c>
      <c r="C10022" s="206"/>
    </row>
    <row r="10023" spans="1:4" x14ac:dyDescent="0.2">
      <c r="A10023" s="211">
        <v>41879</v>
      </c>
      <c r="B10023" s="208" t="s">
        <v>13041</v>
      </c>
      <c r="C10023" s="208" t="s">
        <v>281</v>
      </c>
      <c r="D10023" s="207" t="s">
        <v>6640</v>
      </c>
    </row>
    <row r="10024" spans="1:4" x14ac:dyDescent="0.2">
      <c r="A10024" s="206"/>
      <c r="B10024" s="208" t="s">
        <v>13042</v>
      </c>
      <c r="C10024" s="206"/>
    </row>
    <row r="10025" spans="1:4" x14ac:dyDescent="0.2">
      <c r="A10025" s="208" t="s">
        <v>13043</v>
      </c>
      <c r="B10025" s="208" t="s">
        <v>13044</v>
      </c>
      <c r="C10025" s="206"/>
    </row>
    <row r="10026" spans="1:4" x14ac:dyDescent="0.2">
      <c r="A10026" s="206"/>
      <c r="B10026" s="206"/>
      <c r="C10026" s="206"/>
    </row>
    <row r="10027" spans="1:4" x14ac:dyDescent="0.2">
      <c r="A10027" s="205" t="s">
        <v>7299</v>
      </c>
      <c r="B10027" s="206"/>
      <c r="C10027" s="206"/>
      <c r="D10027" s="207" t="s">
        <v>16432</v>
      </c>
    </row>
    <row r="10028" spans="1:4" x14ac:dyDescent="0.2">
      <c r="A10028" s="208" t="s">
        <v>7300</v>
      </c>
      <c r="B10028" s="206"/>
      <c r="C10028" s="208" t="s">
        <v>15391</v>
      </c>
    </row>
    <row r="10029" spans="1:4" x14ac:dyDescent="0.2">
      <c r="A10029" s="206"/>
      <c r="B10029" s="206"/>
      <c r="C10029" s="208" t="s">
        <v>15392</v>
      </c>
    </row>
    <row r="10030" spans="1:4" x14ac:dyDescent="0.2">
      <c r="A10030" s="208" t="s">
        <v>15393</v>
      </c>
      <c r="B10030" s="208" t="s">
        <v>15394</v>
      </c>
      <c r="C10030" s="206"/>
    </row>
    <row r="10031" spans="1:4" x14ac:dyDescent="0.2">
      <c r="A10031" s="208" t="s">
        <v>7301</v>
      </c>
      <c r="B10031" s="208" t="s">
        <v>7302</v>
      </c>
      <c r="C10031" s="206"/>
    </row>
    <row r="10032" spans="1:4" x14ac:dyDescent="0.2">
      <c r="A10032" s="208" t="s">
        <v>7303</v>
      </c>
      <c r="B10032" s="206"/>
      <c r="C10032" s="208" t="s">
        <v>7304</v>
      </c>
      <c r="D10032" s="207" t="s">
        <v>15395</v>
      </c>
    </row>
    <row r="10033" spans="1:4" x14ac:dyDescent="0.2">
      <c r="A10033" s="209" t="s">
        <v>40</v>
      </c>
      <c r="B10033" s="209" t="s">
        <v>7305</v>
      </c>
      <c r="C10033" s="209" t="s">
        <v>7306</v>
      </c>
      <c r="D10033" s="210" t="s">
        <v>7307</v>
      </c>
    </row>
    <row r="10034" spans="1:4" x14ac:dyDescent="0.2">
      <c r="A10034" s="208" t="s">
        <v>7476</v>
      </c>
      <c r="B10034" s="208" t="s">
        <v>7477</v>
      </c>
      <c r="C10034" s="206"/>
    </row>
    <row r="10035" spans="1:4" x14ac:dyDescent="0.2">
      <c r="A10035" s="211">
        <v>72910</v>
      </c>
      <c r="B10035" s="208" t="s">
        <v>13045</v>
      </c>
      <c r="C10035" s="208" t="s">
        <v>281</v>
      </c>
      <c r="D10035" s="212" t="s">
        <v>18740</v>
      </c>
    </row>
    <row r="10036" spans="1:4" x14ac:dyDescent="0.2">
      <c r="A10036" s="211">
        <v>72911</v>
      </c>
      <c r="B10036" s="208" t="s">
        <v>13046</v>
      </c>
      <c r="C10036" s="208" t="s">
        <v>281</v>
      </c>
      <c r="D10036" s="212" t="s">
        <v>12399</v>
      </c>
    </row>
    <row r="10037" spans="1:4" x14ac:dyDescent="0.2">
      <c r="A10037" s="206"/>
      <c r="B10037" s="208" t="s">
        <v>13047</v>
      </c>
      <c r="C10037" s="206"/>
    </row>
    <row r="10038" spans="1:4" x14ac:dyDescent="0.2">
      <c r="A10038" s="211">
        <v>72912</v>
      </c>
      <c r="B10038" s="208" t="s">
        <v>13048</v>
      </c>
      <c r="C10038" s="208" t="s">
        <v>281</v>
      </c>
      <c r="D10038" s="212" t="s">
        <v>5506</v>
      </c>
    </row>
    <row r="10039" spans="1:4" x14ac:dyDescent="0.2">
      <c r="A10039" s="206"/>
      <c r="B10039" s="208" t="s">
        <v>13049</v>
      </c>
      <c r="C10039" s="206"/>
    </row>
    <row r="10040" spans="1:4" x14ac:dyDescent="0.2">
      <c r="A10040" s="211">
        <v>72913</v>
      </c>
      <c r="B10040" s="208" t="s">
        <v>13050</v>
      </c>
      <c r="C10040" s="208" t="s">
        <v>281</v>
      </c>
      <c r="D10040" s="212" t="s">
        <v>21119</v>
      </c>
    </row>
    <row r="10041" spans="1:4" x14ac:dyDescent="0.2">
      <c r="A10041" s="206"/>
      <c r="B10041" s="208" t="s">
        <v>13051</v>
      </c>
      <c r="C10041" s="206"/>
    </row>
    <row r="10042" spans="1:4" x14ac:dyDescent="0.2">
      <c r="A10042" s="211">
        <v>72914</v>
      </c>
      <c r="B10042" s="208" t="s">
        <v>13052</v>
      </c>
      <c r="C10042" s="208" t="s">
        <v>281</v>
      </c>
      <c r="D10042" s="212" t="s">
        <v>21120</v>
      </c>
    </row>
    <row r="10043" spans="1:4" x14ac:dyDescent="0.2">
      <c r="A10043" s="206"/>
      <c r="B10043" s="208" t="s">
        <v>13053</v>
      </c>
      <c r="C10043" s="206"/>
    </row>
    <row r="10044" spans="1:4" x14ac:dyDescent="0.2">
      <c r="A10044" s="211">
        <v>72916</v>
      </c>
      <c r="B10044" s="208" t="s">
        <v>13054</v>
      </c>
      <c r="C10044" s="208" t="s">
        <v>281</v>
      </c>
      <c r="D10044" s="212" t="s">
        <v>8867</v>
      </c>
    </row>
    <row r="10045" spans="1:4" x14ac:dyDescent="0.2">
      <c r="A10045" s="206"/>
      <c r="B10045" s="208" t="s">
        <v>13049</v>
      </c>
      <c r="C10045" s="206"/>
    </row>
    <row r="10046" spans="1:4" x14ac:dyDescent="0.2">
      <c r="A10046" s="211">
        <v>72919</v>
      </c>
      <c r="B10046" s="208" t="s">
        <v>13055</v>
      </c>
      <c r="C10046" s="208" t="s">
        <v>281</v>
      </c>
      <c r="D10046" s="212" t="s">
        <v>6985</v>
      </c>
    </row>
    <row r="10047" spans="1:4" x14ac:dyDescent="0.2">
      <c r="A10047" s="206"/>
      <c r="B10047" s="208" t="s">
        <v>13053</v>
      </c>
      <c r="C10047" s="206"/>
    </row>
    <row r="10048" spans="1:4" x14ac:dyDescent="0.2">
      <c r="A10048" s="211">
        <v>72922</v>
      </c>
      <c r="B10048" s="208" t="s">
        <v>13057</v>
      </c>
      <c r="C10048" s="208" t="s">
        <v>281</v>
      </c>
      <c r="D10048" s="212" t="s">
        <v>21121</v>
      </c>
    </row>
    <row r="10049" spans="1:4" x14ac:dyDescent="0.2">
      <c r="A10049" s="206"/>
      <c r="B10049" s="208" t="s">
        <v>13058</v>
      </c>
      <c r="C10049" s="206"/>
    </row>
    <row r="10050" spans="1:4" x14ac:dyDescent="0.2">
      <c r="A10050" s="211">
        <v>72923</v>
      </c>
      <c r="B10050" s="208" t="s">
        <v>13059</v>
      </c>
      <c r="C10050" s="208" t="s">
        <v>281</v>
      </c>
      <c r="D10050" s="212" t="s">
        <v>21122</v>
      </c>
    </row>
    <row r="10051" spans="1:4" x14ac:dyDescent="0.2">
      <c r="A10051" s="206"/>
      <c r="B10051" s="208" t="s">
        <v>13061</v>
      </c>
      <c r="C10051" s="206"/>
    </row>
    <row r="10052" spans="1:4" x14ac:dyDescent="0.2">
      <c r="A10052" s="211">
        <v>72924</v>
      </c>
      <c r="B10052" s="208" t="s">
        <v>13062</v>
      </c>
      <c r="C10052" s="208" t="s">
        <v>281</v>
      </c>
      <c r="D10052" s="212" t="s">
        <v>20643</v>
      </c>
    </row>
    <row r="10053" spans="1:4" x14ac:dyDescent="0.2">
      <c r="A10053" s="206"/>
      <c r="B10053" s="208" t="s">
        <v>13061</v>
      </c>
      <c r="C10053" s="206"/>
    </row>
    <row r="10054" spans="1:4" x14ac:dyDescent="0.2">
      <c r="A10054" s="211">
        <v>72961</v>
      </c>
      <c r="B10054" s="208" t="s">
        <v>13063</v>
      </c>
      <c r="C10054" s="208" t="s">
        <v>281</v>
      </c>
      <c r="D10054" s="212" t="s">
        <v>5453</v>
      </c>
    </row>
    <row r="10055" spans="1:4" x14ac:dyDescent="0.2">
      <c r="A10055" s="211">
        <v>73710</v>
      </c>
      <c r="B10055" s="208" t="s">
        <v>13065</v>
      </c>
      <c r="C10055" s="208" t="s">
        <v>274</v>
      </c>
      <c r="D10055" s="212" t="s">
        <v>21123</v>
      </c>
    </row>
    <row r="10056" spans="1:4" x14ac:dyDescent="0.2">
      <c r="A10056" s="211">
        <v>73711</v>
      </c>
      <c r="B10056" s="208" t="s">
        <v>13066</v>
      </c>
      <c r="C10056" s="208" t="s">
        <v>274</v>
      </c>
      <c r="D10056" s="212" t="s">
        <v>21124</v>
      </c>
    </row>
    <row r="10057" spans="1:4" x14ac:dyDescent="0.2">
      <c r="A10057" s="211">
        <v>73766</v>
      </c>
      <c r="B10057" s="208" t="s">
        <v>13067</v>
      </c>
      <c r="C10057" s="206"/>
    </row>
    <row r="10058" spans="1:4" x14ac:dyDescent="0.2">
      <c r="A10058" s="208" t="s">
        <v>13068</v>
      </c>
      <c r="B10058" s="208" t="s">
        <v>13069</v>
      </c>
      <c r="C10058" s="208" t="s">
        <v>281</v>
      </c>
      <c r="D10058" s="212" t="s">
        <v>21125</v>
      </c>
    </row>
    <row r="10059" spans="1:4" x14ac:dyDescent="0.2">
      <c r="A10059" s="211">
        <v>83772</v>
      </c>
      <c r="B10059" s="208" t="s">
        <v>13070</v>
      </c>
      <c r="C10059" s="208" t="s">
        <v>274</v>
      </c>
      <c r="D10059" s="212" t="s">
        <v>20997</v>
      </c>
    </row>
    <row r="10060" spans="1:4" x14ac:dyDescent="0.2">
      <c r="A10060" s="206"/>
      <c r="B10060" s="208" t="s">
        <v>13071</v>
      </c>
      <c r="C10060" s="206"/>
    </row>
    <row r="10061" spans="1:4" x14ac:dyDescent="0.2">
      <c r="A10061" s="208" t="s">
        <v>13072</v>
      </c>
      <c r="B10061" s="208" t="s">
        <v>13073</v>
      </c>
      <c r="C10061" s="206"/>
    </row>
    <row r="10062" spans="1:4" x14ac:dyDescent="0.2">
      <c r="A10062" s="211">
        <v>72799</v>
      </c>
      <c r="B10062" s="208" t="s">
        <v>13074</v>
      </c>
      <c r="C10062" s="208" t="s">
        <v>281</v>
      </c>
      <c r="D10062" s="212" t="s">
        <v>21126</v>
      </c>
    </row>
    <row r="10063" spans="1:4" x14ac:dyDescent="0.2">
      <c r="A10063" s="206"/>
      <c r="B10063" s="206"/>
      <c r="C10063" s="206"/>
    </row>
    <row r="10064" spans="1:4" x14ac:dyDescent="0.2">
      <c r="A10064" s="205" t="s">
        <v>7299</v>
      </c>
      <c r="B10064" s="206"/>
      <c r="C10064" s="206"/>
      <c r="D10064" s="207" t="s">
        <v>16433</v>
      </c>
    </row>
    <row r="10065" spans="1:4" x14ac:dyDescent="0.2">
      <c r="A10065" s="208" t="s">
        <v>7300</v>
      </c>
      <c r="B10065" s="206"/>
      <c r="C10065" s="208" t="s">
        <v>15391</v>
      </c>
    </row>
    <row r="10066" spans="1:4" x14ac:dyDescent="0.2">
      <c r="A10066" s="206"/>
      <c r="B10066" s="206"/>
      <c r="C10066" s="208" t="s">
        <v>15392</v>
      </c>
    </row>
    <row r="10067" spans="1:4" x14ac:dyDescent="0.2">
      <c r="A10067" s="208" t="s">
        <v>15393</v>
      </c>
      <c r="B10067" s="208" t="s">
        <v>15394</v>
      </c>
      <c r="C10067" s="206"/>
    </row>
    <row r="10068" spans="1:4" x14ac:dyDescent="0.2">
      <c r="A10068" s="208" t="s">
        <v>7301</v>
      </c>
      <c r="B10068" s="208" t="s">
        <v>7302</v>
      </c>
      <c r="C10068" s="206"/>
    </row>
    <row r="10069" spans="1:4" x14ac:dyDescent="0.2">
      <c r="A10069" s="208" t="s">
        <v>7303</v>
      </c>
      <c r="B10069" s="206"/>
      <c r="C10069" s="208" t="s">
        <v>7304</v>
      </c>
      <c r="D10069" s="207" t="s">
        <v>15395</v>
      </c>
    </row>
    <row r="10070" spans="1:4" x14ac:dyDescent="0.2">
      <c r="A10070" s="209" t="s">
        <v>40</v>
      </c>
      <c r="B10070" s="209" t="s">
        <v>7305</v>
      </c>
      <c r="C10070" s="209" t="s">
        <v>7306</v>
      </c>
      <c r="D10070" s="210" t="s">
        <v>7307</v>
      </c>
    </row>
    <row r="10071" spans="1:4" x14ac:dyDescent="0.2">
      <c r="A10071" s="208" t="s">
        <v>7476</v>
      </c>
      <c r="B10071" s="208" t="s">
        <v>7477</v>
      </c>
      <c r="C10071" s="206"/>
    </row>
    <row r="10072" spans="1:4" x14ac:dyDescent="0.2">
      <c r="A10072" s="206"/>
      <c r="B10072" s="208" t="s">
        <v>13075</v>
      </c>
      <c r="C10072" s="206"/>
    </row>
    <row r="10073" spans="1:4" x14ac:dyDescent="0.2">
      <c r="A10073" s="206"/>
      <c r="B10073" s="208" t="s">
        <v>13076</v>
      </c>
      <c r="C10073" s="206"/>
    </row>
    <row r="10074" spans="1:4" x14ac:dyDescent="0.2">
      <c r="A10074" s="211">
        <v>72942</v>
      </c>
      <c r="B10074" s="208" t="s">
        <v>13077</v>
      </c>
      <c r="C10074" s="208" t="s">
        <v>274</v>
      </c>
      <c r="D10074" s="212" t="s">
        <v>5560</v>
      </c>
    </row>
    <row r="10075" spans="1:4" x14ac:dyDescent="0.2">
      <c r="A10075" s="211">
        <v>72943</v>
      </c>
      <c r="B10075" s="208" t="s">
        <v>13078</v>
      </c>
      <c r="C10075" s="208" t="s">
        <v>274</v>
      </c>
      <c r="D10075" s="212" t="s">
        <v>17219</v>
      </c>
    </row>
    <row r="10076" spans="1:4" x14ac:dyDescent="0.2">
      <c r="A10076" s="211">
        <v>72944</v>
      </c>
      <c r="B10076" s="208" t="s">
        <v>13079</v>
      </c>
      <c r="C10076" s="208" t="s">
        <v>281</v>
      </c>
      <c r="D10076" s="212" t="s">
        <v>21127</v>
      </c>
    </row>
    <row r="10077" spans="1:4" x14ac:dyDescent="0.2">
      <c r="A10077" s="206"/>
      <c r="B10077" s="208" t="s">
        <v>13080</v>
      </c>
      <c r="C10077" s="206"/>
    </row>
    <row r="10078" spans="1:4" x14ac:dyDescent="0.2">
      <c r="A10078" s="211">
        <v>72945</v>
      </c>
      <c r="B10078" s="208" t="s">
        <v>13081</v>
      </c>
      <c r="C10078" s="208" t="s">
        <v>274</v>
      </c>
      <c r="D10078" s="212" t="s">
        <v>6357</v>
      </c>
    </row>
    <row r="10079" spans="1:4" x14ac:dyDescent="0.2">
      <c r="A10079" s="211">
        <v>72956</v>
      </c>
      <c r="B10079" s="208" t="s">
        <v>13082</v>
      </c>
      <c r="C10079" s="208" t="s">
        <v>274</v>
      </c>
      <c r="D10079" s="212" t="s">
        <v>6203</v>
      </c>
    </row>
    <row r="10080" spans="1:4" x14ac:dyDescent="0.2">
      <c r="A10080" s="211">
        <v>72958</v>
      </c>
      <c r="B10080" s="208" t="s">
        <v>13083</v>
      </c>
      <c r="C10080" s="208" t="s">
        <v>274</v>
      </c>
      <c r="D10080" s="212" t="s">
        <v>5571</v>
      </c>
    </row>
    <row r="10081" spans="1:4" x14ac:dyDescent="0.2">
      <c r="A10081" s="211">
        <v>72960</v>
      </c>
      <c r="B10081" s="208" t="s">
        <v>13084</v>
      </c>
      <c r="C10081" s="208" t="s">
        <v>274</v>
      </c>
      <c r="D10081" s="212" t="s">
        <v>6286</v>
      </c>
    </row>
    <row r="10082" spans="1:4" x14ac:dyDescent="0.2">
      <c r="A10082" s="211">
        <v>72966</v>
      </c>
      <c r="B10082" s="208" t="s">
        <v>13085</v>
      </c>
      <c r="C10082" s="208" t="s">
        <v>281</v>
      </c>
      <c r="D10082" s="212" t="s">
        <v>18365</v>
      </c>
    </row>
    <row r="10083" spans="1:4" x14ac:dyDescent="0.2">
      <c r="A10083" s="206"/>
      <c r="B10083" s="208" t="s">
        <v>13086</v>
      </c>
      <c r="C10083" s="206"/>
    </row>
    <row r="10084" spans="1:4" x14ac:dyDescent="0.2">
      <c r="A10084" s="211">
        <v>72967</v>
      </c>
      <c r="B10084" s="208" t="s">
        <v>13087</v>
      </c>
      <c r="C10084" s="208" t="s">
        <v>281</v>
      </c>
      <c r="D10084" s="212" t="s">
        <v>9420</v>
      </c>
    </row>
    <row r="10085" spans="1:4" x14ac:dyDescent="0.2">
      <c r="A10085" s="206"/>
      <c r="B10085" s="208" t="s">
        <v>13089</v>
      </c>
      <c r="C10085" s="206"/>
    </row>
    <row r="10086" spans="1:4" x14ac:dyDescent="0.2">
      <c r="A10086" s="211">
        <v>72969</v>
      </c>
      <c r="B10086" s="208" t="s">
        <v>13090</v>
      </c>
      <c r="C10086" s="208" t="s">
        <v>281</v>
      </c>
      <c r="D10086" s="207" t="s">
        <v>5486</v>
      </c>
    </row>
    <row r="10087" spans="1:4" x14ac:dyDescent="0.2">
      <c r="A10087" s="211">
        <v>72971</v>
      </c>
      <c r="B10087" s="208" t="s">
        <v>13091</v>
      </c>
      <c r="C10087" s="208" t="s">
        <v>281</v>
      </c>
      <c r="D10087" s="207" t="s">
        <v>5758</v>
      </c>
    </row>
    <row r="10088" spans="1:4" x14ac:dyDescent="0.2">
      <c r="A10088" s="211">
        <v>72972</v>
      </c>
      <c r="B10088" s="208" t="s">
        <v>13092</v>
      </c>
      <c r="C10088" s="208" t="s">
        <v>281</v>
      </c>
      <c r="D10088" s="207" t="s">
        <v>14499</v>
      </c>
    </row>
    <row r="10089" spans="1:4" x14ac:dyDescent="0.2">
      <c r="A10089" s="211">
        <v>72973</v>
      </c>
      <c r="B10089" s="208" t="s">
        <v>13093</v>
      </c>
      <c r="C10089" s="208" t="s">
        <v>281</v>
      </c>
      <c r="D10089" s="212" t="s">
        <v>17219</v>
      </c>
    </row>
    <row r="10090" spans="1:4" x14ac:dyDescent="0.2">
      <c r="A10090" s="211">
        <v>72974</v>
      </c>
      <c r="B10090" s="208" t="s">
        <v>13094</v>
      </c>
      <c r="C10090" s="208" t="s">
        <v>281</v>
      </c>
      <c r="D10090" s="212" t="s">
        <v>5874</v>
      </c>
    </row>
    <row r="10091" spans="1:4" x14ac:dyDescent="0.2">
      <c r="A10091" s="211">
        <v>72975</v>
      </c>
      <c r="B10091" s="208" t="s">
        <v>13095</v>
      </c>
      <c r="C10091" s="208" t="s">
        <v>281</v>
      </c>
      <c r="D10091" s="207" t="s">
        <v>5248</v>
      </c>
    </row>
    <row r="10092" spans="1:4" x14ac:dyDescent="0.2">
      <c r="A10092" s="211">
        <v>72976</v>
      </c>
      <c r="B10092" s="208" t="s">
        <v>13096</v>
      </c>
      <c r="C10092" s="208" t="s">
        <v>281</v>
      </c>
      <c r="D10092" s="207" t="s">
        <v>5833</v>
      </c>
    </row>
    <row r="10093" spans="1:4" x14ac:dyDescent="0.2">
      <c r="A10093" s="211">
        <v>72977</v>
      </c>
      <c r="B10093" s="208" t="s">
        <v>13097</v>
      </c>
      <c r="C10093" s="208" t="s">
        <v>274</v>
      </c>
      <c r="D10093" s="207" t="s">
        <v>5247</v>
      </c>
    </row>
    <row r="10094" spans="1:4" x14ac:dyDescent="0.2">
      <c r="A10094" s="206"/>
      <c r="B10094" s="208" t="s">
        <v>13098</v>
      </c>
      <c r="C10094" s="206"/>
    </row>
    <row r="10095" spans="1:4" x14ac:dyDescent="0.2">
      <c r="A10095" s="211">
        <v>72978</v>
      </c>
      <c r="B10095" s="208" t="s">
        <v>13099</v>
      </c>
      <c r="C10095" s="208" t="s">
        <v>281</v>
      </c>
      <c r="D10095" s="212" t="s">
        <v>5874</v>
      </c>
    </row>
    <row r="10096" spans="1:4" x14ac:dyDescent="0.2">
      <c r="A10096" s="206"/>
      <c r="B10096" s="208" t="s">
        <v>13100</v>
      </c>
      <c r="C10096" s="206"/>
    </row>
    <row r="10097" spans="1:4" x14ac:dyDescent="0.2">
      <c r="A10097" s="211">
        <v>72979</v>
      </c>
      <c r="B10097" s="208" t="s">
        <v>13101</v>
      </c>
      <c r="C10097" s="208" t="s">
        <v>281</v>
      </c>
      <c r="D10097" s="212" t="s">
        <v>6304</v>
      </c>
    </row>
    <row r="10098" spans="1:4" x14ac:dyDescent="0.2">
      <c r="A10098" s="206"/>
      <c r="B10098" s="208" t="s">
        <v>13102</v>
      </c>
      <c r="C10098" s="206"/>
    </row>
    <row r="10099" spans="1:4" x14ac:dyDescent="0.2">
      <c r="A10099" s="211">
        <v>73760</v>
      </c>
      <c r="B10099" s="208" t="s">
        <v>13103</v>
      </c>
      <c r="C10099" s="206"/>
    </row>
    <row r="10100" spans="1:4" x14ac:dyDescent="0.2">
      <c r="A10100" s="206"/>
      <c r="B10100" s="206"/>
      <c r="C10100" s="206"/>
    </row>
    <row r="10101" spans="1:4" x14ac:dyDescent="0.2">
      <c r="A10101" s="205" t="s">
        <v>7299</v>
      </c>
      <c r="B10101" s="206"/>
      <c r="C10101" s="206"/>
      <c r="D10101" s="207" t="s">
        <v>16434</v>
      </c>
    </row>
    <row r="10102" spans="1:4" x14ac:dyDescent="0.2">
      <c r="A10102" s="208" t="s">
        <v>7300</v>
      </c>
      <c r="B10102" s="206"/>
      <c r="C10102" s="208" t="s">
        <v>15391</v>
      </c>
    </row>
    <row r="10103" spans="1:4" x14ac:dyDescent="0.2">
      <c r="A10103" s="206"/>
      <c r="B10103" s="206"/>
      <c r="C10103" s="208" t="s">
        <v>15392</v>
      </c>
    </row>
    <row r="10104" spans="1:4" x14ac:dyDescent="0.2">
      <c r="A10104" s="208" t="s">
        <v>15393</v>
      </c>
      <c r="B10104" s="208" t="s">
        <v>15394</v>
      </c>
      <c r="C10104" s="206"/>
    </row>
    <row r="10105" spans="1:4" x14ac:dyDescent="0.2">
      <c r="A10105" s="208" t="s">
        <v>7301</v>
      </c>
      <c r="B10105" s="208" t="s">
        <v>7302</v>
      </c>
      <c r="C10105" s="206"/>
    </row>
    <row r="10106" spans="1:4" x14ac:dyDescent="0.2">
      <c r="A10106" s="208" t="s">
        <v>7303</v>
      </c>
      <c r="B10106" s="206"/>
      <c r="C10106" s="208" t="s">
        <v>7304</v>
      </c>
      <c r="D10106" s="207" t="s">
        <v>15395</v>
      </c>
    </row>
    <row r="10107" spans="1:4" x14ac:dyDescent="0.2">
      <c r="A10107" s="209" t="s">
        <v>40</v>
      </c>
      <c r="B10107" s="209" t="s">
        <v>7305</v>
      </c>
      <c r="C10107" s="209" t="s">
        <v>7306</v>
      </c>
      <c r="D10107" s="210" t="s">
        <v>7307</v>
      </c>
    </row>
    <row r="10108" spans="1:4" x14ac:dyDescent="0.2">
      <c r="A10108" s="208" t="s">
        <v>7308</v>
      </c>
      <c r="B10108" s="208" t="s">
        <v>7309</v>
      </c>
      <c r="C10108" s="206"/>
    </row>
    <row r="10109" spans="1:4" x14ac:dyDescent="0.2">
      <c r="A10109" s="208" t="s">
        <v>13104</v>
      </c>
      <c r="B10109" s="208" t="s">
        <v>13105</v>
      </c>
      <c r="C10109" s="208" t="s">
        <v>274</v>
      </c>
      <c r="D10109" s="212" t="s">
        <v>10981</v>
      </c>
    </row>
    <row r="10110" spans="1:4" x14ac:dyDescent="0.2">
      <c r="A10110" s="206"/>
      <c r="B10110" s="208" t="s">
        <v>13106</v>
      </c>
      <c r="C10110" s="206"/>
    </row>
    <row r="10111" spans="1:4" x14ac:dyDescent="0.2">
      <c r="A10111" s="206"/>
      <c r="B10111" s="208" t="s">
        <v>13107</v>
      </c>
      <c r="C10111" s="206"/>
    </row>
    <row r="10112" spans="1:4" x14ac:dyDescent="0.2">
      <c r="A10112" s="211">
        <v>73764</v>
      </c>
      <c r="B10112" s="208" t="s">
        <v>13108</v>
      </c>
      <c r="C10112" s="206"/>
    </row>
    <row r="10113" spans="1:4" x14ac:dyDescent="0.2">
      <c r="A10113" s="208" t="s">
        <v>13109</v>
      </c>
      <c r="B10113" s="208" t="s">
        <v>13110</v>
      </c>
      <c r="C10113" s="208" t="s">
        <v>274</v>
      </c>
      <c r="D10113" s="212" t="s">
        <v>20819</v>
      </c>
    </row>
    <row r="10114" spans="1:4" x14ac:dyDescent="0.2">
      <c r="A10114" s="206"/>
      <c r="B10114" s="208" t="s">
        <v>13112</v>
      </c>
      <c r="C10114" s="206"/>
    </row>
    <row r="10115" spans="1:4" x14ac:dyDescent="0.2">
      <c r="A10115" s="206"/>
      <c r="B10115" s="208" t="s">
        <v>13113</v>
      </c>
      <c r="C10115" s="206"/>
    </row>
    <row r="10116" spans="1:4" x14ac:dyDescent="0.2">
      <c r="A10116" s="208" t="s">
        <v>13114</v>
      </c>
      <c r="B10116" s="208" t="s">
        <v>13115</v>
      </c>
      <c r="C10116" s="208" t="s">
        <v>274</v>
      </c>
      <c r="D10116" s="212" t="s">
        <v>10211</v>
      </c>
    </row>
    <row r="10117" spans="1:4" x14ac:dyDescent="0.2">
      <c r="A10117" s="206"/>
      <c r="B10117" s="208" t="s">
        <v>13116</v>
      </c>
      <c r="C10117" s="206"/>
    </row>
    <row r="10118" spans="1:4" x14ac:dyDescent="0.2">
      <c r="A10118" s="206"/>
      <c r="B10118" s="208" t="s">
        <v>13117</v>
      </c>
      <c r="C10118" s="206"/>
    </row>
    <row r="10119" spans="1:4" x14ac:dyDescent="0.2">
      <c r="A10119" s="208" t="s">
        <v>13118</v>
      </c>
      <c r="B10119" s="208" t="s">
        <v>13119</v>
      </c>
      <c r="C10119" s="208" t="s">
        <v>274</v>
      </c>
      <c r="D10119" s="212" t="s">
        <v>21128</v>
      </c>
    </row>
    <row r="10120" spans="1:4" x14ac:dyDescent="0.2">
      <c r="A10120" s="206"/>
      <c r="B10120" s="208" t="s">
        <v>13120</v>
      </c>
      <c r="C10120" s="206"/>
    </row>
    <row r="10121" spans="1:4" x14ac:dyDescent="0.2">
      <c r="A10121" s="206"/>
      <c r="B10121" s="208" t="s">
        <v>13121</v>
      </c>
      <c r="C10121" s="206"/>
    </row>
    <row r="10122" spans="1:4" x14ac:dyDescent="0.2">
      <c r="A10122" s="208" t="s">
        <v>13122</v>
      </c>
      <c r="B10122" s="208" t="s">
        <v>13123</v>
      </c>
      <c r="C10122" s="208" t="s">
        <v>274</v>
      </c>
      <c r="D10122" s="212" t="s">
        <v>10388</v>
      </c>
    </row>
    <row r="10123" spans="1:4" x14ac:dyDescent="0.2">
      <c r="A10123" s="206"/>
      <c r="B10123" s="208" t="s">
        <v>13125</v>
      </c>
      <c r="C10123" s="206"/>
    </row>
    <row r="10124" spans="1:4" x14ac:dyDescent="0.2">
      <c r="A10124" s="208" t="s">
        <v>13126</v>
      </c>
      <c r="B10124" s="208" t="s">
        <v>13127</v>
      </c>
      <c r="C10124" s="208" t="s">
        <v>274</v>
      </c>
      <c r="D10124" s="212" t="s">
        <v>21118</v>
      </c>
    </row>
    <row r="10125" spans="1:4" x14ac:dyDescent="0.2">
      <c r="A10125" s="206"/>
      <c r="B10125" s="208" t="s">
        <v>13128</v>
      </c>
      <c r="C10125" s="206"/>
    </row>
    <row r="10126" spans="1:4" x14ac:dyDescent="0.2">
      <c r="A10126" s="208" t="s">
        <v>13129</v>
      </c>
      <c r="B10126" s="208" t="s">
        <v>13130</v>
      </c>
      <c r="C10126" s="208" t="s">
        <v>274</v>
      </c>
      <c r="D10126" s="212" t="s">
        <v>21129</v>
      </c>
    </row>
    <row r="10127" spans="1:4" x14ac:dyDescent="0.2">
      <c r="A10127" s="206"/>
      <c r="B10127" s="208" t="s">
        <v>13131</v>
      </c>
      <c r="C10127" s="206"/>
    </row>
    <row r="10128" spans="1:4" x14ac:dyDescent="0.2">
      <c r="A10128" s="211">
        <v>73765</v>
      </c>
      <c r="B10128" s="208" t="s">
        <v>13132</v>
      </c>
      <c r="C10128" s="206"/>
    </row>
    <row r="10129" spans="1:4" x14ac:dyDescent="0.2">
      <c r="A10129" s="208" t="s">
        <v>13133</v>
      </c>
      <c r="B10129" s="208" t="s">
        <v>13134</v>
      </c>
      <c r="C10129" s="208" t="s">
        <v>281</v>
      </c>
      <c r="D10129" s="212" t="s">
        <v>21130</v>
      </c>
    </row>
    <row r="10130" spans="1:4" x14ac:dyDescent="0.2">
      <c r="A10130" s="206"/>
      <c r="B10130" s="208" t="s">
        <v>13135</v>
      </c>
      <c r="C10130" s="206"/>
    </row>
    <row r="10131" spans="1:4" x14ac:dyDescent="0.2">
      <c r="A10131" s="206"/>
      <c r="B10131" s="208" t="s">
        <v>12797</v>
      </c>
      <c r="C10131" s="206"/>
    </row>
    <row r="10132" spans="1:4" x14ac:dyDescent="0.2">
      <c r="A10132" s="208" t="s">
        <v>13136</v>
      </c>
      <c r="B10132" s="208" t="s">
        <v>13134</v>
      </c>
      <c r="C10132" s="208" t="s">
        <v>274</v>
      </c>
      <c r="D10132" s="212" t="s">
        <v>21131</v>
      </c>
    </row>
    <row r="10133" spans="1:4" x14ac:dyDescent="0.2">
      <c r="A10133" s="206"/>
      <c r="B10133" s="208" t="s">
        <v>13137</v>
      </c>
      <c r="C10133" s="206"/>
    </row>
    <row r="10134" spans="1:4" x14ac:dyDescent="0.2">
      <c r="A10134" s="211">
        <v>73849</v>
      </c>
      <c r="B10134" s="208" t="s">
        <v>13138</v>
      </c>
      <c r="C10134" s="206"/>
    </row>
    <row r="10135" spans="1:4" x14ac:dyDescent="0.2">
      <c r="A10135" s="208" t="s">
        <v>13139</v>
      </c>
      <c r="B10135" s="208" t="s">
        <v>13140</v>
      </c>
      <c r="C10135" s="208" t="s">
        <v>274</v>
      </c>
      <c r="D10135" s="212" t="s">
        <v>21132</v>
      </c>
    </row>
    <row r="10136" spans="1:4" x14ac:dyDescent="0.2">
      <c r="A10136" s="206"/>
      <c r="B10136" s="208" t="s">
        <v>13141</v>
      </c>
      <c r="C10136" s="206"/>
    </row>
    <row r="10137" spans="1:4" x14ac:dyDescent="0.2">
      <c r="A10137" s="206"/>
      <c r="B10137" s="206"/>
      <c r="C10137" s="206"/>
    </row>
    <row r="10138" spans="1:4" x14ac:dyDescent="0.2">
      <c r="A10138" s="205" t="s">
        <v>7299</v>
      </c>
      <c r="B10138" s="206"/>
      <c r="C10138" s="206"/>
      <c r="D10138" s="207" t="s">
        <v>16435</v>
      </c>
    </row>
    <row r="10139" spans="1:4" x14ac:dyDescent="0.2">
      <c r="A10139" s="208" t="s">
        <v>7300</v>
      </c>
      <c r="B10139" s="206"/>
      <c r="C10139" s="208" t="s">
        <v>15391</v>
      </c>
    </row>
    <row r="10140" spans="1:4" x14ac:dyDescent="0.2">
      <c r="A10140" s="206"/>
      <c r="B10140" s="206"/>
      <c r="C10140" s="208" t="s">
        <v>15392</v>
      </c>
    </row>
    <row r="10141" spans="1:4" x14ac:dyDescent="0.2">
      <c r="A10141" s="208" t="s">
        <v>15393</v>
      </c>
      <c r="B10141" s="208" t="s">
        <v>15394</v>
      </c>
      <c r="C10141" s="206"/>
    </row>
    <row r="10142" spans="1:4" x14ac:dyDescent="0.2">
      <c r="A10142" s="208" t="s">
        <v>7301</v>
      </c>
      <c r="B10142" s="208" t="s">
        <v>7302</v>
      </c>
      <c r="C10142" s="206"/>
    </row>
    <row r="10143" spans="1:4" x14ac:dyDescent="0.2">
      <c r="A10143" s="208" t="s">
        <v>7303</v>
      </c>
      <c r="B10143" s="206"/>
      <c r="C10143" s="208" t="s">
        <v>7304</v>
      </c>
      <c r="D10143" s="207" t="s">
        <v>15395</v>
      </c>
    </row>
    <row r="10144" spans="1:4" x14ac:dyDescent="0.2">
      <c r="A10144" s="209" t="s">
        <v>40</v>
      </c>
      <c r="B10144" s="209" t="s">
        <v>7305</v>
      </c>
      <c r="C10144" s="209" t="s">
        <v>7306</v>
      </c>
      <c r="D10144" s="210" t="s">
        <v>7307</v>
      </c>
    </row>
    <row r="10145" spans="1:4" x14ac:dyDescent="0.2">
      <c r="A10145" s="208" t="s">
        <v>7308</v>
      </c>
      <c r="B10145" s="208" t="s">
        <v>7309</v>
      </c>
      <c r="C10145" s="206"/>
    </row>
    <row r="10146" spans="1:4" x14ac:dyDescent="0.2">
      <c r="A10146" s="208" t="s">
        <v>13142</v>
      </c>
      <c r="B10146" s="208" t="s">
        <v>13143</v>
      </c>
      <c r="C10146" s="208" t="s">
        <v>274</v>
      </c>
      <c r="D10146" s="212" t="s">
        <v>21133</v>
      </c>
    </row>
    <row r="10147" spans="1:4" x14ac:dyDescent="0.2">
      <c r="A10147" s="206"/>
      <c r="B10147" s="208" t="s">
        <v>13144</v>
      </c>
      <c r="C10147" s="206"/>
    </row>
    <row r="10148" spans="1:4" x14ac:dyDescent="0.2">
      <c r="A10148" s="208" t="s">
        <v>13145</v>
      </c>
      <c r="B10148" s="208" t="s">
        <v>13146</v>
      </c>
      <c r="C10148" s="206"/>
    </row>
    <row r="10149" spans="1:4" x14ac:dyDescent="0.2">
      <c r="A10149" s="211">
        <v>72947</v>
      </c>
      <c r="B10149" s="208" t="s">
        <v>13147</v>
      </c>
      <c r="C10149" s="208" t="s">
        <v>274</v>
      </c>
      <c r="D10149" s="212" t="s">
        <v>18161</v>
      </c>
    </row>
    <row r="10150" spans="1:4" x14ac:dyDescent="0.2">
      <c r="A10150" s="206"/>
      <c r="B10150" s="208" t="s">
        <v>13149</v>
      </c>
      <c r="C10150" s="206"/>
    </row>
    <row r="10151" spans="1:4" x14ac:dyDescent="0.2">
      <c r="A10151" s="211">
        <v>83693</v>
      </c>
      <c r="B10151" s="208" t="s">
        <v>13150</v>
      </c>
      <c r="C10151" s="208" t="s">
        <v>281</v>
      </c>
      <c r="D10151" s="212" t="s">
        <v>6550</v>
      </c>
    </row>
    <row r="10152" spans="1:4" x14ac:dyDescent="0.2">
      <c r="A10152" s="208" t="s">
        <v>13151</v>
      </c>
      <c r="B10152" s="208" t="s">
        <v>13152</v>
      </c>
      <c r="C10152" s="206"/>
    </row>
    <row r="10153" spans="1:4" x14ac:dyDescent="0.2">
      <c r="A10153" s="211">
        <v>73770</v>
      </c>
      <c r="B10153" s="208" t="s">
        <v>13153</v>
      </c>
      <c r="C10153" s="206"/>
    </row>
    <row r="10154" spans="1:4" x14ac:dyDescent="0.2">
      <c r="A10154" s="208" t="s">
        <v>13154</v>
      </c>
      <c r="B10154" s="208" t="s">
        <v>13155</v>
      </c>
      <c r="C10154" s="208" t="s">
        <v>274</v>
      </c>
      <c r="D10154" s="212" t="s">
        <v>21134</v>
      </c>
    </row>
    <row r="10155" spans="1:4" x14ac:dyDescent="0.2">
      <c r="A10155" s="206"/>
      <c r="B10155" s="208" t="s">
        <v>13156</v>
      </c>
      <c r="C10155" s="206"/>
    </row>
    <row r="10156" spans="1:4" x14ac:dyDescent="0.2">
      <c r="A10156" s="206"/>
      <c r="B10156" s="208" t="s">
        <v>13157</v>
      </c>
      <c r="C10156" s="206"/>
    </row>
    <row r="10157" spans="1:4" x14ac:dyDescent="0.2">
      <c r="A10157" s="208" t="s">
        <v>13158</v>
      </c>
      <c r="B10157" s="208" t="s">
        <v>13159</v>
      </c>
      <c r="C10157" s="208" t="s">
        <v>274</v>
      </c>
      <c r="D10157" s="212" t="s">
        <v>21135</v>
      </c>
    </row>
    <row r="10158" spans="1:4" x14ac:dyDescent="0.2">
      <c r="A10158" s="206"/>
      <c r="B10158" s="208" t="s">
        <v>13160</v>
      </c>
      <c r="C10158" s="206"/>
    </row>
    <row r="10159" spans="1:4" x14ac:dyDescent="0.2">
      <c r="A10159" s="211">
        <v>83696</v>
      </c>
      <c r="B10159" s="208" t="s">
        <v>13161</v>
      </c>
      <c r="C10159" s="206"/>
    </row>
    <row r="10160" spans="1:4" x14ac:dyDescent="0.2">
      <c r="A10160" s="208" t="s">
        <v>13162</v>
      </c>
      <c r="B10160" s="208" t="s">
        <v>13163</v>
      </c>
      <c r="C10160" s="208" t="s">
        <v>281</v>
      </c>
      <c r="D10160" s="212" t="s">
        <v>5420</v>
      </c>
    </row>
    <row r="10161" spans="1:4" x14ac:dyDescent="0.2">
      <c r="A10161" s="206"/>
      <c r="B10161" s="208" t="s">
        <v>13164</v>
      </c>
      <c r="C10161" s="206"/>
    </row>
    <row r="10162" spans="1:4" x14ac:dyDescent="0.2">
      <c r="A10162" s="208" t="s">
        <v>13165</v>
      </c>
      <c r="B10162" s="208" t="s">
        <v>13166</v>
      </c>
      <c r="C10162" s="206"/>
    </row>
    <row r="10163" spans="1:4" x14ac:dyDescent="0.2">
      <c r="A10163" s="211">
        <v>72962</v>
      </c>
      <c r="B10163" s="208" t="s">
        <v>13167</v>
      </c>
      <c r="C10163" s="208" t="s">
        <v>274</v>
      </c>
      <c r="D10163" s="212" t="s">
        <v>21136</v>
      </c>
    </row>
    <row r="10164" spans="1:4" x14ac:dyDescent="0.2">
      <c r="A10164" s="211">
        <v>72963</v>
      </c>
      <c r="B10164" s="208" t="s">
        <v>13169</v>
      </c>
      <c r="C10164" s="208" t="s">
        <v>274</v>
      </c>
      <c r="D10164" s="212" t="s">
        <v>21137</v>
      </c>
    </row>
    <row r="10165" spans="1:4" x14ac:dyDescent="0.2">
      <c r="A10165" s="211">
        <v>72964</v>
      </c>
      <c r="B10165" s="208" t="s">
        <v>13170</v>
      </c>
      <c r="C10165" s="208" t="s">
        <v>274</v>
      </c>
      <c r="D10165" s="212" t="s">
        <v>21138</v>
      </c>
    </row>
    <row r="10166" spans="1:4" x14ac:dyDescent="0.2">
      <c r="A10166" s="206"/>
      <c r="B10166" s="208" t="s">
        <v>13171</v>
      </c>
      <c r="C10166" s="206"/>
    </row>
    <row r="10167" spans="1:4" x14ac:dyDescent="0.2">
      <c r="A10167" s="211">
        <v>72965</v>
      </c>
      <c r="B10167" s="208" t="s">
        <v>13172</v>
      </c>
      <c r="C10167" s="208" t="s">
        <v>274</v>
      </c>
      <c r="D10167" s="212" t="s">
        <v>21139</v>
      </c>
    </row>
    <row r="10168" spans="1:4" x14ac:dyDescent="0.2">
      <c r="A10168" s="206"/>
      <c r="B10168" s="208" t="s">
        <v>13173</v>
      </c>
      <c r="C10168" s="206"/>
    </row>
    <row r="10169" spans="1:4" x14ac:dyDescent="0.2">
      <c r="A10169" s="211">
        <v>73759</v>
      </c>
      <c r="B10169" s="208" t="s">
        <v>13103</v>
      </c>
      <c r="C10169" s="206"/>
    </row>
    <row r="10170" spans="1:4" x14ac:dyDescent="0.2">
      <c r="A10170" s="208" t="s">
        <v>13174</v>
      </c>
      <c r="B10170" s="208" t="s">
        <v>13175</v>
      </c>
      <c r="C10170" s="208" t="s">
        <v>274</v>
      </c>
      <c r="D10170" s="212" t="s">
        <v>21140</v>
      </c>
    </row>
    <row r="10171" spans="1:4" x14ac:dyDescent="0.2">
      <c r="A10171" s="206"/>
      <c r="B10171" s="208" t="s">
        <v>13176</v>
      </c>
      <c r="C10171" s="206"/>
    </row>
    <row r="10172" spans="1:4" x14ac:dyDescent="0.2">
      <c r="A10172" s="208" t="s">
        <v>13177</v>
      </c>
      <c r="B10172" s="208" t="s">
        <v>13178</v>
      </c>
      <c r="C10172" s="206"/>
    </row>
    <row r="10173" spans="1:4" x14ac:dyDescent="0.2">
      <c r="A10173" s="208" t="s">
        <v>13179</v>
      </c>
      <c r="B10173" s="208" t="s">
        <v>13180</v>
      </c>
      <c r="C10173" s="206"/>
    </row>
    <row r="10174" spans="1:4" x14ac:dyDescent="0.2">
      <c r="A10174" s="206"/>
      <c r="B10174" s="206"/>
      <c r="C10174" s="206"/>
    </row>
    <row r="10175" spans="1:4" x14ac:dyDescent="0.2">
      <c r="A10175" s="205" t="s">
        <v>7299</v>
      </c>
      <c r="B10175" s="206"/>
      <c r="C10175" s="206"/>
      <c r="D10175" s="207" t="s">
        <v>16436</v>
      </c>
    </row>
    <row r="10176" spans="1:4" x14ac:dyDescent="0.2">
      <c r="A10176" s="208" t="s">
        <v>7300</v>
      </c>
      <c r="B10176" s="206"/>
      <c r="C10176" s="208" t="s">
        <v>15391</v>
      </c>
    </row>
    <row r="10177" spans="1:4" x14ac:dyDescent="0.2">
      <c r="A10177" s="206"/>
      <c r="B10177" s="206"/>
      <c r="C10177" s="208" t="s">
        <v>15392</v>
      </c>
    </row>
    <row r="10178" spans="1:4" x14ac:dyDescent="0.2">
      <c r="A10178" s="208" t="s">
        <v>15393</v>
      </c>
      <c r="B10178" s="208" t="s">
        <v>15394</v>
      </c>
      <c r="C10178" s="206"/>
    </row>
    <row r="10179" spans="1:4" x14ac:dyDescent="0.2">
      <c r="A10179" s="208" t="s">
        <v>7301</v>
      </c>
      <c r="B10179" s="208" t="s">
        <v>7302</v>
      </c>
      <c r="C10179" s="206"/>
    </row>
    <row r="10180" spans="1:4" x14ac:dyDescent="0.2">
      <c r="A10180" s="208" t="s">
        <v>7303</v>
      </c>
      <c r="B10180" s="206"/>
      <c r="C10180" s="208" t="s">
        <v>7304</v>
      </c>
      <c r="D10180" s="207" t="s">
        <v>15395</v>
      </c>
    </row>
    <row r="10181" spans="1:4" x14ac:dyDescent="0.2">
      <c r="A10181" s="209" t="s">
        <v>40</v>
      </c>
      <c r="B10181" s="209" t="s">
        <v>7305</v>
      </c>
      <c r="C10181" s="209" t="s">
        <v>7306</v>
      </c>
      <c r="D10181" s="210" t="s">
        <v>7307</v>
      </c>
    </row>
    <row r="10182" spans="1:4" x14ac:dyDescent="0.2">
      <c r="A10182" s="208" t="s">
        <v>7308</v>
      </c>
      <c r="B10182" s="208" t="s">
        <v>7309</v>
      </c>
      <c r="C10182" s="206"/>
    </row>
    <row r="10183" spans="1:4" x14ac:dyDescent="0.2">
      <c r="A10183" s="211">
        <v>72125</v>
      </c>
      <c r="B10183" s="208" t="s">
        <v>13181</v>
      </c>
      <c r="C10183" s="208" t="s">
        <v>281</v>
      </c>
      <c r="D10183" s="212" t="s">
        <v>17823</v>
      </c>
    </row>
    <row r="10184" spans="1:4" x14ac:dyDescent="0.2">
      <c r="A10184" s="211">
        <v>73446</v>
      </c>
      <c r="B10184" s="208" t="s">
        <v>13182</v>
      </c>
      <c r="C10184" s="208" t="s">
        <v>281</v>
      </c>
      <c r="D10184" s="212" t="s">
        <v>21141</v>
      </c>
    </row>
    <row r="10185" spans="1:4" x14ac:dyDescent="0.2">
      <c r="A10185" s="211">
        <v>73791</v>
      </c>
      <c r="B10185" s="208" t="s">
        <v>13183</v>
      </c>
      <c r="C10185" s="206"/>
    </row>
    <row r="10186" spans="1:4" x14ac:dyDescent="0.2">
      <c r="A10186" s="208" t="s">
        <v>13184</v>
      </c>
      <c r="B10186" s="208" t="s">
        <v>13185</v>
      </c>
      <c r="C10186" s="208" t="s">
        <v>281</v>
      </c>
      <c r="D10186" s="212" t="s">
        <v>8422</v>
      </c>
    </row>
    <row r="10187" spans="1:4" x14ac:dyDescent="0.2">
      <c r="A10187" s="211">
        <v>73999</v>
      </c>
      <c r="B10187" s="208" t="s">
        <v>13186</v>
      </c>
      <c r="C10187" s="206"/>
    </row>
    <row r="10188" spans="1:4" x14ac:dyDescent="0.2">
      <c r="A10188" s="208" t="s">
        <v>13187</v>
      </c>
      <c r="B10188" s="208" t="s">
        <v>13188</v>
      </c>
      <c r="C10188" s="208" t="s">
        <v>281</v>
      </c>
      <c r="D10188" s="212" t="s">
        <v>6174</v>
      </c>
    </row>
    <row r="10189" spans="1:4" x14ac:dyDescent="0.2">
      <c r="A10189" s="211">
        <v>74133</v>
      </c>
      <c r="B10189" s="208" t="s">
        <v>13189</v>
      </c>
      <c r="C10189" s="206"/>
    </row>
    <row r="10190" spans="1:4" x14ac:dyDescent="0.2">
      <c r="A10190" s="208" t="s">
        <v>13190</v>
      </c>
      <c r="B10190" s="208" t="s">
        <v>13191</v>
      </c>
      <c r="C10190" s="208" t="s">
        <v>281</v>
      </c>
      <c r="D10190" s="212" t="s">
        <v>14845</v>
      </c>
    </row>
    <row r="10191" spans="1:4" x14ac:dyDescent="0.2">
      <c r="A10191" s="208" t="s">
        <v>13192</v>
      </c>
      <c r="B10191" s="208" t="s">
        <v>13193</v>
      </c>
      <c r="C10191" s="208" t="s">
        <v>281</v>
      </c>
      <c r="D10191" s="212" t="s">
        <v>6965</v>
      </c>
    </row>
    <row r="10192" spans="1:4" x14ac:dyDescent="0.2">
      <c r="A10192" s="211">
        <v>79334</v>
      </c>
      <c r="B10192" s="208" t="s">
        <v>13194</v>
      </c>
      <c r="C10192" s="206"/>
    </row>
    <row r="10193" spans="1:4" x14ac:dyDescent="0.2">
      <c r="A10193" s="208" t="s">
        <v>13195</v>
      </c>
      <c r="B10193" s="208" t="s">
        <v>13196</v>
      </c>
      <c r="C10193" s="208" t="s">
        <v>281</v>
      </c>
      <c r="D10193" s="212" t="s">
        <v>5968</v>
      </c>
    </row>
    <row r="10194" spans="1:4" x14ac:dyDescent="0.2">
      <c r="A10194" s="211">
        <v>79461</v>
      </c>
      <c r="B10194" s="208" t="s">
        <v>13197</v>
      </c>
      <c r="C10194" s="208" t="s">
        <v>281</v>
      </c>
      <c r="D10194" s="212" t="s">
        <v>6731</v>
      </c>
    </row>
    <row r="10195" spans="1:4" x14ac:dyDescent="0.2">
      <c r="A10195" s="211">
        <v>79462</v>
      </c>
      <c r="B10195" s="208" t="s">
        <v>13198</v>
      </c>
      <c r="C10195" s="208" t="s">
        <v>281</v>
      </c>
      <c r="D10195" s="212" t="s">
        <v>5618</v>
      </c>
    </row>
    <row r="10196" spans="1:4" x14ac:dyDescent="0.2">
      <c r="A10196" s="211">
        <v>79494</v>
      </c>
      <c r="B10196" s="208" t="s">
        <v>13199</v>
      </c>
      <c r="C10196" s="206"/>
    </row>
    <row r="10197" spans="1:4" x14ac:dyDescent="0.2">
      <c r="A10197" s="208" t="s">
        <v>13200</v>
      </c>
      <c r="B10197" s="208" t="s">
        <v>13201</v>
      </c>
      <c r="C10197" s="208" t="s">
        <v>281</v>
      </c>
      <c r="D10197" s="212" t="s">
        <v>6790</v>
      </c>
    </row>
    <row r="10198" spans="1:4" x14ac:dyDescent="0.2">
      <c r="A10198" s="206"/>
      <c r="B10198" s="208" t="s">
        <v>13202</v>
      </c>
      <c r="C10198" s="206"/>
    </row>
    <row r="10199" spans="1:4" x14ac:dyDescent="0.2">
      <c r="A10199" s="211">
        <v>79495</v>
      </c>
      <c r="B10199" s="208" t="s">
        <v>13203</v>
      </c>
      <c r="C10199" s="206"/>
    </row>
    <row r="10200" spans="1:4" x14ac:dyDescent="0.2">
      <c r="A10200" s="208" t="s">
        <v>13204</v>
      </c>
      <c r="B10200" s="208" t="s">
        <v>13205</v>
      </c>
      <c r="C10200" s="208" t="s">
        <v>281</v>
      </c>
      <c r="D10200" s="212" t="s">
        <v>6559</v>
      </c>
    </row>
    <row r="10201" spans="1:4" x14ac:dyDescent="0.2">
      <c r="A10201" s="211">
        <v>84649</v>
      </c>
      <c r="B10201" s="208" t="s">
        <v>13206</v>
      </c>
      <c r="C10201" s="208" t="s">
        <v>281</v>
      </c>
      <c r="D10201" s="212" t="s">
        <v>6962</v>
      </c>
    </row>
    <row r="10202" spans="1:4" x14ac:dyDescent="0.2">
      <c r="A10202" s="211">
        <v>84651</v>
      </c>
      <c r="B10202" s="208" t="s">
        <v>13207</v>
      </c>
      <c r="C10202" s="208" t="s">
        <v>281</v>
      </c>
      <c r="D10202" s="212" t="s">
        <v>14788</v>
      </c>
    </row>
    <row r="10203" spans="1:4" x14ac:dyDescent="0.2">
      <c r="A10203" s="211">
        <v>84652</v>
      </c>
      <c r="B10203" s="208" t="s">
        <v>13208</v>
      </c>
      <c r="C10203" s="208" t="s">
        <v>281</v>
      </c>
      <c r="D10203" s="212" t="s">
        <v>6572</v>
      </c>
    </row>
    <row r="10204" spans="1:4" x14ac:dyDescent="0.2">
      <c r="A10204" s="206"/>
      <c r="B10204" s="208" t="s">
        <v>13209</v>
      </c>
      <c r="C10204" s="206"/>
    </row>
    <row r="10205" spans="1:4" x14ac:dyDescent="0.2">
      <c r="A10205" s="211">
        <v>88411</v>
      </c>
      <c r="B10205" s="208" t="s">
        <v>13210</v>
      </c>
      <c r="C10205" s="208" t="s">
        <v>281</v>
      </c>
      <c r="D10205" s="212" t="s">
        <v>6322</v>
      </c>
    </row>
    <row r="10206" spans="1:4" x14ac:dyDescent="0.2">
      <c r="A10206" s="206"/>
      <c r="B10206" s="208" t="s">
        <v>13211</v>
      </c>
      <c r="C10206" s="206"/>
    </row>
    <row r="10207" spans="1:4" x14ac:dyDescent="0.2">
      <c r="A10207" s="211">
        <v>88412</v>
      </c>
      <c r="B10207" s="208" t="s">
        <v>13212</v>
      </c>
      <c r="C10207" s="208" t="s">
        <v>281</v>
      </c>
      <c r="D10207" s="212" t="s">
        <v>10429</v>
      </c>
    </row>
    <row r="10208" spans="1:4" x14ac:dyDescent="0.2">
      <c r="A10208" s="206"/>
      <c r="B10208" s="208" t="s">
        <v>13213</v>
      </c>
      <c r="C10208" s="206"/>
    </row>
    <row r="10209" spans="1:4" x14ac:dyDescent="0.2">
      <c r="A10209" s="211">
        <v>88413</v>
      </c>
      <c r="B10209" s="208" t="s">
        <v>13214</v>
      </c>
      <c r="C10209" s="208" t="s">
        <v>281</v>
      </c>
      <c r="D10209" s="212" t="s">
        <v>12652</v>
      </c>
    </row>
    <row r="10210" spans="1:4" x14ac:dyDescent="0.2">
      <c r="A10210" s="206"/>
      <c r="B10210" s="208" t="s">
        <v>13215</v>
      </c>
      <c r="C10210" s="206"/>
    </row>
    <row r="10211" spans="1:4" x14ac:dyDescent="0.2">
      <c r="A10211" s="206"/>
      <c r="B10211" s="206"/>
      <c r="C10211" s="206"/>
    </row>
    <row r="10212" spans="1:4" x14ac:dyDescent="0.2">
      <c r="A10212" s="205" t="s">
        <v>7299</v>
      </c>
      <c r="B10212" s="206"/>
      <c r="C10212" s="206"/>
      <c r="D10212" s="207" t="s">
        <v>16437</v>
      </c>
    </row>
    <row r="10213" spans="1:4" x14ac:dyDescent="0.2">
      <c r="A10213" s="208" t="s">
        <v>7300</v>
      </c>
      <c r="B10213" s="206"/>
      <c r="C10213" s="208" t="s">
        <v>15391</v>
      </c>
    </row>
    <row r="10214" spans="1:4" x14ac:dyDescent="0.2">
      <c r="A10214" s="206"/>
      <c r="B10214" s="206"/>
      <c r="C10214" s="208" t="s">
        <v>15392</v>
      </c>
    </row>
    <row r="10215" spans="1:4" x14ac:dyDescent="0.2">
      <c r="A10215" s="208" t="s">
        <v>15393</v>
      </c>
      <c r="B10215" s="208" t="s">
        <v>15394</v>
      </c>
      <c r="C10215" s="206"/>
    </row>
    <row r="10216" spans="1:4" x14ac:dyDescent="0.2">
      <c r="A10216" s="208" t="s">
        <v>7301</v>
      </c>
      <c r="B10216" s="208" t="s">
        <v>7302</v>
      </c>
      <c r="C10216" s="206"/>
    </row>
    <row r="10217" spans="1:4" x14ac:dyDescent="0.2">
      <c r="A10217" s="208" t="s">
        <v>7303</v>
      </c>
      <c r="B10217" s="206"/>
      <c r="C10217" s="208" t="s">
        <v>7304</v>
      </c>
      <c r="D10217" s="207" t="s">
        <v>15395</v>
      </c>
    </row>
    <row r="10218" spans="1:4" x14ac:dyDescent="0.2">
      <c r="A10218" s="209" t="s">
        <v>40</v>
      </c>
      <c r="B10218" s="209" t="s">
        <v>7305</v>
      </c>
      <c r="C10218" s="209" t="s">
        <v>7306</v>
      </c>
      <c r="D10218" s="210" t="s">
        <v>7307</v>
      </c>
    </row>
    <row r="10219" spans="1:4" x14ac:dyDescent="0.2">
      <c r="A10219" s="208" t="s">
        <v>7476</v>
      </c>
      <c r="B10219" s="208" t="s">
        <v>7477</v>
      </c>
      <c r="C10219" s="206"/>
    </row>
    <row r="10220" spans="1:4" x14ac:dyDescent="0.2">
      <c r="A10220" s="211">
        <v>88414</v>
      </c>
      <c r="B10220" s="208" t="s">
        <v>13216</v>
      </c>
      <c r="C10220" s="208" t="s">
        <v>281</v>
      </c>
      <c r="D10220" s="212" t="s">
        <v>17126</v>
      </c>
    </row>
    <row r="10221" spans="1:4" x14ac:dyDescent="0.2">
      <c r="A10221" s="206"/>
      <c r="B10221" s="208" t="s">
        <v>13215</v>
      </c>
      <c r="C10221" s="206"/>
    </row>
    <row r="10222" spans="1:4" x14ac:dyDescent="0.2">
      <c r="A10222" s="211">
        <v>88415</v>
      </c>
      <c r="B10222" s="208" t="s">
        <v>13217</v>
      </c>
      <c r="C10222" s="208" t="s">
        <v>281</v>
      </c>
      <c r="D10222" s="212" t="s">
        <v>5410</v>
      </c>
    </row>
    <row r="10223" spans="1:4" x14ac:dyDescent="0.2">
      <c r="A10223" s="206"/>
      <c r="B10223" s="208" t="s">
        <v>13218</v>
      </c>
      <c r="C10223" s="206"/>
    </row>
    <row r="10224" spans="1:4" x14ac:dyDescent="0.2">
      <c r="A10224" s="211">
        <v>88416</v>
      </c>
      <c r="B10224" s="208" t="s">
        <v>13219</v>
      </c>
      <c r="C10224" s="208" t="s">
        <v>281</v>
      </c>
      <c r="D10224" s="212" t="s">
        <v>21142</v>
      </c>
    </row>
    <row r="10225" spans="1:4" x14ac:dyDescent="0.2">
      <c r="A10225" s="206"/>
      <c r="B10225" s="208" t="s">
        <v>13220</v>
      </c>
      <c r="C10225" s="206"/>
    </row>
    <row r="10226" spans="1:4" x14ac:dyDescent="0.2">
      <c r="A10226" s="206"/>
      <c r="B10226" s="208" t="s">
        <v>8509</v>
      </c>
      <c r="C10226" s="206"/>
    </row>
    <row r="10227" spans="1:4" x14ac:dyDescent="0.2">
      <c r="A10227" s="211">
        <v>88417</v>
      </c>
      <c r="B10227" s="208" t="s">
        <v>13221</v>
      </c>
      <c r="C10227" s="208" t="s">
        <v>281</v>
      </c>
      <c r="D10227" s="212" t="s">
        <v>5939</v>
      </c>
    </row>
    <row r="10228" spans="1:4" x14ac:dyDescent="0.2">
      <c r="A10228" s="206"/>
      <c r="B10228" s="208" t="s">
        <v>13222</v>
      </c>
      <c r="C10228" s="206"/>
    </row>
    <row r="10229" spans="1:4" x14ac:dyDescent="0.2">
      <c r="A10229" s="206"/>
      <c r="B10229" s="208" t="s">
        <v>13223</v>
      </c>
      <c r="C10229" s="206"/>
    </row>
    <row r="10230" spans="1:4" x14ac:dyDescent="0.2">
      <c r="A10230" s="211">
        <v>88420</v>
      </c>
      <c r="B10230" s="208" t="s">
        <v>13224</v>
      </c>
      <c r="C10230" s="208" t="s">
        <v>281</v>
      </c>
      <c r="D10230" s="212" t="s">
        <v>6789</v>
      </c>
    </row>
    <row r="10231" spans="1:4" x14ac:dyDescent="0.2">
      <c r="A10231" s="206"/>
      <c r="B10231" s="208" t="s">
        <v>13225</v>
      </c>
      <c r="C10231" s="206"/>
    </row>
    <row r="10232" spans="1:4" x14ac:dyDescent="0.2">
      <c r="A10232" s="206"/>
      <c r="B10232" s="208" t="s">
        <v>8272</v>
      </c>
      <c r="C10232" s="206"/>
    </row>
    <row r="10233" spans="1:4" x14ac:dyDescent="0.2">
      <c r="A10233" s="211">
        <v>88421</v>
      </c>
      <c r="B10233" s="208" t="s">
        <v>13224</v>
      </c>
      <c r="C10233" s="208" t="s">
        <v>281</v>
      </c>
      <c r="D10233" s="212" t="s">
        <v>5249</v>
      </c>
    </row>
    <row r="10234" spans="1:4" x14ac:dyDescent="0.2">
      <c r="A10234" s="206"/>
      <c r="B10234" s="208" t="s">
        <v>13226</v>
      </c>
      <c r="C10234" s="206"/>
    </row>
    <row r="10235" spans="1:4" x14ac:dyDescent="0.2">
      <c r="A10235" s="206"/>
      <c r="B10235" s="208" t="s">
        <v>8272</v>
      </c>
      <c r="C10235" s="206"/>
    </row>
    <row r="10236" spans="1:4" x14ac:dyDescent="0.2">
      <c r="A10236" s="211">
        <v>88423</v>
      </c>
      <c r="B10236" s="208" t="s">
        <v>13227</v>
      </c>
      <c r="C10236" s="208" t="s">
        <v>281</v>
      </c>
      <c r="D10236" s="212" t="s">
        <v>17842</v>
      </c>
    </row>
    <row r="10237" spans="1:4" x14ac:dyDescent="0.2">
      <c r="A10237" s="206"/>
      <c r="B10237" s="208" t="s">
        <v>13228</v>
      </c>
      <c r="C10237" s="206"/>
    </row>
    <row r="10238" spans="1:4" x14ac:dyDescent="0.2">
      <c r="A10238" s="211">
        <v>88424</v>
      </c>
      <c r="B10238" s="208" t="s">
        <v>13219</v>
      </c>
      <c r="C10238" s="208" t="s">
        <v>281</v>
      </c>
      <c r="D10238" s="212" t="s">
        <v>13662</v>
      </c>
    </row>
    <row r="10239" spans="1:4" x14ac:dyDescent="0.2">
      <c r="A10239" s="206"/>
      <c r="B10239" s="208" t="s">
        <v>13229</v>
      </c>
      <c r="C10239" s="206"/>
    </row>
    <row r="10240" spans="1:4" x14ac:dyDescent="0.2">
      <c r="A10240" s="206"/>
      <c r="B10240" s="208" t="s">
        <v>13230</v>
      </c>
      <c r="C10240" s="206"/>
    </row>
    <row r="10241" spans="1:4" x14ac:dyDescent="0.2">
      <c r="A10241" s="211">
        <v>88426</v>
      </c>
      <c r="B10241" s="208" t="s">
        <v>13221</v>
      </c>
      <c r="C10241" s="208" t="s">
        <v>281</v>
      </c>
      <c r="D10241" s="212" t="s">
        <v>20971</v>
      </c>
    </row>
    <row r="10242" spans="1:4" x14ac:dyDescent="0.2">
      <c r="A10242" s="206"/>
      <c r="B10242" s="208" t="s">
        <v>13222</v>
      </c>
      <c r="C10242" s="206"/>
    </row>
    <row r="10243" spans="1:4" x14ac:dyDescent="0.2">
      <c r="A10243" s="206"/>
      <c r="B10243" s="208" t="s">
        <v>13232</v>
      </c>
      <c r="C10243" s="206"/>
    </row>
    <row r="10244" spans="1:4" x14ac:dyDescent="0.2">
      <c r="A10244" s="211">
        <v>88428</v>
      </c>
      <c r="B10244" s="208" t="s">
        <v>13224</v>
      </c>
      <c r="C10244" s="208" t="s">
        <v>281</v>
      </c>
      <c r="D10244" s="212" t="s">
        <v>5715</v>
      </c>
    </row>
    <row r="10245" spans="1:4" x14ac:dyDescent="0.2">
      <c r="A10245" s="206"/>
      <c r="B10245" s="208" t="s">
        <v>13233</v>
      </c>
      <c r="C10245" s="206"/>
    </row>
    <row r="10246" spans="1:4" x14ac:dyDescent="0.2">
      <c r="A10246" s="206"/>
      <c r="B10246" s="208" t="s">
        <v>13218</v>
      </c>
      <c r="C10246" s="206"/>
    </row>
    <row r="10247" spans="1:4" x14ac:dyDescent="0.2">
      <c r="A10247" s="211">
        <v>88429</v>
      </c>
      <c r="B10247" s="208" t="s">
        <v>13224</v>
      </c>
      <c r="C10247" s="208" t="s">
        <v>281</v>
      </c>
      <c r="D10247" s="212" t="s">
        <v>14293</v>
      </c>
    </row>
    <row r="10248" spans="1:4" x14ac:dyDescent="0.2">
      <c r="A10248" s="206"/>
      <c r="B10248" s="206"/>
      <c r="C10248" s="206"/>
    </row>
    <row r="10249" spans="1:4" x14ac:dyDescent="0.2">
      <c r="A10249" s="205" t="s">
        <v>7299</v>
      </c>
      <c r="B10249" s="206"/>
      <c r="C10249" s="206"/>
      <c r="D10249" s="207" t="s">
        <v>16438</v>
      </c>
    </row>
    <row r="10250" spans="1:4" x14ac:dyDescent="0.2">
      <c r="A10250" s="208" t="s">
        <v>7300</v>
      </c>
      <c r="B10250" s="206"/>
      <c r="C10250" s="208" t="s">
        <v>15391</v>
      </c>
    </row>
    <row r="10251" spans="1:4" x14ac:dyDescent="0.2">
      <c r="A10251" s="206"/>
      <c r="B10251" s="206"/>
      <c r="C10251" s="208" t="s">
        <v>15392</v>
      </c>
    </row>
    <row r="10252" spans="1:4" x14ac:dyDescent="0.2">
      <c r="A10252" s="208" t="s">
        <v>15393</v>
      </c>
      <c r="B10252" s="208" t="s">
        <v>15394</v>
      </c>
      <c r="C10252" s="206"/>
    </row>
    <row r="10253" spans="1:4" x14ac:dyDescent="0.2">
      <c r="A10253" s="208" t="s">
        <v>7301</v>
      </c>
      <c r="B10253" s="208" t="s">
        <v>7302</v>
      </c>
      <c r="C10253" s="206"/>
    </row>
    <row r="10254" spans="1:4" x14ac:dyDescent="0.2">
      <c r="A10254" s="208" t="s">
        <v>7303</v>
      </c>
      <c r="B10254" s="206"/>
      <c r="C10254" s="208" t="s">
        <v>7304</v>
      </c>
      <c r="D10254" s="207" t="s">
        <v>15395</v>
      </c>
    </row>
    <row r="10255" spans="1:4" x14ac:dyDescent="0.2">
      <c r="A10255" s="209" t="s">
        <v>40</v>
      </c>
      <c r="B10255" s="209" t="s">
        <v>7305</v>
      </c>
      <c r="C10255" s="209" t="s">
        <v>7306</v>
      </c>
      <c r="D10255" s="210" t="s">
        <v>7307</v>
      </c>
    </row>
    <row r="10256" spans="1:4" x14ac:dyDescent="0.2">
      <c r="A10256" s="208" t="s">
        <v>7476</v>
      </c>
      <c r="B10256" s="208" t="s">
        <v>7477</v>
      </c>
      <c r="C10256" s="206"/>
    </row>
    <row r="10257" spans="1:4" x14ac:dyDescent="0.2">
      <c r="A10257" s="206"/>
      <c r="B10257" s="208" t="s">
        <v>13235</v>
      </c>
      <c r="C10257" s="206"/>
    </row>
    <row r="10258" spans="1:4" x14ac:dyDescent="0.2">
      <c r="A10258" s="206"/>
      <c r="B10258" s="208" t="s">
        <v>13218</v>
      </c>
      <c r="C10258" s="206"/>
    </row>
    <row r="10259" spans="1:4" x14ac:dyDescent="0.2">
      <c r="A10259" s="211">
        <v>88431</v>
      </c>
      <c r="B10259" s="208" t="s">
        <v>13227</v>
      </c>
      <c r="C10259" s="208" t="s">
        <v>281</v>
      </c>
      <c r="D10259" s="212" t="s">
        <v>20797</v>
      </c>
    </row>
    <row r="10260" spans="1:4" x14ac:dyDescent="0.2">
      <c r="A10260" s="206"/>
      <c r="B10260" s="208" t="s">
        <v>13236</v>
      </c>
      <c r="C10260" s="206"/>
    </row>
    <row r="10261" spans="1:4" x14ac:dyDescent="0.2">
      <c r="A10261" s="211">
        <v>88432</v>
      </c>
      <c r="B10261" s="208" t="s">
        <v>13237</v>
      </c>
      <c r="C10261" s="208" t="s">
        <v>281</v>
      </c>
      <c r="D10261" s="212" t="s">
        <v>7225</v>
      </c>
    </row>
    <row r="10262" spans="1:4" x14ac:dyDescent="0.2">
      <c r="A10262" s="206"/>
      <c r="B10262" s="208" t="s">
        <v>13238</v>
      </c>
      <c r="C10262" s="206"/>
    </row>
    <row r="10263" spans="1:4" x14ac:dyDescent="0.2">
      <c r="A10263" s="211">
        <v>88482</v>
      </c>
      <c r="B10263" s="208" t="s">
        <v>13239</v>
      </c>
      <c r="C10263" s="208" t="s">
        <v>281</v>
      </c>
      <c r="D10263" s="212" t="s">
        <v>5531</v>
      </c>
    </row>
    <row r="10264" spans="1:4" x14ac:dyDescent="0.2">
      <c r="A10264" s="211">
        <v>88483</v>
      </c>
      <c r="B10264" s="208" t="s">
        <v>13240</v>
      </c>
      <c r="C10264" s="208" t="s">
        <v>281</v>
      </c>
      <c r="D10264" s="212" t="s">
        <v>5532</v>
      </c>
    </row>
    <row r="10265" spans="1:4" x14ac:dyDescent="0.2">
      <c r="A10265" s="211">
        <v>88484</v>
      </c>
      <c r="B10265" s="208" t="s">
        <v>13241</v>
      </c>
      <c r="C10265" s="208" t="s">
        <v>281</v>
      </c>
      <c r="D10265" s="212" t="s">
        <v>5692</v>
      </c>
    </row>
    <row r="10266" spans="1:4" x14ac:dyDescent="0.2">
      <c r="A10266" s="211">
        <v>88485</v>
      </c>
      <c r="B10266" s="208" t="s">
        <v>13242</v>
      </c>
      <c r="C10266" s="208" t="s">
        <v>281</v>
      </c>
      <c r="D10266" s="212" t="s">
        <v>5284</v>
      </c>
    </row>
    <row r="10267" spans="1:4" x14ac:dyDescent="0.2">
      <c r="A10267" s="211">
        <v>88486</v>
      </c>
      <c r="B10267" s="208" t="s">
        <v>13243</v>
      </c>
      <c r="C10267" s="208" t="s">
        <v>281</v>
      </c>
      <c r="D10267" s="212" t="s">
        <v>6731</v>
      </c>
    </row>
    <row r="10268" spans="1:4" x14ac:dyDescent="0.2">
      <c r="A10268" s="206"/>
      <c r="B10268" s="208" t="s">
        <v>8272</v>
      </c>
      <c r="C10268" s="206"/>
    </row>
    <row r="10269" spans="1:4" x14ac:dyDescent="0.2">
      <c r="A10269" s="211">
        <v>88487</v>
      </c>
      <c r="B10269" s="208" t="s">
        <v>13244</v>
      </c>
      <c r="C10269" s="208" t="s">
        <v>281</v>
      </c>
      <c r="D10269" s="212" t="s">
        <v>6426</v>
      </c>
    </row>
    <row r="10270" spans="1:4" x14ac:dyDescent="0.2">
      <c r="A10270" s="206"/>
      <c r="B10270" s="208" t="s">
        <v>13218</v>
      </c>
      <c r="C10270" s="206"/>
    </row>
    <row r="10271" spans="1:4" x14ac:dyDescent="0.2">
      <c r="A10271" s="211">
        <v>88488</v>
      </c>
      <c r="B10271" s="208" t="s">
        <v>13246</v>
      </c>
      <c r="C10271" s="208" t="s">
        <v>281</v>
      </c>
      <c r="D10271" s="212" t="s">
        <v>19898</v>
      </c>
    </row>
    <row r="10272" spans="1:4" x14ac:dyDescent="0.2">
      <c r="A10272" s="206"/>
      <c r="B10272" s="208" t="s">
        <v>13247</v>
      </c>
      <c r="C10272" s="206"/>
    </row>
    <row r="10273" spans="1:4" x14ac:dyDescent="0.2">
      <c r="A10273" s="211">
        <v>88489</v>
      </c>
      <c r="B10273" s="208" t="s">
        <v>13248</v>
      </c>
      <c r="C10273" s="208" t="s">
        <v>281</v>
      </c>
      <c r="D10273" s="212" t="s">
        <v>6728</v>
      </c>
    </row>
    <row r="10274" spans="1:4" x14ac:dyDescent="0.2">
      <c r="A10274" s="206"/>
      <c r="B10274" s="208" t="s">
        <v>13249</v>
      </c>
      <c r="C10274" s="206"/>
    </row>
    <row r="10275" spans="1:4" x14ac:dyDescent="0.2">
      <c r="A10275" s="211">
        <v>88494</v>
      </c>
      <c r="B10275" s="208" t="s">
        <v>13250</v>
      </c>
      <c r="C10275" s="208" t="s">
        <v>281</v>
      </c>
      <c r="D10275" s="212" t="s">
        <v>5406</v>
      </c>
    </row>
    <row r="10276" spans="1:4" x14ac:dyDescent="0.2">
      <c r="A10276" s="211">
        <v>88495</v>
      </c>
      <c r="B10276" s="208" t="s">
        <v>13251</v>
      </c>
      <c r="C10276" s="208" t="s">
        <v>281</v>
      </c>
      <c r="D10276" s="212" t="s">
        <v>14521</v>
      </c>
    </row>
    <row r="10277" spans="1:4" x14ac:dyDescent="0.2">
      <c r="A10277" s="211">
        <v>88496</v>
      </c>
      <c r="B10277" s="208" t="s">
        <v>13252</v>
      </c>
      <c r="C10277" s="208" t="s">
        <v>281</v>
      </c>
      <c r="D10277" s="212" t="s">
        <v>11579</v>
      </c>
    </row>
    <row r="10278" spans="1:4" x14ac:dyDescent="0.2">
      <c r="A10278" s="211">
        <v>88497</v>
      </c>
      <c r="B10278" s="208" t="s">
        <v>13253</v>
      </c>
      <c r="C10278" s="208" t="s">
        <v>281</v>
      </c>
      <c r="D10278" s="212" t="s">
        <v>21143</v>
      </c>
    </row>
    <row r="10279" spans="1:4" x14ac:dyDescent="0.2">
      <c r="A10279" s="206"/>
      <c r="B10279" s="211">
        <v>14</v>
      </c>
      <c r="C10279" s="206"/>
    </row>
    <row r="10280" spans="1:4" x14ac:dyDescent="0.2">
      <c r="A10280" s="208" t="s">
        <v>13254</v>
      </c>
      <c r="B10280" s="208" t="s">
        <v>13255</v>
      </c>
      <c r="C10280" s="206"/>
    </row>
    <row r="10281" spans="1:4" x14ac:dyDescent="0.2">
      <c r="A10281" s="211">
        <v>79460</v>
      </c>
      <c r="B10281" s="208" t="s">
        <v>13256</v>
      </c>
      <c r="C10281" s="208" t="s">
        <v>281</v>
      </c>
      <c r="D10281" s="212" t="s">
        <v>11022</v>
      </c>
    </row>
    <row r="10282" spans="1:4" x14ac:dyDescent="0.2">
      <c r="A10282" s="211">
        <v>79465</v>
      </c>
      <c r="B10282" s="208" t="s">
        <v>13257</v>
      </c>
      <c r="C10282" s="208" t="s">
        <v>281</v>
      </c>
      <c r="D10282" s="212" t="s">
        <v>6896</v>
      </c>
    </row>
    <row r="10283" spans="1:4" x14ac:dyDescent="0.2">
      <c r="A10283" s="211">
        <v>79514</v>
      </c>
      <c r="B10283" s="208" t="s">
        <v>13258</v>
      </c>
      <c r="C10283" s="206"/>
    </row>
    <row r="10284" spans="1:4" x14ac:dyDescent="0.2">
      <c r="A10284" s="208" t="s">
        <v>13259</v>
      </c>
      <c r="B10284" s="208" t="s">
        <v>13260</v>
      </c>
      <c r="C10284" s="208" t="s">
        <v>281</v>
      </c>
      <c r="D10284" s="212" t="s">
        <v>21144</v>
      </c>
    </row>
    <row r="10285" spans="1:4" x14ac:dyDescent="0.2">
      <c r="A10285" s="206"/>
      <c r="B10285" s="206"/>
      <c r="C10285" s="206"/>
    </row>
    <row r="10286" spans="1:4" x14ac:dyDescent="0.2">
      <c r="A10286" s="205" t="s">
        <v>7299</v>
      </c>
      <c r="B10286" s="206"/>
      <c r="C10286" s="206"/>
      <c r="D10286" s="207" t="s">
        <v>16439</v>
      </c>
    </row>
    <row r="10287" spans="1:4" x14ac:dyDescent="0.2">
      <c r="A10287" s="208" t="s">
        <v>7300</v>
      </c>
      <c r="B10287" s="206"/>
      <c r="C10287" s="208" t="s">
        <v>15391</v>
      </c>
    </row>
    <row r="10288" spans="1:4" x14ac:dyDescent="0.2">
      <c r="A10288" s="206"/>
      <c r="B10288" s="206"/>
      <c r="C10288" s="208" t="s">
        <v>15392</v>
      </c>
    </row>
    <row r="10289" spans="1:4" x14ac:dyDescent="0.2">
      <c r="A10289" s="208" t="s">
        <v>15393</v>
      </c>
      <c r="B10289" s="208" t="s">
        <v>15394</v>
      </c>
      <c r="C10289" s="206"/>
    </row>
    <row r="10290" spans="1:4" x14ac:dyDescent="0.2">
      <c r="A10290" s="208" t="s">
        <v>7301</v>
      </c>
      <c r="B10290" s="208" t="s">
        <v>7302</v>
      </c>
      <c r="C10290" s="206"/>
    </row>
    <row r="10291" spans="1:4" x14ac:dyDescent="0.2">
      <c r="A10291" s="208" t="s">
        <v>7303</v>
      </c>
      <c r="B10291" s="206"/>
      <c r="C10291" s="208" t="s">
        <v>7304</v>
      </c>
      <c r="D10291" s="207" t="s">
        <v>15395</v>
      </c>
    </row>
    <row r="10292" spans="1:4" x14ac:dyDescent="0.2">
      <c r="A10292" s="209" t="s">
        <v>40</v>
      </c>
      <c r="B10292" s="209" t="s">
        <v>7305</v>
      </c>
      <c r="C10292" s="209" t="s">
        <v>7306</v>
      </c>
      <c r="D10292" s="210" t="s">
        <v>7307</v>
      </c>
    </row>
    <row r="10293" spans="1:4" x14ac:dyDescent="0.2">
      <c r="A10293" s="208" t="s">
        <v>7308</v>
      </c>
      <c r="B10293" s="208" t="s">
        <v>7309</v>
      </c>
      <c r="C10293" s="206"/>
    </row>
    <row r="10294" spans="1:4" x14ac:dyDescent="0.2">
      <c r="A10294" s="211">
        <v>84647</v>
      </c>
      <c r="B10294" s="208" t="s">
        <v>13261</v>
      </c>
      <c r="C10294" s="208" t="s">
        <v>281</v>
      </c>
      <c r="D10294" s="212" t="s">
        <v>13529</v>
      </c>
    </row>
    <row r="10295" spans="1:4" x14ac:dyDescent="0.2">
      <c r="A10295" s="211">
        <v>84656</v>
      </c>
      <c r="B10295" s="208" t="s">
        <v>13263</v>
      </c>
      <c r="C10295" s="208" t="s">
        <v>281</v>
      </c>
      <c r="D10295" s="212" t="s">
        <v>20469</v>
      </c>
    </row>
    <row r="10296" spans="1:4" x14ac:dyDescent="0.2">
      <c r="A10296" s="211">
        <v>84671</v>
      </c>
      <c r="B10296" s="208" t="s">
        <v>13264</v>
      </c>
      <c r="C10296" s="208" t="s">
        <v>281</v>
      </c>
      <c r="D10296" s="212" t="s">
        <v>5636</v>
      </c>
    </row>
    <row r="10297" spans="1:4" x14ac:dyDescent="0.2">
      <c r="A10297" s="211">
        <v>84677</v>
      </c>
      <c r="B10297" s="208" t="s">
        <v>13265</v>
      </c>
      <c r="C10297" s="208" t="s">
        <v>281</v>
      </c>
      <c r="D10297" s="212" t="s">
        <v>11160</v>
      </c>
    </row>
    <row r="10298" spans="1:4" x14ac:dyDescent="0.2">
      <c r="A10298" s="211">
        <v>84678</v>
      </c>
      <c r="B10298" s="208" t="s">
        <v>13266</v>
      </c>
      <c r="C10298" s="208" t="s">
        <v>281</v>
      </c>
      <c r="D10298" s="212" t="s">
        <v>7991</v>
      </c>
    </row>
    <row r="10299" spans="1:4" x14ac:dyDescent="0.2">
      <c r="A10299" s="208" t="s">
        <v>13267</v>
      </c>
      <c r="B10299" s="208" t="s">
        <v>13268</v>
      </c>
      <c r="C10299" s="206"/>
    </row>
    <row r="10300" spans="1:4" x14ac:dyDescent="0.2">
      <c r="A10300" s="211">
        <v>6081</v>
      </c>
      <c r="B10300" s="208" t="s">
        <v>13269</v>
      </c>
      <c r="C10300" s="208" t="s">
        <v>281</v>
      </c>
      <c r="D10300" s="212" t="s">
        <v>6882</v>
      </c>
    </row>
    <row r="10301" spans="1:4" x14ac:dyDescent="0.2">
      <c r="A10301" s="211">
        <v>6082</v>
      </c>
      <c r="B10301" s="208" t="s">
        <v>13270</v>
      </c>
      <c r="C10301" s="208" t="s">
        <v>281</v>
      </c>
      <c r="D10301" s="212" t="s">
        <v>12792</v>
      </c>
    </row>
    <row r="10302" spans="1:4" x14ac:dyDescent="0.2">
      <c r="A10302" s="211">
        <v>40905</v>
      </c>
      <c r="B10302" s="208" t="s">
        <v>13272</v>
      </c>
      <c r="C10302" s="208" t="s">
        <v>281</v>
      </c>
      <c r="D10302" s="212" t="s">
        <v>17521</v>
      </c>
    </row>
    <row r="10303" spans="1:4" x14ac:dyDescent="0.2">
      <c r="A10303" s="211">
        <v>73739</v>
      </c>
      <c r="B10303" s="208" t="s">
        <v>13274</v>
      </c>
      <c r="C10303" s="206"/>
    </row>
    <row r="10304" spans="1:4" x14ac:dyDescent="0.2">
      <c r="A10304" s="208" t="s">
        <v>13275</v>
      </c>
      <c r="B10304" s="208" t="s">
        <v>13276</v>
      </c>
      <c r="C10304" s="208" t="s">
        <v>281</v>
      </c>
      <c r="D10304" s="212" t="s">
        <v>5431</v>
      </c>
    </row>
    <row r="10305" spans="1:4" x14ac:dyDescent="0.2">
      <c r="A10305" s="211">
        <v>74065</v>
      </c>
      <c r="B10305" s="208" t="s">
        <v>13277</v>
      </c>
      <c r="C10305" s="206"/>
    </row>
    <row r="10306" spans="1:4" x14ac:dyDescent="0.2">
      <c r="A10306" s="208" t="s">
        <v>13278</v>
      </c>
      <c r="B10306" s="208" t="s">
        <v>13279</v>
      </c>
      <c r="C10306" s="208" t="s">
        <v>281</v>
      </c>
      <c r="D10306" s="212" t="s">
        <v>6683</v>
      </c>
    </row>
    <row r="10307" spans="1:4" x14ac:dyDescent="0.2">
      <c r="A10307" s="206"/>
      <c r="B10307" s="208" t="s">
        <v>4428</v>
      </c>
      <c r="C10307" s="206"/>
    </row>
    <row r="10308" spans="1:4" x14ac:dyDescent="0.2">
      <c r="A10308" s="208" t="s">
        <v>13280</v>
      </c>
      <c r="B10308" s="208" t="s">
        <v>13281</v>
      </c>
      <c r="C10308" s="208" t="s">
        <v>281</v>
      </c>
      <c r="D10308" s="212" t="s">
        <v>6767</v>
      </c>
    </row>
    <row r="10309" spans="1:4" x14ac:dyDescent="0.2">
      <c r="A10309" s="206"/>
      <c r="B10309" s="208" t="s">
        <v>13282</v>
      </c>
      <c r="C10309" s="206"/>
    </row>
    <row r="10310" spans="1:4" x14ac:dyDescent="0.2">
      <c r="A10310" s="208" t="s">
        <v>13283</v>
      </c>
      <c r="B10310" s="208" t="s">
        <v>13284</v>
      </c>
      <c r="C10310" s="208" t="s">
        <v>281</v>
      </c>
      <c r="D10310" s="212" t="s">
        <v>13910</v>
      </c>
    </row>
    <row r="10311" spans="1:4" x14ac:dyDescent="0.2">
      <c r="A10311" s="206"/>
      <c r="B10311" s="208" t="s">
        <v>13282</v>
      </c>
      <c r="C10311" s="206"/>
    </row>
    <row r="10312" spans="1:4" x14ac:dyDescent="0.2">
      <c r="A10312" s="211">
        <v>79463</v>
      </c>
      <c r="B10312" s="208" t="s">
        <v>13286</v>
      </c>
      <c r="C10312" s="208" t="s">
        <v>281</v>
      </c>
      <c r="D10312" s="212" t="s">
        <v>7225</v>
      </c>
    </row>
    <row r="10313" spans="1:4" x14ac:dyDescent="0.2">
      <c r="A10313" s="211">
        <v>79464</v>
      </c>
      <c r="B10313" s="208" t="s">
        <v>13287</v>
      </c>
      <c r="C10313" s="208" t="s">
        <v>281</v>
      </c>
      <c r="D10313" s="212" t="s">
        <v>5958</v>
      </c>
    </row>
    <row r="10314" spans="1:4" x14ac:dyDescent="0.2">
      <c r="A10314" s="211">
        <v>79466</v>
      </c>
      <c r="B10314" s="208" t="s">
        <v>13289</v>
      </c>
      <c r="C10314" s="208" t="s">
        <v>281</v>
      </c>
      <c r="D10314" s="212" t="s">
        <v>8362</v>
      </c>
    </row>
    <row r="10315" spans="1:4" x14ac:dyDescent="0.2">
      <c r="A10315" s="211">
        <v>79497</v>
      </c>
      <c r="B10315" s="208" t="s">
        <v>13290</v>
      </c>
      <c r="C10315" s="206"/>
    </row>
    <row r="10316" spans="1:4" x14ac:dyDescent="0.2">
      <c r="A10316" s="208" t="s">
        <v>13291</v>
      </c>
      <c r="B10316" s="208" t="s">
        <v>13292</v>
      </c>
      <c r="C10316" s="208" t="s">
        <v>281</v>
      </c>
      <c r="D10316" s="212" t="s">
        <v>17015</v>
      </c>
    </row>
    <row r="10317" spans="1:4" x14ac:dyDescent="0.2">
      <c r="A10317" s="211">
        <v>84645</v>
      </c>
      <c r="B10317" s="208" t="s">
        <v>13293</v>
      </c>
      <c r="C10317" s="208" t="s">
        <v>281</v>
      </c>
      <c r="D10317" s="212" t="s">
        <v>6204</v>
      </c>
    </row>
    <row r="10318" spans="1:4" x14ac:dyDescent="0.2">
      <c r="A10318" s="211">
        <v>84657</v>
      </c>
      <c r="B10318" s="208" t="s">
        <v>13295</v>
      </c>
      <c r="C10318" s="208" t="s">
        <v>281</v>
      </c>
      <c r="D10318" s="212" t="s">
        <v>6426</v>
      </c>
    </row>
    <row r="10319" spans="1:4" x14ac:dyDescent="0.2">
      <c r="A10319" s="211">
        <v>84658</v>
      </c>
      <c r="B10319" s="208" t="s">
        <v>13296</v>
      </c>
      <c r="C10319" s="208" t="s">
        <v>281</v>
      </c>
      <c r="D10319" s="212" t="s">
        <v>5902</v>
      </c>
    </row>
    <row r="10320" spans="1:4" x14ac:dyDescent="0.2">
      <c r="A10320" s="211">
        <v>84659</v>
      </c>
      <c r="B10320" s="208" t="s">
        <v>13297</v>
      </c>
      <c r="C10320" s="208" t="s">
        <v>281</v>
      </c>
      <c r="D10320" s="212" t="s">
        <v>6031</v>
      </c>
    </row>
    <row r="10321" spans="1:4" x14ac:dyDescent="0.2">
      <c r="A10321" s="211">
        <v>84664</v>
      </c>
      <c r="B10321" s="208" t="s">
        <v>13299</v>
      </c>
      <c r="C10321" s="208" t="s">
        <v>281</v>
      </c>
      <c r="D10321" s="212" t="s">
        <v>5716</v>
      </c>
    </row>
    <row r="10322" spans="1:4" x14ac:dyDescent="0.2">
      <c r="A10322" s="206"/>
      <c r="B10322" s="206"/>
      <c r="C10322" s="206"/>
    </row>
    <row r="10323" spans="1:4" x14ac:dyDescent="0.2">
      <c r="A10323" s="205" t="s">
        <v>7299</v>
      </c>
      <c r="B10323" s="206"/>
      <c r="C10323" s="206"/>
      <c r="D10323" s="207" t="s">
        <v>16440</v>
      </c>
    </row>
    <row r="10324" spans="1:4" x14ac:dyDescent="0.2">
      <c r="A10324" s="208" t="s">
        <v>7300</v>
      </c>
      <c r="B10324" s="206"/>
      <c r="C10324" s="208" t="s">
        <v>15391</v>
      </c>
    </row>
    <row r="10325" spans="1:4" x14ac:dyDescent="0.2">
      <c r="A10325" s="206"/>
      <c r="B10325" s="206"/>
      <c r="C10325" s="208" t="s">
        <v>15392</v>
      </c>
    </row>
    <row r="10326" spans="1:4" x14ac:dyDescent="0.2">
      <c r="A10326" s="208" t="s">
        <v>15393</v>
      </c>
      <c r="B10326" s="208" t="s">
        <v>15394</v>
      </c>
      <c r="C10326" s="206"/>
    </row>
    <row r="10327" spans="1:4" x14ac:dyDescent="0.2">
      <c r="A10327" s="208" t="s">
        <v>7301</v>
      </c>
      <c r="B10327" s="208" t="s">
        <v>7302</v>
      </c>
      <c r="C10327" s="206"/>
    </row>
    <row r="10328" spans="1:4" x14ac:dyDescent="0.2">
      <c r="A10328" s="208" t="s">
        <v>7303</v>
      </c>
      <c r="B10328" s="206"/>
      <c r="C10328" s="208" t="s">
        <v>7304</v>
      </c>
      <c r="D10328" s="207" t="s">
        <v>15395</v>
      </c>
    </row>
    <row r="10329" spans="1:4" x14ac:dyDescent="0.2">
      <c r="A10329" s="209" t="s">
        <v>40</v>
      </c>
      <c r="B10329" s="209" t="s">
        <v>7305</v>
      </c>
      <c r="C10329" s="209" t="s">
        <v>7306</v>
      </c>
      <c r="D10329" s="210" t="s">
        <v>7307</v>
      </c>
    </row>
    <row r="10330" spans="1:4" x14ac:dyDescent="0.2">
      <c r="A10330" s="208" t="s">
        <v>7308</v>
      </c>
      <c r="B10330" s="208" t="s">
        <v>7309</v>
      </c>
      <c r="C10330" s="206"/>
    </row>
    <row r="10331" spans="1:4" x14ac:dyDescent="0.2">
      <c r="A10331" s="211">
        <v>84679</v>
      </c>
      <c r="B10331" s="208" t="s">
        <v>13300</v>
      </c>
      <c r="C10331" s="208" t="s">
        <v>281</v>
      </c>
      <c r="D10331" s="212" t="s">
        <v>21145</v>
      </c>
    </row>
    <row r="10332" spans="1:4" x14ac:dyDescent="0.2">
      <c r="A10332" s="208" t="s">
        <v>13301</v>
      </c>
      <c r="B10332" s="208" t="s">
        <v>13302</v>
      </c>
      <c r="C10332" s="206"/>
    </row>
    <row r="10333" spans="1:4" x14ac:dyDescent="0.2">
      <c r="A10333" s="211">
        <v>6067</v>
      </c>
      <c r="B10333" s="208" t="s">
        <v>13303</v>
      </c>
      <c r="C10333" s="208" t="s">
        <v>281</v>
      </c>
      <c r="D10333" s="212" t="s">
        <v>21146</v>
      </c>
    </row>
    <row r="10334" spans="1:4" x14ac:dyDescent="0.2">
      <c r="A10334" s="206"/>
      <c r="B10334" s="208" t="s">
        <v>13304</v>
      </c>
      <c r="C10334" s="206"/>
    </row>
    <row r="10335" spans="1:4" x14ac:dyDescent="0.2">
      <c r="A10335" s="211">
        <v>73656</v>
      </c>
      <c r="B10335" s="208" t="s">
        <v>13305</v>
      </c>
      <c r="C10335" s="208" t="s">
        <v>274</v>
      </c>
      <c r="D10335" s="212" t="s">
        <v>7433</v>
      </c>
    </row>
    <row r="10336" spans="1:4" x14ac:dyDescent="0.2">
      <c r="A10336" s="211">
        <v>73794</v>
      </c>
      <c r="B10336" s="208" t="s">
        <v>13306</v>
      </c>
      <c r="C10336" s="206"/>
    </row>
    <row r="10337" spans="1:4" x14ac:dyDescent="0.2">
      <c r="A10337" s="208" t="s">
        <v>13307</v>
      </c>
      <c r="B10337" s="208" t="s">
        <v>13308</v>
      </c>
      <c r="C10337" s="208" t="s">
        <v>281</v>
      </c>
      <c r="D10337" s="212" t="s">
        <v>11173</v>
      </c>
    </row>
    <row r="10338" spans="1:4" x14ac:dyDescent="0.2">
      <c r="A10338" s="206"/>
      <c r="B10338" s="208" t="s">
        <v>13310</v>
      </c>
      <c r="C10338" s="206"/>
    </row>
    <row r="10339" spans="1:4" x14ac:dyDescent="0.2">
      <c r="A10339" s="211">
        <v>73865</v>
      </c>
      <c r="B10339" s="208" t="s">
        <v>4088</v>
      </c>
      <c r="C10339" s="206"/>
    </row>
    <row r="10340" spans="1:4" x14ac:dyDescent="0.2">
      <c r="A10340" s="208" t="s">
        <v>13311</v>
      </c>
      <c r="B10340" s="208" t="s">
        <v>13312</v>
      </c>
      <c r="C10340" s="208" t="s">
        <v>281</v>
      </c>
      <c r="D10340" s="212" t="s">
        <v>6028</v>
      </c>
    </row>
    <row r="10341" spans="1:4" x14ac:dyDescent="0.2">
      <c r="A10341" s="206"/>
      <c r="B10341" s="208" t="s">
        <v>13313</v>
      </c>
      <c r="C10341" s="206"/>
    </row>
    <row r="10342" spans="1:4" x14ac:dyDescent="0.2">
      <c r="A10342" s="211">
        <v>73924</v>
      </c>
      <c r="B10342" s="208" t="s">
        <v>13274</v>
      </c>
      <c r="C10342" s="206"/>
    </row>
    <row r="10343" spans="1:4" x14ac:dyDescent="0.2">
      <c r="A10343" s="208" t="s">
        <v>13314</v>
      </c>
      <c r="B10343" s="208" t="s">
        <v>13315</v>
      </c>
      <c r="C10343" s="208" t="s">
        <v>281</v>
      </c>
      <c r="D10343" s="212" t="s">
        <v>7079</v>
      </c>
    </row>
    <row r="10344" spans="1:4" x14ac:dyDescent="0.2">
      <c r="A10344" s="208" t="s">
        <v>13317</v>
      </c>
      <c r="B10344" s="208" t="s">
        <v>13318</v>
      </c>
      <c r="C10344" s="208" t="s">
        <v>281</v>
      </c>
      <c r="D10344" s="212" t="s">
        <v>21147</v>
      </c>
    </row>
    <row r="10345" spans="1:4" x14ac:dyDescent="0.2">
      <c r="A10345" s="208" t="s">
        <v>13319</v>
      </c>
      <c r="B10345" s="208" t="s">
        <v>13320</v>
      </c>
      <c r="C10345" s="208" t="s">
        <v>281</v>
      </c>
      <c r="D10345" s="212" t="s">
        <v>21148</v>
      </c>
    </row>
    <row r="10346" spans="1:4" x14ac:dyDescent="0.2">
      <c r="A10346" s="211">
        <v>74064</v>
      </c>
      <c r="B10346" s="208" t="s">
        <v>13321</v>
      </c>
      <c r="C10346" s="206"/>
    </row>
    <row r="10347" spans="1:4" x14ac:dyDescent="0.2">
      <c r="A10347" s="208" t="s">
        <v>13322</v>
      </c>
      <c r="B10347" s="208" t="s">
        <v>13323</v>
      </c>
      <c r="C10347" s="208" t="s">
        <v>281</v>
      </c>
      <c r="D10347" s="212" t="s">
        <v>11420</v>
      </c>
    </row>
    <row r="10348" spans="1:4" x14ac:dyDescent="0.2">
      <c r="A10348" s="208" t="s">
        <v>13325</v>
      </c>
      <c r="B10348" s="208" t="s">
        <v>13326</v>
      </c>
      <c r="C10348" s="208" t="s">
        <v>281</v>
      </c>
      <c r="D10348" s="212" t="s">
        <v>9726</v>
      </c>
    </row>
    <row r="10349" spans="1:4" x14ac:dyDescent="0.2">
      <c r="A10349" s="211">
        <v>74145</v>
      </c>
      <c r="B10349" s="208" t="s">
        <v>13327</v>
      </c>
      <c r="C10349" s="206"/>
    </row>
    <row r="10350" spans="1:4" x14ac:dyDescent="0.2">
      <c r="A10350" s="208" t="s">
        <v>13328</v>
      </c>
      <c r="B10350" s="208" t="s">
        <v>13329</v>
      </c>
      <c r="C10350" s="208" t="s">
        <v>281</v>
      </c>
      <c r="D10350" s="212" t="s">
        <v>6157</v>
      </c>
    </row>
    <row r="10351" spans="1:4" x14ac:dyDescent="0.2">
      <c r="A10351" s="206"/>
      <c r="B10351" s="208" t="s">
        <v>13330</v>
      </c>
      <c r="C10351" s="206"/>
    </row>
    <row r="10352" spans="1:4" x14ac:dyDescent="0.2">
      <c r="A10352" s="206"/>
      <c r="B10352" s="208" t="s">
        <v>13331</v>
      </c>
      <c r="C10352" s="206"/>
    </row>
    <row r="10353" spans="1:4" x14ac:dyDescent="0.2">
      <c r="A10353" s="211">
        <v>79498</v>
      </c>
      <c r="B10353" s="208" t="s">
        <v>13332</v>
      </c>
      <c r="C10353" s="206"/>
    </row>
    <row r="10354" spans="1:4" x14ac:dyDescent="0.2">
      <c r="A10354" s="208" t="s">
        <v>13333</v>
      </c>
      <c r="B10354" s="208" t="s">
        <v>13334</v>
      </c>
      <c r="C10354" s="208" t="s">
        <v>281</v>
      </c>
      <c r="D10354" s="212" t="s">
        <v>12332</v>
      </c>
    </row>
    <row r="10355" spans="1:4" x14ac:dyDescent="0.2">
      <c r="A10355" s="206"/>
      <c r="B10355" s="208" t="s">
        <v>13335</v>
      </c>
      <c r="C10355" s="206"/>
    </row>
    <row r="10356" spans="1:4" x14ac:dyDescent="0.2">
      <c r="A10356" s="211">
        <v>79499</v>
      </c>
      <c r="B10356" s="208" t="s">
        <v>13336</v>
      </c>
      <c r="C10356" s="206"/>
    </row>
    <row r="10357" spans="1:4" x14ac:dyDescent="0.2">
      <c r="A10357" s="208" t="s">
        <v>13337</v>
      </c>
      <c r="B10357" s="208" t="s">
        <v>13338</v>
      </c>
      <c r="C10357" s="208" t="s">
        <v>281</v>
      </c>
      <c r="D10357" s="212" t="s">
        <v>13657</v>
      </c>
    </row>
    <row r="10358" spans="1:4" x14ac:dyDescent="0.2">
      <c r="A10358" s="206"/>
      <c r="B10358" s="208" t="s">
        <v>13340</v>
      </c>
      <c r="C10358" s="206"/>
    </row>
    <row r="10359" spans="1:4" x14ac:dyDescent="0.2">
      <c r="A10359" s="206"/>
      <c r="B10359" s="206"/>
      <c r="C10359" s="206"/>
    </row>
    <row r="10360" spans="1:4" x14ac:dyDescent="0.2">
      <c r="A10360" s="205" t="s">
        <v>7299</v>
      </c>
      <c r="B10360" s="206"/>
      <c r="C10360" s="206"/>
      <c r="D10360" s="207" t="s">
        <v>16441</v>
      </c>
    </row>
    <row r="10361" spans="1:4" x14ac:dyDescent="0.2">
      <c r="A10361" s="208" t="s">
        <v>7300</v>
      </c>
      <c r="B10361" s="206"/>
      <c r="C10361" s="208" t="s">
        <v>15391</v>
      </c>
    </row>
    <row r="10362" spans="1:4" x14ac:dyDescent="0.2">
      <c r="A10362" s="206"/>
      <c r="B10362" s="206"/>
      <c r="C10362" s="208" t="s">
        <v>15392</v>
      </c>
    </row>
    <row r="10363" spans="1:4" x14ac:dyDescent="0.2">
      <c r="A10363" s="208" t="s">
        <v>15393</v>
      </c>
      <c r="B10363" s="208" t="s">
        <v>15394</v>
      </c>
      <c r="C10363" s="206"/>
    </row>
    <row r="10364" spans="1:4" x14ac:dyDescent="0.2">
      <c r="A10364" s="208" t="s">
        <v>7301</v>
      </c>
      <c r="B10364" s="208" t="s">
        <v>7302</v>
      </c>
      <c r="C10364" s="206"/>
    </row>
    <row r="10365" spans="1:4" x14ac:dyDescent="0.2">
      <c r="A10365" s="208" t="s">
        <v>7303</v>
      </c>
      <c r="B10365" s="206"/>
      <c r="C10365" s="208" t="s">
        <v>7304</v>
      </c>
      <c r="D10365" s="207" t="s">
        <v>15395</v>
      </c>
    </row>
    <row r="10366" spans="1:4" x14ac:dyDescent="0.2">
      <c r="A10366" s="209" t="s">
        <v>40</v>
      </c>
      <c r="B10366" s="209" t="s">
        <v>7305</v>
      </c>
      <c r="C10366" s="209" t="s">
        <v>7306</v>
      </c>
      <c r="D10366" s="210" t="s">
        <v>7307</v>
      </c>
    </row>
    <row r="10367" spans="1:4" x14ac:dyDescent="0.2">
      <c r="A10367" s="208" t="s">
        <v>7308</v>
      </c>
      <c r="B10367" s="208" t="s">
        <v>7309</v>
      </c>
      <c r="C10367" s="206"/>
    </row>
    <row r="10368" spans="1:4" x14ac:dyDescent="0.2">
      <c r="A10368" s="211">
        <v>79515</v>
      </c>
      <c r="B10368" s="208" t="s">
        <v>13341</v>
      </c>
      <c r="C10368" s="206"/>
    </row>
    <row r="10369" spans="1:4" x14ac:dyDescent="0.2">
      <c r="A10369" s="208" t="s">
        <v>13342</v>
      </c>
      <c r="B10369" s="208" t="s">
        <v>13343</v>
      </c>
      <c r="C10369" s="208" t="s">
        <v>281</v>
      </c>
      <c r="D10369" s="212" t="s">
        <v>20541</v>
      </c>
    </row>
    <row r="10370" spans="1:4" x14ac:dyDescent="0.2">
      <c r="A10370" s="211">
        <v>79516</v>
      </c>
      <c r="B10370" s="208" t="s">
        <v>13344</v>
      </c>
      <c r="C10370" s="206"/>
    </row>
    <row r="10371" spans="1:4" x14ac:dyDescent="0.2">
      <c r="A10371" s="208" t="s">
        <v>13345</v>
      </c>
      <c r="B10371" s="208" t="s">
        <v>13346</v>
      </c>
      <c r="C10371" s="208" t="s">
        <v>281</v>
      </c>
      <c r="D10371" s="212" t="s">
        <v>11108</v>
      </c>
    </row>
    <row r="10372" spans="1:4" x14ac:dyDescent="0.2">
      <c r="A10372" s="211">
        <v>84660</v>
      </c>
      <c r="B10372" s="208" t="s">
        <v>13347</v>
      </c>
      <c r="C10372" s="208" t="s">
        <v>281</v>
      </c>
      <c r="D10372" s="212" t="s">
        <v>6269</v>
      </c>
    </row>
    <row r="10373" spans="1:4" x14ac:dyDescent="0.2">
      <c r="A10373" s="206"/>
      <c r="B10373" s="208" t="s">
        <v>13348</v>
      </c>
      <c r="C10373" s="206"/>
    </row>
    <row r="10374" spans="1:4" x14ac:dyDescent="0.2">
      <c r="A10374" s="211">
        <v>84661</v>
      </c>
      <c r="B10374" s="208" t="s">
        <v>13349</v>
      </c>
      <c r="C10374" s="208" t="s">
        <v>281</v>
      </c>
      <c r="D10374" s="212" t="s">
        <v>8226</v>
      </c>
    </row>
    <row r="10375" spans="1:4" x14ac:dyDescent="0.2">
      <c r="A10375" s="206"/>
      <c r="B10375" s="208" t="s">
        <v>13350</v>
      </c>
      <c r="C10375" s="206"/>
    </row>
    <row r="10376" spans="1:4" x14ac:dyDescent="0.2">
      <c r="A10376" s="211">
        <v>84662</v>
      </c>
      <c r="B10376" s="208" t="s">
        <v>13351</v>
      </c>
      <c r="C10376" s="208" t="s">
        <v>281</v>
      </c>
      <c r="D10376" s="212" t="s">
        <v>7208</v>
      </c>
    </row>
    <row r="10377" spans="1:4" x14ac:dyDescent="0.2">
      <c r="A10377" s="206"/>
      <c r="B10377" s="208" t="s">
        <v>13353</v>
      </c>
      <c r="C10377" s="206"/>
    </row>
    <row r="10378" spans="1:4" x14ac:dyDescent="0.2">
      <c r="A10378" s="208" t="s">
        <v>13354</v>
      </c>
      <c r="B10378" s="208" t="s">
        <v>13355</v>
      </c>
      <c r="C10378" s="206"/>
    </row>
    <row r="10379" spans="1:4" x14ac:dyDescent="0.2">
      <c r="A10379" s="211">
        <v>73715</v>
      </c>
      <c r="B10379" s="208" t="s">
        <v>13356</v>
      </c>
      <c r="C10379" s="208" t="s">
        <v>281</v>
      </c>
      <c r="D10379" s="212" t="s">
        <v>14228</v>
      </c>
    </row>
    <row r="10380" spans="1:4" x14ac:dyDescent="0.2">
      <c r="A10380" s="208" t="s">
        <v>13357</v>
      </c>
      <c r="B10380" s="208" t="s">
        <v>13358</v>
      </c>
      <c r="C10380" s="206"/>
    </row>
    <row r="10381" spans="1:4" x14ac:dyDescent="0.2">
      <c r="A10381" s="211">
        <v>41595</v>
      </c>
      <c r="B10381" s="208" t="s">
        <v>13359</v>
      </c>
      <c r="C10381" s="208" t="s">
        <v>281</v>
      </c>
      <c r="D10381" s="212" t="s">
        <v>6416</v>
      </c>
    </row>
    <row r="10382" spans="1:4" x14ac:dyDescent="0.2">
      <c r="A10382" s="206"/>
      <c r="B10382" s="208" t="s">
        <v>13360</v>
      </c>
      <c r="C10382" s="206"/>
    </row>
    <row r="10383" spans="1:4" x14ac:dyDescent="0.2">
      <c r="A10383" s="211">
        <v>73978</v>
      </c>
      <c r="B10383" s="208" t="s">
        <v>13361</v>
      </c>
      <c r="C10383" s="206"/>
    </row>
    <row r="10384" spans="1:4" x14ac:dyDescent="0.2">
      <c r="A10384" s="208" t="s">
        <v>13362</v>
      </c>
      <c r="B10384" s="208" t="s">
        <v>13363</v>
      </c>
      <c r="C10384" s="208" t="s">
        <v>281</v>
      </c>
      <c r="D10384" s="212" t="s">
        <v>6097</v>
      </c>
    </row>
    <row r="10385" spans="1:4" x14ac:dyDescent="0.2">
      <c r="A10385" s="211">
        <v>74245</v>
      </c>
      <c r="B10385" s="208" t="s">
        <v>13364</v>
      </c>
      <c r="C10385" s="206"/>
    </row>
    <row r="10386" spans="1:4" x14ac:dyDescent="0.2">
      <c r="A10386" s="208" t="s">
        <v>13365</v>
      </c>
      <c r="B10386" s="208" t="s">
        <v>13366</v>
      </c>
      <c r="C10386" s="208" t="s">
        <v>281</v>
      </c>
      <c r="D10386" s="212" t="s">
        <v>13580</v>
      </c>
    </row>
    <row r="10387" spans="1:4" x14ac:dyDescent="0.2">
      <c r="A10387" s="211">
        <v>79467</v>
      </c>
      <c r="B10387" s="208" t="s">
        <v>13367</v>
      </c>
      <c r="C10387" s="208" t="s">
        <v>281</v>
      </c>
      <c r="D10387" s="212" t="s">
        <v>6662</v>
      </c>
    </row>
    <row r="10388" spans="1:4" x14ac:dyDescent="0.2">
      <c r="A10388" s="206"/>
      <c r="B10388" s="208" t="s">
        <v>13368</v>
      </c>
      <c r="C10388" s="206"/>
    </row>
    <row r="10389" spans="1:4" x14ac:dyDescent="0.2">
      <c r="A10389" s="211">
        <v>79500</v>
      </c>
      <c r="B10389" s="208" t="s">
        <v>13369</v>
      </c>
      <c r="C10389" s="206"/>
    </row>
    <row r="10390" spans="1:4" x14ac:dyDescent="0.2">
      <c r="A10390" s="208" t="s">
        <v>13370</v>
      </c>
      <c r="B10390" s="208" t="s">
        <v>13371</v>
      </c>
      <c r="C10390" s="208" t="s">
        <v>281</v>
      </c>
      <c r="D10390" s="212" t="s">
        <v>15726</v>
      </c>
    </row>
    <row r="10391" spans="1:4" x14ac:dyDescent="0.2">
      <c r="A10391" s="211">
        <v>84663</v>
      </c>
      <c r="B10391" s="208" t="s">
        <v>13372</v>
      </c>
      <c r="C10391" s="208" t="s">
        <v>281</v>
      </c>
      <c r="D10391" s="212" t="s">
        <v>8465</v>
      </c>
    </row>
    <row r="10392" spans="1:4" x14ac:dyDescent="0.2">
      <c r="A10392" s="206"/>
      <c r="B10392" s="208" t="s">
        <v>13373</v>
      </c>
      <c r="C10392" s="206"/>
    </row>
    <row r="10393" spans="1:4" x14ac:dyDescent="0.2">
      <c r="A10393" s="211">
        <v>84665</v>
      </c>
      <c r="B10393" s="208" t="s">
        <v>13374</v>
      </c>
      <c r="C10393" s="208" t="s">
        <v>281</v>
      </c>
      <c r="D10393" s="212" t="s">
        <v>5556</v>
      </c>
    </row>
    <row r="10394" spans="1:4" x14ac:dyDescent="0.2">
      <c r="A10394" s="211">
        <v>84666</v>
      </c>
      <c r="B10394" s="208" t="s">
        <v>13375</v>
      </c>
      <c r="C10394" s="208" t="s">
        <v>281</v>
      </c>
      <c r="D10394" s="212" t="s">
        <v>16171</v>
      </c>
    </row>
    <row r="10395" spans="1:4" x14ac:dyDescent="0.2">
      <c r="A10395" s="208" t="s">
        <v>13376</v>
      </c>
      <c r="B10395" s="208" t="s">
        <v>13377</v>
      </c>
      <c r="C10395" s="206"/>
    </row>
    <row r="10396" spans="1:4" x14ac:dyDescent="0.2">
      <c r="A10396" s="206"/>
      <c r="B10396" s="206"/>
      <c r="C10396" s="206"/>
    </row>
    <row r="10397" spans="1:4" x14ac:dyDescent="0.2">
      <c r="A10397" s="205" t="s">
        <v>7299</v>
      </c>
      <c r="B10397" s="206"/>
      <c r="C10397" s="206"/>
      <c r="D10397" s="207" t="s">
        <v>16442</v>
      </c>
    </row>
    <row r="10398" spans="1:4" x14ac:dyDescent="0.2">
      <c r="A10398" s="208" t="s">
        <v>7300</v>
      </c>
      <c r="B10398" s="206"/>
      <c r="C10398" s="208" t="s">
        <v>15391</v>
      </c>
    </row>
    <row r="10399" spans="1:4" x14ac:dyDescent="0.2">
      <c r="A10399" s="206"/>
      <c r="B10399" s="206"/>
      <c r="C10399" s="208" t="s">
        <v>15392</v>
      </c>
    </row>
    <row r="10400" spans="1:4" x14ac:dyDescent="0.2">
      <c r="A10400" s="208" t="s">
        <v>15393</v>
      </c>
      <c r="B10400" s="208" t="s">
        <v>15394</v>
      </c>
      <c r="C10400" s="206"/>
    </row>
    <row r="10401" spans="1:4" x14ac:dyDescent="0.2">
      <c r="A10401" s="208" t="s">
        <v>7301</v>
      </c>
      <c r="B10401" s="208" t="s">
        <v>7302</v>
      </c>
      <c r="C10401" s="206"/>
    </row>
    <row r="10402" spans="1:4" x14ac:dyDescent="0.2">
      <c r="A10402" s="208" t="s">
        <v>7303</v>
      </c>
      <c r="B10402" s="206"/>
      <c r="C10402" s="208" t="s">
        <v>7304</v>
      </c>
      <c r="D10402" s="207" t="s">
        <v>15395</v>
      </c>
    </row>
    <row r="10403" spans="1:4" x14ac:dyDescent="0.2">
      <c r="A10403" s="209" t="s">
        <v>40</v>
      </c>
      <c r="B10403" s="209" t="s">
        <v>7305</v>
      </c>
      <c r="C10403" s="209" t="s">
        <v>7306</v>
      </c>
      <c r="D10403" s="210" t="s">
        <v>7307</v>
      </c>
    </row>
    <row r="10404" spans="1:4" x14ac:dyDescent="0.2">
      <c r="A10404" s="208" t="s">
        <v>7308</v>
      </c>
      <c r="B10404" s="208" t="s">
        <v>7309</v>
      </c>
      <c r="C10404" s="206"/>
    </row>
    <row r="10405" spans="1:4" x14ac:dyDescent="0.2">
      <c r="A10405" s="211">
        <v>75889</v>
      </c>
      <c r="B10405" s="208" t="s">
        <v>13378</v>
      </c>
      <c r="C10405" s="208" t="s">
        <v>281</v>
      </c>
      <c r="D10405" s="212" t="s">
        <v>6524</v>
      </c>
    </row>
    <row r="10406" spans="1:4" x14ac:dyDescent="0.2">
      <c r="A10406" s="208" t="s">
        <v>7298</v>
      </c>
      <c r="B10406" s="208" t="s">
        <v>13379</v>
      </c>
      <c r="C10406" s="206"/>
    </row>
    <row r="10407" spans="1:4" x14ac:dyDescent="0.2">
      <c r="A10407" s="208" t="s">
        <v>13380</v>
      </c>
      <c r="B10407" s="208" t="s">
        <v>13381</v>
      </c>
      <c r="C10407" s="206"/>
    </row>
    <row r="10408" spans="1:4" x14ac:dyDescent="0.2">
      <c r="A10408" s="211">
        <v>73465</v>
      </c>
      <c r="B10408" s="208" t="s">
        <v>13382</v>
      </c>
      <c r="C10408" s="208" t="s">
        <v>281</v>
      </c>
      <c r="D10408" s="212" t="s">
        <v>6828</v>
      </c>
    </row>
    <row r="10409" spans="1:4" x14ac:dyDescent="0.2">
      <c r="A10409" s="206"/>
      <c r="B10409" s="208" t="s">
        <v>13383</v>
      </c>
      <c r="C10409" s="206"/>
    </row>
    <row r="10410" spans="1:4" x14ac:dyDescent="0.2">
      <c r="A10410" s="211">
        <v>73675</v>
      </c>
      <c r="B10410" s="208" t="s">
        <v>13384</v>
      </c>
      <c r="C10410" s="208" t="s">
        <v>274</v>
      </c>
      <c r="D10410" s="212" t="s">
        <v>20712</v>
      </c>
    </row>
    <row r="10411" spans="1:4" x14ac:dyDescent="0.2">
      <c r="A10411" s="206"/>
      <c r="B10411" s="208" t="s">
        <v>193</v>
      </c>
      <c r="C10411" s="206"/>
    </row>
    <row r="10412" spans="1:4" x14ac:dyDescent="0.2">
      <c r="A10412" s="211">
        <v>73676</v>
      </c>
      <c r="B10412" s="208" t="s">
        <v>13385</v>
      </c>
      <c r="C10412" s="208" t="s">
        <v>281</v>
      </c>
      <c r="D10412" s="212" t="s">
        <v>21149</v>
      </c>
    </row>
    <row r="10413" spans="1:4" x14ac:dyDescent="0.2">
      <c r="A10413" s="206"/>
      <c r="B10413" s="208" t="s">
        <v>13386</v>
      </c>
      <c r="C10413" s="206"/>
    </row>
    <row r="10414" spans="1:4" x14ac:dyDescent="0.2">
      <c r="A10414" s="206"/>
      <c r="B10414" s="208" t="s">
        <v>13387</v>
      </c>
      <c r="C10414" s="206"/>
    </row>
    <row r="10415" spans="1:4" x14ac:dyDescent="0.2">
      <c r="A10415" s="211">
        <v>73922</v>
      </c>
      <c r="B10415" s="208" t="s">
        <v>13388</v>
      </c>
      <c r="C10415" s="206"/>
    </row>
    <row r="10416" spans="1:4" x14ac:dyDescent="0.2">
      <c r="A10416" s="208" t="s">
        <v>13389</v>
      </c>
      <c r="B10416" s="208" t="s">
        <v>13390</v>
      </c>
      <c r="C10416" s="208" t="s">
        <v>281</v>
      </c>
      <c r="D10416" s="212" t="s">
        <v>21150</v>
      </c>
    </row>
    <row r="10417" spans="1:4" x14ac:dyDescent="0.2">
      <c r="A10417" s="206"/>
      <c r="B10417" s="208" t="s">
        <v>13391</v>
      </c>
      <c r="C10417" s="206"/>
    </row>
    <row r="10418" spans="1:4" x14ac:dyDescent="0.2">
      <c r="A10418" s="208" t="s">
        <v>13392</v>
      </c>
      <c r="B10418" s="208" t="s">
        <v>13393</v>
      </c>
      <c r="C10418" s="208" t="s">
        <v>281</v>
      </c>
      <c r="D10418" s="212" t="s">
        <v>6672</v>
      </c>
    </row>
    <row r="10419" spans="1:4" x14ac:dyDescent="0.2">
      <c r="A10419" s="206"/>
      <c r="B10419" s="208" t="s">
        <v>13394</v>
      </c>
      <c r="C10419" s="206"/>
    </row>
    <row r="10420" spans="1:4" x14ac:dyDescent="0.2">
      <c r="A10420" s="208" t="s">
        <v>13395</v>
      </c>
      <c r="B10420" s="208" t="s">
        <v>13396</v>
      </c>
      <c r="C10420" s="208" t="s">
        <v>281</v>
      </c>
      <c r="D10420" s="212" t="s">
        <v>21151</v>
      </c>
    </row>
    <row r="10421" spans="1:4" x14ac:dyDescent="0.2">
      <c r="A10421" s="206"/>
      <c r="B10421" s="208" t="s">
        <v>13397</v>
      </c>
      <c r="C10421" s="206"/>
    </row>
    <row r="10422" spans="1:4" x14ac:dyDescent="0.2">
      <c r="A10422" s="208" t="s">
        <v>13398</v>
      </c>
      <c r="B10422" s="208" t="s">
        <v>13393</v>
      </c>
      <c r="C10422" s="208" t="s">
        <v>281</v>
      </c>
      <c r="D10422" s="212" t="s">
        <v>14074</v>
      </c>
    </row>
    <row r="10423" spans="1:4" x14ac:dyDescent="0.2">
      <c r="A10423" s="206"/>
      <c r="B10423" s="208" t="s">
        <v>13397</v>
      </c>
      <c r="C10423" s="206"/>
    </row>
    <row r="10424" spans="1:4" x14ac:dyDescent="0.2">
      <c r="A10424" s="208" t="s">
        <v>13399</v>
      </c>
      <c r="B10424" s="208" t="s">
        <v>13390</v>
      </c>
      <c r="C10424" s="208" t="s">
        <v>281</v>
      </c>
      <c r="D10424" s="212" t="s">
        <v>19827</v>
      </c>
    </row>
    <row r="10425" spans="1:4" x14ac:dyDescent="0.2">
      <c r="A10425" s="206"/>
      <c r="B10425" s="208" t="s">
        <v>13397</v>
      </c>
      <c r="C10425" s="206"/>
    </row>
    <row r="10426" spans="1:4" x14ac:dyDescent="0.2">
      <c r="A10426" s="211">
        <v>73923</v>
      </c>
      <c r="B10426" s="208" t="s">
        <v>13400</v>
      </c>
      <c r="C10426" s="206"/>
    </row>
    <row r="10427" spans="1:4" x14ac:dyDescent="0.2">
      <c r="A10427" s="208" t="s">
        <v>13401</v>
      </c>
      <c r="B10427" s="208" t="s">
        <v>13402</v>
      </c>
      <c r="C10427" s="208" t="s">
        <v>281</v>
      </c>
      <c r="D10427" s="212" t="s">
        <v>6951</v>
      </c>
    </row>
    <row r="10428" spans="1:4" x14ac:dyDescent="0.2">
      <c r="A10428" s="206"/>
      <c r="B10428" s="208" t="s">
        <v>13403</v>
      </c>
      <c r="C10428" s="206"/>
    </row>
    <row r="10429" spans="1:4" x14ac:dyDescent="0.2">
      <c r="A10429" s="208" t="s">
        <v>13404</v>
      </c>
      <c r="B10429" s="208" t="s">
        <v>13405</v>
      </c>
      <c r="C10429" s="208" t="s">
        <v>281</v>
      </c>
      <c r="D10429" s="212" t="s">
        <v>21152</v>
      </c>
    </row>
    <row r="10430" spans="1:4" x14ac:dyDescent="0.2">
      <c r="A10430" s="206"/>
      <c r="B10430" s="208" t="s">
        <v>13406</v>
      </c>
      <c r="C10430" s="206"/>
    </row>
    <row r="10431" spans="1:4" x14ac:dyDescent="0.2">
      <c r="A10431" s="208" t="s">
        <v>13407</v>
      </c>
      <c r="B10431" s="208" t="s">
        <v>13408</v>
      </c>
      <c r="C10431" s="208" t="s">
        <v>281</v>
      </c>
      <c r="D10431" s="212" t="s">
        <v>21151</v>
      </c>
    </row>
    <row r="10432" spans="1:4" x14ac:dyDescent="0.2">
      <c r="A10432" s="206"/>
      <c r="B10432" s="208" t="s">
        <v>13409</v>
      </c>
      <c r="C10432" s="206"/>
    </row>
    <row r="10433" spans="1:4" x14ac:dyDescent="0.2">
      <c r="A10433" s="206"/>
      <c r="B10433" s="206"/>
      <c r="C10433" s="206"/>
    </row>
    <row r="10434" spans="1:4" x14ac:dyDescent="0.2">
      <c r="A10434" s="205" t="s">
        <v>7299</v>
      </c>
      <c r="B10434" s="206"/>
      <c r="C10434" s="206"/>
      <c r="D10434" s="207" t="s">
        <v>16443</v>
      </c>
    </row>
    <row r="10435" spans="1:4" x14ac:dyDescent="0.2">
      <c r="A10435" s="208" t="s">
        <v>7300</v>
      </c>
      <c r="B10435" s="206"/>
      <c r="C10435" s="208" t="s">
        <v>15391</v>
      </c>
    </row>
    <row r="10436" spans="1:4" x14ac:dyDescent="0.2">
      <c r="A10436" s="206"/>
      <c r="B10436" s="206"/>
      <c r="C10436" s="208" t="s">
        <v>15392</v>
      </c>
    </row>
    <row r="10437" spans="1:4" x14ac:dyDescent="0.2">
      <c r="A10437" s="208" t="s">
        <v>15393</v>
      </c>
      <c r="B10437" s="208" t="s">
        <v>15394</v>
      </c>
      <c r="C10437" s="206"/>
    </row>
    <row r="10438" spans="1:4" x14ac:dyDescent="0.2">
      <c r="A10438" s="208" t="s">
        <v>7301</v>
      </c>
      <c r="B10438" s="208" t="s">
        <v>7302</v>
      </c>
      <c r="C10438" s="206"/>
    </row>
    <row r="10439" spans="1:4" x14ac:dyDescent="0.2">
      <c r="A10439" s="208" t="s">
        <v>7303</v>
      </c>
      <c r="B10439" s="206"/>
      <c r="C10439" s="208" t="s">
        <v>7304</v>
      </c>
      <c r="D10439" s="207" t="s">
        <v>15395</v>
      </c>
    </row>
    <row r="10440" spans="1:4" x14ac:dyDescent="0.2">
      <c r="A10440" s="209" t="s">
        <v>40</v>
      </c>
      <c r="B10440" s="209" t="s">
        <v>7305</v>
      </c>
      <c r="C10440" s="209" t="s">
        <v>7306</v>
      </c>
      <c r="D10440" s="210" t="s">
        <v>7307</v>
      </c>
    </row>
    <row r="10441" spans="1:4" x14ac:dyDescent="0.2">
      <c r="A10441" s="208" t="s">
        <v>7308</v>
      </c>
      <c r="B10441" s="208" t="s">
        <v>7309</v>
      </c>
      <c r="C10441" s="206"/>
    </row>
    <row r="10442" spans="1:4" x14ac:dyDescent="0.2">
      <c r="A10442" s="211">
        <v>73974</v>
      </c>
      <c r="B10442" s="208" t="s">
        <v>13410</v>
      </c>
      <c r="C10442" s="206"/>
    </row>
    <row r="10443" spans="1:4" x14ac:dyDescent="0.2">
      <c r="A10443" s="208" t="s">
        <v>13411</v>
      </c>
      <c r="B10443" s="208" t="s">
        <v>13412</v>
      </c>
      <c r="C10443" s="208" t="s">
        <v>281</v>
      </c>
      <c r="D10443" s="212" t="s">
        <v>10274</v>
      </c>
    </row>
    <row r="10444" spans="1:4" x14ac:dyDescent="0.2">
      <c r="A10444" s="206"/>
      <c r="B10444" s="208" t="s">
        <v>13414</v>
      </c>
      <c r="C10444" s="206"/>
    </row>
    <row r="10445" spans="1:4" x14ac:dyDescent="0.2">
      <c r="A10445" s="211">
        <v>73991</v>
      </c>
      <c r="B10445" s="208" t="s">
        <v>13415</v>
      </c>
      <c r="C10445" s="206"/>
    </row>
    <row r="10446" spans="1:4" x14ac:dyDescent="0.2">
      <c r="A10446" s="208" t="s">
        <v>13416</v>
      </c>
      <c r="B10446" s="208" t="s">
        <v>13417</v>
      </c>
      <c r="C10446" s="208" t="s">
        <v>281</v>
      </c>
      <c r="D10446" s="212" t="s">
        <v>20687</v>
      </c>
    </row>
    <row r="10447" spans="1:4" x14ac:dyDescent="0.2">
      <c r="A10447" s="206"/>
      <c r="B10447" s="208" t="s">
        <v>13418</v>
      </c>
      <c r="C10447" s="206"/>
    </row>
    <row r="10448" spans="1:4" x14ac:dyDescent="0.2">
      <c r="A10448" s="206"/>
      <c r="B10448" s="208" t="s">
        <v>13419</v>
      </c>
      <c r="C10448" s="206"/>
    </row>
    <row r="10449" spans="1:4" x14ac:dyDescent="0.2">
      <c r="A10449" s="208" t="s">
        <v>13420</v>
      </c>
      <c r="B10449" s="208" t="s">
        <v>13421</v>
      </c>
      <c r="C10449" s="208" t="s">
        <v>281</v>
      </c>
      <c r="D10449" s="212" t="s">
        <v>15674</v>
      </c>
    </row>
    <row r="10450" spans="1:4" x14ac:dyDescent="0.2">
      <c r="A10450" s="206"/>
      <c r="B10450" s="208" t="s">
        <v>13422</v>
      </c>
      <c r="C10450" s="206"/>
    </row>
    <row r="10451" spans="1:4" x14ac:dyDescent="0.2">
      <c r="A10451" s="208" t="s">
        <v>13423</v>
      </c>
      <c r="B10451" s="208" t="s">
        <v>13421</v>
      </c>
      <c r="C10451" s="208" t="s">
        <v>281</v>
      </c>
      <c r="D10451" s="212" t="s">
        <v>21153</v>
      </c>
    </row>
    <row r="10452" spans="1:4" x14ac:dyDescent="0.2">
      <c r="A10452" s="206"/>
      <c r="B10452" s="208" t="s">
        <v>13425</v>
      </c>
      <c r="C10452" s="206"/>
    </row>
    <row r="10453" spans="1:4" x14ac:dyDescent="0.2">
      <c r="A10453" s="208" t="s">
        <v>13426</v>
      </c>
      <c r="B10453" s="208" t="s">
        <v>13421</v>
      </c>
      <c r="C10453" s="208" t="s">
        <v>281</v>
      </c>
      <c r="D10453" s="212" t="s">
        <v>5334</v>
      </c>
    </row>
    <row r="10454" spans="1:4" x14ac:dyDescent="0.2">
      <c r="A10454" s="206"/>
      <c r="B10454" s="208" t="s">
        <v>13427</v>
      </c>
      <c r="C10454" s="206"/>
    </row>
    <row r="10455" spans="1:4" x14ac:dyDescent="0.2">
      <c r="A10455" s="206"/>
      <c r="B10455" s="208" t="s">
        <v>225</v>
      </c>
      <c r="C10455" s="206"/>
    </row>
    <row r="10456" spans="1:4" x14ac:dyDescent="0.2">
      <c r="A10456" s="211">
        <v>74079</v>
      </c>
      <c r="B10456" s="208" t="s">
        <v>13428</v>
      </c>
      <c r="C10456" s="206"/>
    </row>
    <row r="10457" spans="1:4" x14ac:dyDescent="0.2">
      <c r="A10457" s="208" t="s">
        <v>13429</v>
      </c>
      <c r="B10457" s="208" t="s">
        <v>13430</v>
      </c>
      <c r="C10457" s="208" t="s">
        <v>281</v>
      </c>
      <c r="D10457" s="212" t="s">
        <v>21154</v>
      </c>
    </row>
    <row r="10458" spans="1:4" x14ac:dyDescent="0.2">
      <c r="A10458" s="206"/>
      <c r="B10458" s="208" t="s">
        <v>13432</v>
      </c>
      <c r="C10458" s="206"/>
    </row>
    <row r="10459" spans="1:4" x14ac:dyDescent="0.2">
      <c r="A10459" s="206"/>
      <c r="B10459" s="208" t="s">
        <v>13433</v>
      </c>
      <c r="C10459" s="206"/>
    </row>
    <row r="10460" spans="1:4" x14ac:dyDescent="0.2">
      <c r="A10460" s="208" t="s">
        <v>13434</v>
      </c>
      <c r="B10460" s="208" t="s">
        <v>13435</v>
      </c>
      <c r="C10460" s="208" t="s">
        <v>281</v>
      </c>
      <c r="D10460" s="212" t="s">
        <v>21155</v>
      </c>
    </row>
    <row r="10461" spans="1:4" x14ac:dyDescent="0.2">
      <c r="A10461" s="206"/>
      <c r="B10461" s="208" t="s">
        <v>13436</v>
      </c>
      <c r="C10461" s="206"/>
    </row>
    <row r="10462" spans="1:4" x14ac:dyDescent="0.2">
      <c r="A10462" s="211">
        <v>76447</v>
      </c>
      <c r="B10462" s="208" t="s">
        <v>13437</v>
      </c>
      <c r="C10462" s="206"/>
    </row>
    <row r="10463" spans="1:4" x14ac:dyDescent="0.2">
      <c r="A10463" s="208" t="s">
        <v>13438</v>
      </c>
      <c r="B10463" s="208" t="s">
        <v>13396</v>
      </c>
      <c r="C10463" s="208" t="s">
        <v>281</v>
      </c>
      <c r="D10463" s="212" t="s">
        <v>6996</v>
      </c>
    </row>
    <row r="10464" spans="1:4" x14ac:dyDescent="0.2">
      <c r="A10464" s="206"/>
      <c r="B10464" s="208" t="s">
        <v>13440</v>
      </c>
      <c r="C10464" s="206"/>
    </row>
    <row r="10465" spans="1:4" x14ac:dyDescent="0.2">
      <c r="A10465" s="211">
        <v>76448</v>
      </c>
      <c r="B10465" s="208" t="s">
        <v>13400</v>
      </c>
      <c r="C10465" s="206"/>
    </row>
    <row r="10466" spans="1:4" x14ac:dyDescent="0.2">
      <c r="A10466" s="208" t="s">
        <v>13441</v>
      </c>
      <c r="B10466" s="208" t="s">
        <v>13402</v>
      </c>
      <c r="C10466" s="208" t="s">
        <v>281</v>
      </c>
      <c r="D10466" s="212" t="s">
        <v>8145</v>
      </c>
    </row>
    <row r="10467" spans="1:4" x14ac:dyDescent="0.2">
      <c r="A10467" s="206"/>
      <c r="B10467" s="208" t="s">
        <v>13442</v>
      </c>
      <c r="C10467" s="206"/>
    </row>
    <row r="10468" spans="1:4" x14ac:dyDescent="0.2">
      <c r="A10468" s="208" t="s">
        <v>13443</v>
      </c>
      <c r="B10468" s="208" t="s">
        <v>13444</v>
      </c>
      <c r="C10468" s="208" t="s">
        <v>281</v>
      </c>
      <c r="D10468" s="212" t="s">
        <v>7099</v>
      </c>
    </row>
    <row r="10469" spans="1:4" x14ac:dyDescent="0.2">
      <c r="A10469" s="206"/>
      <c r="B10469" s="208" t="s">
        <v>13446</v>
      </c>
      <c r="C10469" s="206"/>
    </row>
    <row r="10470" spans="1:4" x14ac:dyDescent="0.2">
      <c r="A10470" s="206"/>
      <c r="B10470" s="206"/>
      <c r="C10470" s="206"/>
    </row>
    <row r="10471" spans="1:4" x14ac:dyDescent="0.2">
      <c r="A10471" s="205" t="s">
        <v>7299</v>
      </c>
      <c r="B10471" s="206"/>
      <c r="C10471" s="206"/>
      <c r="D10471" s="207" t="s">
        <v>16444</v>
      </c>
    </row>
    <row r="10472" spans="1:4" x14ac:dyDescent="0.2">
      <c r="A10472" s="208" t="s">
        <v>7300</v>
      </c>
      <c r="B10472" s="206"/>
      <c r="C10472" s="208" t="s">
        <v>15391</v>
      </c>
    </row>
    <row r="10473" spans="1:4" x14ac:dyDescent="0.2">
      <c r="A10473" s="206"/>
      <c r="B10473" s="206"/>
      <c r="C10473" s="208" t="s">
        <v>15392</v>
      </c>
    </row>
    <row r="10474" spans="1:4" x14ac:dyDescent="0.2">
      <c r="A10474" s="208" t="s">
        <v>15393</v>
      </c>
      <c r="B10474" s="208" t="s">
        <v>15394</v>
      </c>
      <c r="C10474" s="206"/>
    </row>
    <row r="10475" spans="1:4" x14ac:dyDescent="0.2">
      <c r="A10475" s="208" t="s">
        <v>7301</v>
      </c>
      <c r="B10475" s="208" t="s">
        <v>7302</v>
      </c>
      <c r="C10475" s="206"/>
    </row>
    <row r="10476" spans="1:4" x14ac:dyDescent="0.2">
      <c r="A10476" s="208" t="s">
        <v>7303</v>
      </c>
      <c r="B10476" s="206"/>
      <c r="C10476" s="208" t="s">
        <v>7304</v>
      </c>
      <c r="D10476" s="207" t="s">
        <v>15395</v>
      </c>
    </row>
    <row r="10477" spans="1:4" x14ac:dyDescent="0.2">
      <c r="A10477" s="209" t="s">
        <v>40</v>
      </c>
      <c r="B10477" s="209" t="s">
        <v>7305</v>
      </c>
      <c r="C10477" s="209" t="s">
        <v>7306</v>
      </c>
      <c r="D10477" s="210" t="s">
        <v>7307</v>
      </c>
    </row>
    <row r="10478" spans="1:4" x14ac:dyDescent="0.2">
      <c r="A10478" s="208" t="s">
        <v>7308</v>
      </c>
      <c r="B10478" s="208" t="s">
        <v>7309</v>
      </c>
      <c r="C10478" s="206"/>
    </row>
    <row r="10479" spans="1:4" x14ac:dyDescent="0.2">
      <c r="A10479" s="208" t="s">
        <v>13447</v>
      </c>
      <c r="B10479" s="208" t="s">
        <v>13444</v>
      </c>
      <c r="C10479" s="208" t="s">
        <v>281</v>
      </c>
      <c r="D10479" s="212" t="s">
        <v>21156</v>
      </c>
    </row>
    <row r="10480" spans="1:4" x14ac:dyDescent="0.2">
      <c r="A10480" s="206"/>
      <c r="B10480" s="208" t="s">
        <v>13448</v>
      </c>
      <c r="C10480" s="206"/>
    </row>
    <row r="10481" spans="1:4" x14ac:dyDescent="0.2">
      <c r="A10481" s="211">
        <v>84172</v>
      </c>
      <c r="B10481" s="208" t="s">
        <v>13412</v>
      </c>
      <c r="C10481" s="208" t="s">
        <v>281</v>
      </c>
      <c r="D10481" s="212" t="s">
        <v>21157</v>
      </c>
    </row>
    <row r="10482" spans="1:4" x14ac:dyDescent="0.2">
      <c r="A10482" s="206"/>
      <c r="B10482" s="208" t="s">
        <v>13450</v>
      </c>
      <c r="C10482" s="206"/>
    </row>
    <row r="10483" spans="1:4" x14ac:dyDescent="0.2">
      <c r="A10483" s="211">
        <v>84173</v>
      </c>
      <c r="B10483" s="208" t="s">
        <v>13451</v>
      </c>
      <c r="C10483" s="208" t="s">
        <v>281</v>
      </c>
      <c r="D10483" s="212" t="s">
        <v>21158</v>
      </c>
    </row>
    <row r="10484" spans="1:4" x14ac:dyDescent="0.2">
      <c r="A10484" s="206"/>
      <c r="B10484" s="208" t="s">
        <v>13452</v>
      </c>
      <c r="C10484" s="206"/>
    </row>
    <row r="10485" spans="1:4" x14ac:dyDescent="0.2">
      <c r="A10485" s="211">
        <v>84174</v>
      </c>
      <c r="B10485" s="208" t="s">
        <v>13421</v>
      </c>
      <c r="C10485" s="208" t="s">
        <v>274</v>
      </c>
      <c r="D10485" s="212" t="s">
        <v>21159</v>
      </c>
    </row>
    <row r="10486" spans="1:4" x14ac:dyDescent="0.2">
      <c r="A10486" s="206"/>
      <c r="B10486" s="208" t="s">
        <v>13453</v>
      </c>
      <c r="C10486" s="206"/>
    </row>
    <row r="10487" spans="1:4" x14ac:dyDescent="0.2">
      <c r="A10487" s="206"/>
      <c r="B10487" s="208" t="s">
        <v>13454</v>
      </c>
      <c r="C10487" s="206"/>
    </row>
    <row r="10488" spans="1:4" x14ac:dyDescent="0.2">
      <c r="A10488" s="208" t="s">
        <v>13455</v>
      </c>
      <c r="B10488" s="208" t="s">
        <v>13456</v>
      </c>
      <c r="C10488" s="206"/>
    </row>
    <row r="10489" spans="1:4" x14ac:dyDescent="0.2">
      <c r="A10489" s="211">
        <v>72191</v>
      </c>
      <c r="B10489" s="208" t="s">
        <v>13457</v>
      </c>
      <c r="C10489" s="208" t="s">
        <v>281</v>
      </c>
      <c r="D10489" s="212" t="s">
        <v>20001</v>
      </c>
    </row>
    <row r="10490" spans="1:4" x14ac:dyDescent="0.2">
      <c r="A10490" s="206"/>
      <c r="B10490" s="208" t="s">
        <v>13459</v>
      </c>
      <c r="C10490" s="206"/>
    </row>
    <row r="10491" spans="1:4" x14ac:dyDescent="0.2">
      <c r="A10491" s="211">
        <v>72192</v>
      </c>
      <c r="B10491" s="208" t="s">
        <v>13460</v>
      </c>
      <c r="C10491" s="208" t="s">
        <v>281</v>
      </c>
      <c r="D10491" s="212" t="s">
        <v>5520</v>
      </c>
    </row>
    <row r="10492" spans="1:4" x14ac:dyDescent="0.2">
      <c r="A10492" s="206"/>
      <c r="B10492" s="208" t="s">
        <v>13461</v>
      </c>
      <c r="C10492" s="206"/>
    </row>
    <row r="10493" spans="1:4" x14ac:dyDescent="0.2">
      <c r="A10493" s="211">
        <v>72193</v>
      </c>
      <c r="B10493" s="208" t="s">
        <v>13460</v>
      </c>
      <c r="C10493" s="208" t="s">
        <v>281</v>
      </c>
      <c r="D10493" s="212" t="s">
        <v>21160</v>
      </c>
    </row>
    <row r="10494" spans="1:4" x14ac:dyDescent="0.2">
      <c r="A10494" s="206"/>
      <c r="B10494" s="208" t="s">
        <v>13461</v>
      </c>
      <c r="C10494" s="206"/>
    </row>
    <row r="10495" spans="1:4" x14ac:dyDescent="0.2">
      <c r="A10495" s="211">
        <v>73655</v>
      </c>
      <c r="B10495" s="208" t="s">
        <v>13462</v>
      </c>
      <c r="C10495" s="208" t="s">
        <v>281</v>
      </c>
      <c r="D10495" s="212" t="s">
        <v>21161</v>
      </c>
    </row>
    <row r="10496" spans="1:4" x14ac:dyDescent="0.2">
      <c r="A10496" s="206"/>
      <c r="B10496" s="208" t="s">
        <v>13463</v>
      </c>
      <c r="C10496" s="206"/>
    </row>
    <row r="10497" spans="1:4" x14ac:dyDescent="0.2">
      <c r="A10497" s="211">
        <v>73734</v>
      </c>
      <c r="B10497" s="208" t="s">
        <v>13464</v>
      </c>
      <c r="C10497" s="206"/>
    </row>
    <row r="10498" spans="1:4" x14ac:dyDescent="0.2">
      <c r="A10498" s="208" t="s">
        <v>13465</v>
      </c>
      <c r="B10498" s="208" t="s">
        <v>13466</v>
      </c>
      <c r="C10498" s="208" t="s">
        <v>281</v>
      </c>
      <c r="D10498" s="212" t="s">
        <v>21162</v>
      </c>
    </row>
    <row r="10499" spans="1:4" x14ac:dyDescent="0.2">
      <c r="A10499" s="206"/>
      <c r="B10499" s="208" t="s">
        <v>13468</v>
      </c>
      <c r="C10499" s="206"/>
    </row>
    <row r="10500" spans="1:4" x14ac:dyDescent="0.2">
      <c r="A10500" s="211">
        <v>84181</v>
      </c>
      <c r="B10500" s="208" t="s">
        <v>13469</v>
      </c>
      <c r="C10500" s="208" t="s">
        <v>281</v>
      </c>
      <c r="D10500" s="212" t="s">
        <v>6419</v>
      </c>
    </row>
    <row r="10501" spans="1:4" x14ac:dyDescent="0.2">
      <c r="A10501" s="211">
        <v>84182</v>
      </c>
      <c r="B10501" s="208" t="s">
        <v>13470</v>
      </c>
      <c r="C10501" s="208" t="s">
        <v>281</v>
      </c>
      <c r="D10501" s="212" t="s">
        <v>21163</v>
      </c>
    </row>
    <row r="10502" spans="1:4" x14ac:dyDescent="0.2">
      <c r="A10502" s="208" t="s">
        <v>13471</v>
      </c>
      <c r="B10502" s="208" t="s">
        <v>13472</v>
      </c>
      <c r="C10502" s="206"/>
    </row>
    <row r="10503" spans="1:4" x14ac:dyDescent="0.2">
      <c r="A10503" s="211">
        <v>87246</v>
      </c>
      <c r="B10503" s="208" t="s">
        <v>13473</v>
      </c>
      <c r="C10503" s="208" t="s">
        <v>281</v>
      </c>
      <c r="D10503" s="212" t="s">
        <v>19822</v>
      </c>
    </row>
    <row r="10504" spans="1:4" x14ac:dyDescent="0.2">
      <c r="A10504" s="206"/>
      <c r="B10504" s="208" t="s">
        <v>13474</v>
      </c>
      <c r="C10504" s="206"/>
    </row>
    <row r="10505" spans="1:4" x14ac:dyDescent="0.2">
      <c r="A10505" s="211">
        <v>87247</v>
      </c>
      <c r="B10505" s="208" t="s">
        <v>13473</v>
      </c>
      <c r="C10505" s="208" t="s">
        <v>281</v>
      </c>
      <c r="D10505" s="212" t="s">
        <v>8065</v>
      </c>
    </row>
    <row r="10506" spans="1:4" x14ac:dyDescent="0.2">
      <c r="A10506" s="206"/>
      <c r="B10506" s="208" t="s">
        <v>13476</v>
      </c>
      <c r="C10506" s="206"/>
    </row>
    <row r="10507" spans="1:4" x14ac:dyDescent="0.2">
      <c r="A10507" s="206"/>
      <c r="B10507" s="206"/>
      <c r="C10507" s="206"/>
    </row>
    <row r="10508" spans="1:4" x14ac:dyDescent="0.2">
      <c r="A10508" s="205" t="s">
        <v>7299</v>
      </c>
      <c r="B10508" s="206"/>
      <c r="C10508" s="206"/>
      <c r="D10508" s="207" t="s">
        <v>16445</v>
      </c>
    </row>
    <row r="10509" spans="1:4" x14ac:dyDescent="0.2">
      <c r="A10509" s="208" t="s">
        <v>7300</v>
      </c>
      <c r="B10509" s="206"/>
      <c r="C10509" s="208" t="s">
        <v>15391</v>
      </c>
    </row>
    <row r="10510" spans="1:4" x14ac:dyDescent="0.2">
      <c r="A10510" s="206"/>
      <c r="B10510" s="206"/>
      <c r="C10510" s="208" t="s">
        <v>15392</v>
      </c>
    </row>
    <row r="10511" spans="1:4" x14ac:dyDescent="0.2">
      <c r="A10511" s="208" t="s">
        <v>15393</v>
      </c>
      <c r="B10511" s="208" t="s">
        <v>15394</v>
      </c>
      <c r="C10511" s="206"/>
    </row>
    <row r="10512" spans="1:4" x14ac:dyDescent="0.2">
      <c r="A10512" s="208" t="s">
        <v>7301</v>
      </c>
      <c r="B10512" s="208" t="s">
        <v>7302</v>
      </c>
      <c r="C10512" s="206"/>
    </row>
    <row r="10513" spans="1:4" x14ac:dyDescent="0.2">
      <c r="A10513" s="208" t="s">
        <v>7303</v>
      </c>
      <c r="B10513" s="206"/>
      <c r="C10513" s="208" t="s">
        <v>7304</v>
      </c>
      <c r="D10513" s="207" t="s">
        <v>15395</v>
      </c>
    </row>
    <row r="10514" spans="1:4" x14ac:dyDescent="0.2">
      <c r="A10514" s="209" t="s">
        <v>40</v>
      </c>
      <c r="B10514" s="209" t="s">
        <v>7305</v>
      </c>
      <c r="C10514" s="209" t="s">
        <v>7306</v>
      </c>
      <c r="D10514" s="210" t="s">
        <v>7307</v>
      </c>
    </row>
    <row r="10515" spans="1:4" x14ac:dyDescent="0.2">
      <c r="A10515" s="208" t="s">
        <v>7476</v>
      </c>
      <c r="B10515" s="208" t="s">
        <v>7477</v>
      </c>
      <c r="C10515" s="206"/>
    </row>
    <row r="10516" spans="1:4" x14ac:dyDescent="0.2">
      <c r="A10516" s="211">
        <v>87248</v>
      </c>
      <c r="B10516" s="208" t="s">
        <v>13473</v>
      </c>
      <c r="C10516" s="208" t="s">
        <v>281</v>
      </c>
      <c r="D10516" s="212" t="s">
        <v>5972</v>
      </c>
    </row>
    <row r="10517" spans="1:4" x14ac:dyDescent="0.2">
      <c r="A10517" s="206"/>
      <c r="B10517" s="208" t="s">
        <v>13477</v>
      </c>
      <c r="C10517" s="206"/>
    </row>
    <row r="10518" spans="1:4" x14ac:dyDescent="0.2">
      <c r="A10518" s="211">
        <v>87249</v>
      </c>
      <c r="B10518" s="208" t="s">
        <v>13478</v>
      </c>
      <c r="C10518" s="208" t="s">
        <v>281</v>
      </c>
      <c r="D10518" s="212" t="s">
        <v>6552</v>
      </c>
    </row>
    <row r="10519" spans="1:4" x14ac:dyDescent="0.2">
      <c r="A10519" s="206"/>
      <c r="B10519" s="208" t="s">
        <v>13474</v>
      </c>
      <c r="C10519" s="206"/>
    </row>
    <row r="10520" spans="1:4" x14ac:dyDescent="0.2">
      <c r="A10520" s="211">
        <v>87250</v>
      </c>
      <c r="B10520" s="208" t="s">
        <v>13478</v>
      </c>
      <c r="C10520" s="208" t="s">
        <v>281</v>
      </c>
      <c r="D10520" s="212" t="s">
        <v>21164</v>
      </c>
    </row>
    <row r="10521" spans="1:4" x14ac:dyDescent="0.2">
      <c r="A10521" s="206"/>
      <c r="B10521" s="208" t="s">
        <v>13476</v>
      </c>
      <c r="C10521" s="206"/>
    </row>
    <row r="10522" spans="1:4" x14ac:dyDescent="0.2">
      <c r="A10522" s="211">
        <v>87251</v>
      </c>
      <c r="B10522" s="208" t="s">
        <v>13478</v>
      </c>
      <c r="C10522" s="208" t="s">
        <v>281</v>
      </c>
      <c r="D10522" s="212" t="s">
        <v>13759</v>
      </c>
    </row>
    <row r="10523" spans="1:4" x14ac:dyDescent="0.2">
      <c r="A10523" s="206"/>
      <c r="B10523" s="208" t="s">
        <v>13477</v>
      </c>
      <c r="C10523" s="206"/>
    </row>
    <row r="10524" spans="1:4" x14ac:dyDescent="0.2">
      <c r="A10524" s="211">
        <v>87255</v>
      </c>
      <c r="B10524" s="208" t="s">
        <v>13480</v>
      </c>
      <c r="C10524" s="208" t="s">
        <v>281</v>
      </c>
      <c r="D10524" s="212" t="s">
        <v>12173</v>
      </c>
    </row>
    <row r="10525" spans="1:4" x14ac:dyDescent="0.2">
      <c r="A10525" s="206"/>
      <c r="B10525" s="208" t="s">
        <v>13482</v>
      </c>
      <c r="C10525" s="206"/>
    </row>
    <row r="10526" spans="1:4" x14ac:dyDescent="0.2">
      <c r="A10526" s="211">
        <v>87256</v>
      </c>
      <c r="B10526" s="208" t="s">
        <v>13480</v>
      </c>
      <c r="C10526" s="208" t="s">
        <v>281</v>
      </c>
      <c r="D10526" s="212" t="s">
        <v>12215</v>
      </c>
    </row>
    <row r="10527" spans="1:4" x14ac:dyDescent="0.2">
      <c r="A10527" s="206"/>
      <c r="B10527" s="208" t="s">
        <v>13483</v>
      </c>
      <c r="C10527" s="206"/>
    </row>
    <row r="10528" spans="1:4" x14ac:dyDescent="0.2">
      <c r="A10528" s="211">
        <v>87257</v>
      </c>
      <c r="B10528" s="208" t="s">
        <v>13480</v>
      </c>
      <c r="C10528" s="208" t="s">
        <v>281</v>
      </c>
      <c r="D10528" s="212" t="s">
        <v>8778</v>
      </c>
    </row>
    <row r="10529" spans="1:4" x14ac:dyDescent="0.2">
      <c r="A10529" s="206"/>
      <c r="B10529" s="208" t="s">
        <v>13484</v>
      </c>
      <c r="C10529" s="206"/>
    </row>
    <row r="10530" spans="1:4" x14ac:dyDescent="0.2">
      <c r="A10530" s="211">
        <v>87258</v>
      </c>
      <c r="B10530" s="208" t="s">
        <v>13485</v>
      </c>
      <c r="C10530" s="208" t="s">
        <v>281</v>
      </c>
      <c r="D10530" s="212" t="s">
        <v>21165</v>
      </c>
    </row>
    <row r="10531" spans="1:4" x14ac:dyDescent="0.2">
      <c r="A10531" s="206"/>
      <c r="B10531" s="208" t="s">
        <v>13486</v>
      </c>
      <c r="C10531" s="206"/>
    </row>
    <row r="10532" spans="1:4" x14ac:dyDescent="0.2">
      <c r="A10532" s="211">
        <v>87259</v>
      </c>
      <c r="B10532" s="208" t="s">
        <v>13485</v>
      </c>
      <c r="C10532" s="208" t="s">
        <v>281</v>
      </c>
      <c r="D10532" s="212" t="s">
        <v>12955</v>
      </c>
    </row>
    <row r="10533" spans="1:4" x14ac:dyDescent="0.2">
      <c r="A10533" s="206"/>
      <c r="B10533" s="208" t="s">
        <v>13488</v>
      </c>
      <c r="C10533" s="206"/>
    </row>
    <row r="10534" spans="1:4" x14ac:dyDescent="0.2">
      <c r="A10534" s="206"/>
      <c r="B10534" s="211">
        <v>14</v>
      </c>
      <c r="C10534" s="206"/>
    </row>
    <row r="10535" spans="1:4" x14ac:dyDescent="0.2">
      <c r="A10535" s="211">
        <v>87260</v>
      </c>
      <c r="B10535" s="208" t="s">
        <v>13485</v>
      </c>
      <c r="C10535" s="208" t="s">
        <v>281</v>
      </c>
      <c r="D10535" s="212" t="s">
        <v>20729</v>
      </c>
    </row>
    <row r="10536" spans="1:4" x14ac:dyDescent="0.2">
      <c r="A10536" s="206"/>
      <c r="B10536" s="208" t="s">
        <v>13489</v>
      </c>
      <c r="C10536" s="206"/>
    </row>
    <row r="10537" spans="1:4" x14ac:dyDescent="0.2">
      <c r="A10537" s="211">
        <v>87261</v>
      </c>
      <c r="B10537" s="208" t="s">
        <v>13485</v>
      </c>
      <c r="C10537" s="208" t="s">
        <v>281</v>
      </c>
      <c r="D10537" s="212" t="s">
        <v>21166</v>
      </c>
    </row>
    <row r="10538" spans="1:4" x14ac:dyDescent="0.2">
      <c r="A10538" s="206"/>
      <c r="B10538" s="208" t="s">
        <v>16446</v>
      </c>
      <c r="C10538" s="206"/>
    </row>
    <row r="10539" spans="1:4" x14ac:dyDescent="0.2">
      <c r="A10539" s="211">
        <v>87262</v>
      </c>
      <c r="B10539" s="208" t="s">
        <v>13485</v>
      </c>
      <c r="C10539" s="208" t="s">
        <v>281</v>
      </c>
      <c r="D10539" s="212" t="s">
        <v>21167</v>
      </c>
    </row>
    <row r="10540" spans="1:4" x14ac:dyDescent="0.2">
      <c r="A10540" s="206"/>
      <c r="B10540" s="208" t="s">
        <v>16447</v>
      </c>
      <c r="C10540" s="206"/>
    </row>
    <row r="10541" spans="1:4" x14ac:dyDescent="0.2">
      <c r="A10541" s="206"/>
      <c r="B10541" s="211">
        <v>14</v>
      </c>
      <c r="C10541" s="206"/>
    </row>
    <row r="10542" spans="1:4" x14ac:dyDescent="0.2">
      <c r="A10542" s="211">
        <v>87263</v>
      </c>
      <c r="B10542" s="208" t="s">
        <v>13485</v>
      </c>
      <c r="C10542" s="208" t="s">
        <v>281</v>
      </c>
      <c r="D10542" s="212" t="s">
        <v>21168</v>
      </c>
    </row>
    <row r="10543" spans="1:4" x14ac:dyDescent="0.2">
      <c r="A10543" s="206"/>
      <c r="B10543" s="208" t="s">
        <v>16448</v>
      </c>
      <c r="C10543" s="206"/>
    </row>
    <row r="10544" spans="1:4" x14ac:dyDescent="0.2">
      <c r="A10544" s="206"/>
      <c r="B10544" s="206"/>
      <c r="C10544" s="206"/>
    </row>
    <row r="10545" spans="1:4" x14ac:dyDescent="0.2">
      <c r="A10545" s="205" t="s">
        <v>7299</v>
      </c>
      <c r="B10545" s="206"/>
      <c r="C10545" s="206"/>
      <c r="D10545" s="207" t="s">
        <v>16449</v>
      </c>
    </row>
    <row r="10546" spans="1:4" x14ac:dyDescent="0.2">
      <c r="A10546" s="208" t="s">
        <v>7300</v>
      </c>
      <c r="B10546" s="206"/>
      <c r="C10546" s="208" t="s">
        <v>15391</v>
      </c>
    </row>
    <row r="10547" spans="1:4" x14ac:dyDescent="0.2">
      <c r="A10547" s="206"/>
      <c r="B10547" s="206"/>
      <c r="C10547" s="208" t="s">
        <v>15392</v>
      </c>
    </row>
    <row r="10548" spans="1:4" x14ac:dyDescent="0.2">
      <c r="A10548" s="208" t="s">
        <v>15393</v>
      </c>
      <c r="B10548" s="208" t="s">
        <v>15394</v>
      </c>
      <c r="C10548" s="206"/>
    </row>
    <row r="10549" spans="1:4" x14ac:dyDescent="0.2">
      <c r="A10549" s="208" t="s">
        <v>7301</v>
      </c>
      <c r="B10549" s="208" t="s">
        <v>7302</v>
      </c>
      <c r="C10549" s="206"/>
    </row>
    <row r="10550" spans="1:4" x14ac:dyDescent="0.2">
      <c r="A10550" s="208" t="s">
        <v>7303</v>
      </c>
      <c r="B10550" s="206"/>
      <c r="C10550" s="208" t="s">
        <v>7304</v>
      </c>
      <c r="D10550" s="207" t="s">
        <v>15395</v>
      </c>
    </row>
    <row r="10551" spans="1:4" x14ac:dyDescent="0.2">
      <c r="A10551" s="209" t="s">
        <v>40</v>
      </c>
      <c r="B10551" s="209" t="s">
        <v>7305</v>
      </c>
      <c r="C10551" s="209" t="s">
        <v>7306</v>
      </c>
      <c r="D10551" s="210" t="s">
        <v>7307</v>
      </c>
    </row>
    <row r="10552" spans="1:4" x14ac:dyDescent="0.2">
      <c r="A10552" s="208" t="s">
        <v>7308</v>
      </c>
      <c r="B10552" s="208" t="s">
        <v>7309</v>
      </c>
      <c r="C10552" s="206"/>
    </row>
    <row r="10553" spans="1:4" x14ac:dyDescent="0.2">
      <c r="A10553" s="211">
        <v>89046</v>
      </c>
      <c r="B10553" s="208" t="s">
        <v>13490</v>
      </c>
      <c r="C10553" s="208" t="s">
        <v>281</v>
      </c>
      <c r="D10553" s="212" t="s">
        <v>11192</v>
      </c>
    </row>
    <row r="10554" spans="1:4" x14ac:dyDescent="0.2">
      <c r="A10554" s="206"/>
      <c r="B10554" s="208" t="s">
        <v>13492</v>
      </c>
      <c r="C10554" s="206"/>
    </row>
    <row r="10555" spans="1:4" x14ac:dyDescent="0.2">
      <c r="A10555" s="206"/>
      <c r="B10555" s="208" t="s">
        <v>13493</v>
      </c>
      <c r="C10555" s="206"/>
    </row>
    <row r="10556" spans="1:4" x14ac:dyDescent="0.2">
      <c r="A10556" s="211">
        <v>89171</v>
      </c>
      <c r="B10556" s="208" t="s">
        <v>13490</v>
      </c>
      <c r="C10556" s="208" t="s">
        <v>281</v>
      </c>
      <c r="D10556" s="212" t="s">
        <v>6471</v>
      </c>
    </row>
    <row r="10557" spans="1:4" x14ac:dyDescent="0.2">
      <c r="A10557" s="206"/>
      <c r="B10557" s="208" t="s">
        <v>13492</v>
      </c>
      <c r="C10557" s="206"/>
    </row>
    <row r="10558" spans="1:4" x14ac:dyDescent="0.2">
      <c r="A10558" s="206"/>
      <c r="B10558" s="208" t="s">
        <v>13494</v>
      </c>
      <c r="C10558" s="206"/>
    </row>
    <row r="10559" spans="1:4" x14ac:dyDescent="0.2">
      <c r="A10559" s="208" t="s">
        <v>13495</v>
      </c>
      <c r="B10559" s="208" t="s">
        <v>13496</v>
      </c>
      <c r="C10559" s="206"/>
    </row>
    <row r="10560" spans="1:4" x14ac:dyDescent="0.2">
      <c r="A10560" s="211">
        <v>73743</v>
      </c>
      <c r="B10560" s="208" t="s">
        <v>13497</v>
      </c>
      <c r="C10560" s="206"/>
    </row>
    <row r="10561" spans="1:4" x14ac:dyDescent="0.2">
      <c r="A10561" s="208" t="s">
        <v>13498</v>
      </c>
      <c r="B10561" s="208" t="s">
        <v>13499</v>
      </c>
      <c r="C10561" s="208" t="s">
        <v>281</v>
      </c>
      <c r="D10561" s="212" t="s">
        <v>21169</v>
      </c>
    </row>
    <row r="10562" spans="1:4" x14ac:dyDescent="0.2">
      <c r="A10562" s="206"/>
      <c r="B10562" s="208" t="s">
        <v>13500</v>
      </c>
      <c r="C10562" s="206"/>
    </row>
    <row r="10563" spans="1:4" x14ac:dyDescent="0.2">
      <c r="A10563" s="211">
        <v>73818</v>
      </c>
      <c r="B10563" s="208" t="s">
        <v>13501</v>
      </c>
      <c r="C10563" s="206"/>
    </row>
    <row r="10564" spans="1:4" x14ac:dyDescent="0.2">
      <c r="A10564" s="208" t="s">
        <v>13502</v>
      </c>
      <c r="B10564" s="208" t="s">
        <v>13503</v>
      </c>
      <c r="C10564" s="208" t="s">
        <v>281</v>
      </c>
      <c r="D10564" s="212" t="s">
        <v>10337</v>
      </c>
    </row>
    <row r="10565" spans="1:4" x14ac:dyDescent="0.2">
      <c r="A10565" s="211">
        <v>73921</v>
      </c>
      <c r="B10565" s="208" t="s">
        <v>13504</v>
      </c>
      <c r="C10565" s="206"/>
    </row>
    <row r="10566" spans="1:4" x14ac:dyDescent="0.2">
      <c r="A10566" s="208" t="s">
        <v>13505</v>
      </c>
      <c r="B10566" s="208" t="s">
        <v>13506</v>
      </c>
      <c r="C10566" s="208" t="s">
        <v>281</v>
      </c>
      <c r="D10566" s="212" t="s">
        <v>21170</v>
      </c>
    </row>
    <row r="10567" spans="1:4" x14ac:dyDescent="0.2">
      <c r="A10567" s="206"/>
      <c r="B10567" s="208" t="s">
        <v>1872</v>
      </c>
      <c r="C10567" s="206"/>
    </row>
    <row r="10568" spans="1:4" x14ac:dyDescent="0.2">
      <c r="A10568" s="208" t="s">
        <v>13507</v>
      </c>
      <c r="B10568" s="208" t="s">
        <v>13508</v>
      </c>
      <c r="C10568" s="208" t="s">
        <v>281</v>
      </c>
      <c r="D10568" s="212" t="s">
        <v>21171</v>
      </c>
    </row>
    <row r="10569" spans="1:4" x14ac:dyDescent="0.2">
      <c r="A10569" s="206"/>
      <c r="B10569" s="208" t="s">
        <v>13509</v>
      </c>
      <c r="C10569" s="206"/>
    </row>
    <row r="10570" spans="1:4" x14ac:dyDescent="0.2">
      <c r="A10570" s="211">
        <v>73957</v>
      </c>
      <c r="B10570" s="208" t="s">
        <v>13510</v>
      </c>
      <c r="C10570" s="206"/>
    </row>
    <row r="10571" spans="1:4" x14ac:dyDescent="0.2">
      <c r="A10571" s="208" t="s">
        <v>13511</v>
      </c>
      <c r="B10571" s="208" t="s">
        <v>13512</v>
      </c>
      <c r="C10571" s="208" t="s">
        <v>281</v>
      </c>
      <c r="D10571" s="212" t="s">
        <v>21172</v>
      </c>
    </row>
    <row r="10572" spans="1:4" x14ac:dyDescent="0.2">
      <c r="A10572" s="206"/>
      <c r="B10572" s="208" t="s">
        <v>13514</v>
      </c>
      <c r="C10572" s="206"/>
    </row>
    <row r="10573" spans="1:4" x14ac:dyDescent="0.2">
      <c r="A10573" s="206"/>
      <c r="B10573" s="208" t="s">
        <v>13515</v>
      </c>
      <c r="C10573" s="206"/>
    </row>
    <row r="10574" spans="1:4" x14ac:dyDescent="0.2">
      <c r="A10574" s="211">
        <v>74160</v>
      </c>
      <c r="B10574" s="208" t="s">
        <v>13516</v>
      </c>
      <c r="C10574" s="206"/>
    </row>
    <row r="10575" spans="1:4" x14ac:dyDescent="0.2">
      <c r="A10575" s="208" t="s">
        <v>13517</v>
      </c>
      <c r="B10575" s="208" t="s">
        <v>13518</v>
      </c>
      <c r="C10575" s="208" t="s">
        <v>281</v>
      </c>
      <c r="D10575" s="212" t="s">
        <v>6135</v>
      </c>
    </row>
    <row r="10576" spans="1:4" x14ac:dyDescent="0.2">
      <c r="A10576" s="206"/>
      <c r="B10576" s="208" t="s">
        <v>13519</v>
      </c>
      <c r="C10576" s="206"/>
    </row>
    <row r="10577" spans="1:4" x14ac:dyDescent="0.2">
      <c r="A10577" s="211">
        <v>74235</v>
      </c>
      <c r="B10577" s="208" t="s">
        <v>13520</v>
      </c>
      <c r="C10577" s="206"/>
    </row>
    <row r="10578" spans="1:4" x14ac:dyDescent="0.2">
      <c r="A10578" s="208" t="s">
        <v>13521</v>
      </c>
      <c r="B10578" s="208" t="s">
        <v>13522</v>
      </c>
      <c r="C10578" s="208" t="s">
        <v>281</v>
      </c>
      <c r="D10578" s="212" t="s">
        <v>21000</v>
      </c>
    </row>
    <row r="10579" spans="1:4" x14ac:dyDescent="0.2">
      <c r="A10579" s="206"/>
      <c r="B10579" s="208" t="s">
        <v>13523</v>
      </c>
      <c r="C10579" s="206"/>
    </row>
    <row r="10580" spans="1:4" x14ac:dyDescent="0.2">
      <c r="A10580" s="211">
        <v>84183</v>
      </c>
      <c r="B10580" s="208" t="s">
        <v>13524</v>
      </c>
      <c r="C10580" s="208" t="s">
        <v>281</v>
      </c>
      <c r="D10580" s="212" t="s">
        <v>21173</v>
      </c>
    </row>
    <row r="10581" spans="1:4" x14ac:dyDescent="0.2">
      <c r="A10581" s="206"/>
      <c r="B10581" s="206"/>
      <c r="C10581" s="206"/>
    </row>
    <row r="10582" spans="1:4" x14ac:dyDescent="0.2">
      <c r="A10582" s="205" t="s">
        <v>7299</v>
      </c>
      <c r="B10582" s="206"/>
      <c r="C10582" s="206"/>
      <c r="D10582" s="207" t="s">
        <v>16450</v>
      </c>
    </row>
    <row r="10583" spans="1:4" x14ac:dyDescent="0.2">
      <c r="A10583" s="208" t="s">
        <v>7300</v>
      </c>
      <c r="B10583" s="206"/>
      <c r="C10583" s="208" t="s">
        <v>15391</v>
      </c>
    </row>
    <row r="10584" spans="1:4" x14ac:dyDescent="0.2">
      <c r="A10584" s="206"/>
      <c r="B10584" s="206"/>
      <c r="C10584" s="208" t="s">
        <v>15392</v>
      </c>
    </row>
    <row r="10585" spans="1:4" x14ac:dyDescent="0.2">
      <c r="A10585" s="208" t="s">
        <v>15393</v>
      </c>
      <c r="B10585" s="208" t="s">
        <v>15394</v>
      </c>
      <c r="C10585" s="206"/>
    </row>
    <row r="10586" spans="1:4" x14ac:dyDescent="0.2">
      <c r="A10586" s="208" t="s">
        <v>7301</v>
      </c>
      <c r="B10586" s="208" t="s">
        <v>7302</v>
      </c>
      <c r="C10586" s="206"/>
    </row>
    <row r="10587" spans="1:4" x14ac:dyDescent="0.2">
      <c r="A10587" s="208" t="s">
        <v>7303</v>
      </c>
      <c r="B10587" s="206"/>
      <c r="C10587" s="208" t="s">
        <v>7304</v>
      </c>
      <c r="D10587" s="207" t="s">
        <v>15395</v>
      </c>
    </row>
    <row r="10588" spans="1:4" x14ac:dyDescent="0.2">
      <c r="A10588" s="209" t="s">
        <v>40</v>
      </c>
      <c r="B10588" s="209" t="s">
        <v>7305</v>
      </c>
      <c r="C10588" s="209" t="s">
        <v>7306</v>
      </c>
      <c r="D10588" s="210" t="s">
        <v>7307</v>
      </c>
    </row>
    <row r="10589" spans="1:4" x14ac:dyDescent="0.2">
      <c r="A10589" s="208" t="s">
        <v>7308</v>
      </c>
      <c r="B10589" s="208" t="s">
        <v>7309</v>
      </c>
      <c r="C10589" s="206"/>
    </row>
    <row r="10590" spans="1:4" x14ac:dyDescent="0.2">
      <c r="A10590" s="206"/>
      <c r="B10590" s="208" t="s">
        <v>13509</v>
      </c>
      <c r="C10590" s="206"/>
    </row>
    <row r="10591" spans="1:4" x14ac:dyDescent="0.2">
      <c r="A10591" s="208" t="s">
        <v>13525</v>
      </c>
      <c r="B10591" s="208" t="s">
        <v>13526</v>
      </c>
      <c r="C10591" s="206"/>
    </row>
    <row r="10592" spans="1:4" x14ac:dyDescent="0.2">
      <c r="A10592" s="211">
        <v>72185</v>
      </c>
      <c r="B10592" s="208" t="s">
        <v>13527</v>
      </c>
      <c r="C10592" s="208" t="s">
        <v>281</v>
      </c>
      <c r="D10592" s="212" t="s">
        <v>20682</v>
      </c>
    </row>
    <row r="10593" spans="1:4" x14ac:dyDescent="0.2">
      <c r="A10593" s="211">
        <v>72186</v>
      </c>
      <c r="B10593" s="208" t="s">
        <v>13528</v>
      </c>
      <c r="C10593" s="208" t="s">
        <v>281</v>
      </c>
      <c r="D10593" s="212" t="s">
        <v>21174</v>
      </c>
    </row>
    <row r="10594" spans="1:4" x14ac:dyDescent="0.2">
      <c r="A10594" s="206"/>
      <c r="B10594" s="208" t="s">
        <v>13530</v>
      </c>
      <c r="C10594" s="206"/>
    </row>
    <row r="10595" spans="1:4" x14ac:dyDescent="0.2">
      <c r="A10595" s="211">
        <v>72187</v>
      </c>
      <c r="B10595" s="208" t="s">
        <v>13531</v>
      </c>
      <c r="C10595" s="208" t="s">
        <v>281</v>
      </c>
      <c r="D10595" s="212" t="s">
        <v>21175</v>
      </c>
    </row>
    <row r="10596" spans="1:4" x14ac:dyDescent="0.2">
      <c r="A10596" s="206"/>
      <c r="B10596" s="208" t="s">
        <v>13532</v>
      </c>
      <c r="C10596" s="206"/>
    </row>
    <row r="10597" spans="1:4" x14ac:dyDescent="0.2">
      <c r="A10597" s="211">
        <v>72188</v>
      </c>
      <c r="B10597" s="208" t="s">
        <v>13533</v>
      </c>
      <c r="C10597" s="208" t="s">
        <v>281</v>
      </c>
      <c r="D10597" s="212" t="s">
        <v>21176</v>
      </c>
    </row>
    <row r="10598" spans="1:4" x14ac:dyDescent="0.2">
      <c r="A10598" s="206"/>
      <c r="B10598" s="208" t="s">
        <v>13534</v>
      </c>
      <c r="C10598" s="206"/>
    </row>
    <row r="10599" spans="1:4" x14ac:dyDescent="0.2">
      <c r="A10599" s="211">
        <v>73876</v>
      </c>
      <c r="B10599" s="208" t="s">
        <v>13535</v>
      </c>
      <c r="C10599" s="206"/>
    </row>
    <row r="10600" spans="1:4" x14ac:dyDescent="0.2">
      <c r="A10600" s="208" t="s">
        <v>13536</v>
      </c>
      <c r="B10600" s="208" t="s">
        <v>13537</v>
      </c>
      <c r="C10600" s="208" t="s">
        <v>281</v>
      </c>
      <c r="D10600" s="212" t="s">
        <v>21177</v>
      </c>
    </row>
    <row r="10601" spans="1:4" x14ac:dyDescent="0.2">
      <c r="A10601" s="211">
        <v>84186</v>
      </c>
      <c r="B10601" s="208" t="s">
        <v>13538</v>
      </c>
      <c r="C10601" s="208" t="s">
        <v>281</v>
      </c>
      <c r="D10601" s="212" t="s">
        <v>20162</v>
      </c>
    </row>
    <row r="10602" spans="1:4" x14ac:dyDescent="0.2">
      <c r="A10602" s="211">
        <v>84187</v>
      </c>
      <c r="B10602" s="208" t="s">
        <v>13539</v>
      </c>
      <c r="C10602" s="208" t="s">
        <v>281</v>
      </c>
      <c r="D10602" s="212" t="s">
        <v>6884</v>
      </c>
    </row>
    <row r="10603" spans="1:4" x14ac:dyDescent="0.2">
      <c r="A10603" s="211">
        <v>84188</v>
      </c>
      <c r="B10603" s="208" t="s">
        <v>13541</v>
      </c>
      <c r="C10603" s="208" t="s">
        <v>281</v>
      </c>
      <c r="D10603" s="212" t="s">
        <v>21178</v>
      </c>
    </row>
    <row r="10604" spans="1:4" x14ac:dyDescent="0.2">
      <c r="A10604" s="208" t="s">
        <v>13543</v>
      </c>
      <c r="B10604" s="208" t="s">
        <v>13544</v>
      </c>
      <c r="C10604" s="206"/>
    </row>
    <row r="10605" spans="1:4" x14ac:dyDescent="0.2">
      <c r="A10605" s="211">
        <v>72136</v>
      </c>
      <c r="B10605" s="208" t="s">
        <v>13545</v>
      </c>
      <c r="C10605" s="208" t="s">
        <v>274</v>
      </c>
      <c r="D10605" s="212" t="s">
        <v>21179</v>
      </c>
    </row>
    <row r="10606" spans="1:4" x14ac:dyDescent="0.2">
      <c r="A10606" s="206"/>
      <c r="B10606" s="208" t="s">
        <v>13546</v>
      </c>
      <c r="C10606" s="206"/>
    </row>
    <row r="10607" spans="1:4" x14ac:dyDescent="0.2">
      <c r="A10607" s="211">
        <v>72137</v>
      </c>
      <c r="B10607" s="208" t="s">
        <v>13547</v>
      </c>
      <c r="C10607" s="208" t="s">
        <v>274</v>
      </c>
      <c r="D10607" s="212" t="s">
        <v>21180</v>
      </c>
    </row>
    <row r="10608" spans="1:4" x14ac:dyDescent="0.2">
      <c r="A10608" s="206"/>
      <c r="B10608" s="208" t="s">
        <v>13549</v>
      </c>
      <c r="C10608" s="206"/>
    </row>
    <row r="10609" spans="1:4" x14ac:dyDescent="0.2">
      <c r="A10609" s="211">
        <v>72815</v>
      </c>
      <c r="B10609" s="208" t="s">
        <v>13550</v>
      </c>
      <c r="C10609" s="208" t="s">
        <v>281</v>
      </c>
      <c r="D10609" s="212" t="s">
        <v>11873</v>
      </c>
    </row>
    <row r="10610" spans="1:4" x14ac:dyDescent="0.2">
      <c r="A10610" s="208" t="s">
        <v>13552</v>
      </c>
      <c r="B10610" s="208" t="s">
        <v>13553</v>
      </c>
      <c r="C10610" s="206"/>
    </row>
    <row r="10611" spans="1:4" x14ac:dyDescent="0.2">
      <c r="A10611" s="211">
        <v>84191</v>
      </c>
      <c r="B10611" s="208" t="s">
        <v>13554</v>
      </c>
      <c r="C10611" s="208" t="s">
        <v>274</v>
      </c>
      <c r="D10611" s="212" t="s">
        <v>6510</v>
      </c>
    </row>
    <row r="10612" spans="1:4" x14ac:dyDescent="0.2">
      <c r="A10612" s="206"/>
      <c r="B10612" s="208" t="s">
        <v>13555</v>
      </c>
      <c r="C10612" s="206"/>
    </row>
    <row r="10613" spans="1:4" x14ac:dyDescent="0.2">
      <c r="A10613" s="208" t="s">
        <v>13556</v>
      </c>
      <c r="B10613" s="208" t="s">
        <v>13557</v>
      </c>
      <c r="C10613" s="206"/>
    </row>
    <row r="10614" spans="1:4" x14ac:dyDescent="0.2">
      <c r="A10614" s="211">
        <v>72138</v>
      </c>
      <c r="B10614" s="208" t="s">
        <v>13558</v>
      </c>
      <c r="C10614" s="208" t="s">
        <v>281</v>
      </c>
      <c r="D10614" s="212" t="s">
        <v>21181</v>
      </c>
    </row>
    <row r="10615" spans="1:4" x14ac:dyDescent="0.2">
      <c r="A10615" s="206"/>
      <c r="B10615" s="208" t="s">
        <v>13559</v>
      </c>
      <c r="C10615" s="206"/>
    </row>
    <row r="10616" spans="1:4" x14ac:dyDescent="0.2">
      <c r="A10616" s="211">
        <v>84190</v>
      </c>
      <c r="B10616" s="208" t="s">
        <v>13560</v>
      </c>
      <c r="C10616" s="208" t="s">
        <v>281</v>
      </c>
      <c r="D10616" s="212" t="s">
        <v>21182</v>
      </c>
    </row>
    <row r="10617" spans="1:4" x14ac:dyDescent="0.2">
      <c r="A10617" s="206"/>
      <c r="B10617" s="208" t="s">
        <v>13561</v>
      </c>
      <c r="C10617" s="206"/>
    </row>
    <row r="10618" spans="1:4" x14ac:dyDescent="0.2">
      <c r="A10618" s="206"/>
      <c r="B10618" s="206"/>
      <c r="C10618" s="206"/>
    </row>
    <row r="10619" spans="1:4" x14ac:dyDescent="0.2">
      <c r="A10619" s="205" t="s">
        <v>7299</v>
      </c>
      <c r="B10619" s="206"/>
      <c r="C10619" s="206"/>
      <c r="D10619" s="207" t="s">
        <v>16451</v>
      </c>
    </row>
    <row r="10620" spans="1:4" x14ac:dyDescent="0.2">
      <c r="A10620" s="208" t="s">
        <v>7300</v>
      </c>
      <c r="B10620" s="206"/>
      <c r="C10620" s="208" t="s">
        <v>15391</v>
      </c>
    </row>
    <row r="10621" spans="1:4" x14ac:dyDescent="0.2">
      <c r="A10621" s="206"/>
      <c r="B10621" s="206"/>
      <c r="C10621" s="208" t="s">
        <v>15392</v>
      </c>
    </row>
    <row r="10622" spans="1:4" x14ac:dyDescent="0.2">
      <c r="A10622" s="208" t="s">
        <v>15393</v>
      </c>
      <c r="B10622" s="208" t="s">
        <v>15394</v>
      </c>
      <c r="C10622" s="206"/>
    </row>
    <row r="10623" spans="1:4" x14ac:dyDescent="0.2">
      <c r="A10623" s="208" t="s">
        <v>7301</v>
      </c>
      <c r="B10623" s="208" t="s">
        <v>7302</v>
      </c>
      <c r="C10623" s="206"/>
    </row>
    <row r="10624" spans="1:4" x14ac:dyDescent="0.2">
      <c r="A10624" s="208" t="s">
        <v>7303</v>
      </c>
      <c r="B10624" s="206"/>
      <c r="C10624" s="208" t="s">
        <v>7304</v>
      </c>
      <c r="D10624" s="207" t="s">
        <v>15395</v>
      </c>
    </row>
    <row r="10625" spans="1:4" x14ac:dyDescent="0.2">
      <c r="A10625" s="209" t="s">
        <v>40</v>
      </c>
      <c r="B10625" s="209" t="s">
        <v>7305</v>
      </c>
      <c r="C10625" s="209" t="s">
        <v>7306</v>
      </c>
      <c r="D10625" s="210" t="s">
        <v>7307</v>
      </c>
    </row>
    <row r="10626" spans="1:4" x14ac:dyDescent="0.2">
      <c r="A10626" s="208" t="s">
        <v>7308</v>
      </c>
      <c r="B10626" s="208" t="s">
        <v>7309</v>
      </c>
      <c r="C10626" s="206"/>
    </row>
    <row r="10627" spans="1:4" x14ac:dyDescent="0.2">
      <c r="A10627" s="211">
        <v>84193</v>
      </c>
      <c r="B10627" s="208" t="s">
        <v>13562</v>
      </c>
      <c r="C10627" s="208" t="s">
        <v>281</v>
      </c>
      <c r="D10627" s="212" t="s">
        <v>21183</v>
      </c>
    </row>
    <row r="10628" spans="1:4" x14ac:dyDescent="0.2">
      <c r="A10628" s="206"/>
      <c r="B10628" s="208" t="s">
        <v>13564</v>
      </c>
      <c r="C10628" s="206"/>
    </row>
    <row r="10629" spans="1:4" x14ac:dyDescent="0.2">
      <c r="A10629" s="211">
        <v>84195</v>
      </c>
      <c r="B10629" s="208" t="s">
        <v>13565</v>
      </c>
      <c r="C10629" s="208" t="s">
        <v>281</v>
      </c>
      <c r="D10629" s="212" t="s">
        <v>21184</v>
      </c>
    </row>
    <row r="10630" spans="1:4" x14ac:dyDescent="0.2">
      <c r="A10630" s="206"/>
      <c r="B10630" s="211" t="s">
        <v>9940</v>
      </c>
      <c r="C10630" s="206"/>
    </row>
    <row r="10631" spans="1:4" x14ac:dyDescent="0.2">
      <c r="A10631" s="208" t="s">
        <v>13566</v>
      </c>
      <c r="B10631" s="208" t="s">
        <v>13567</v>
      </c>
      <c r="C10631" s="206"/>
    </row>
    <row r="10632" spans="1:4" x14ac:dyDescent="0.2">
      <c r="A10632" s="211">
        <v>84192</v>
      </c>
      <c r="B10632" s="208" t="s">
        <v>13568</v>
      </c>
      <c r="C10632" s="208" t="s">
        <v>281</v>
      </c>
      <c r="D10632" s="212" t="s">
        <v>6162</v>
      </c>
    </row>
    <row r="10633" spans="1:4" x14ac:dyDescent="0.2">
      <c r="A10633" s="206"/>
      <c r="B10633" s="208" t="s">
        <v>13569</v>
      </c>
      <c r="C10633" s="206"/>
    </row>
    <row r="10634" spans="1:4" x14ac:dyDescent="0.2">
      <c r="A10634" s="208" t="s">
        <v>13570</v>
      </c>
      <c r="B10634" s="208" t="s">
        <v>13571</v>
      </c>
      <c r="C10634" s="206"/>
    </row>
    <row r="10635" spans="1:4" x14ac:dyDescent="0.2">
      <c r="A10635" s="211">
        <v>74159</v>
      </c>
      <c r="B10635" s="208" t="s">
        <v>13572</v>
      </c>
      <c r="C10635" s="206"/>
    </row>
    <row r="10636" spans="1:4" x14ac:dyDescent="0.2">
      <c r="A10636" s="208" t="s">
        <v>13573</v>
      </c>
      <c r="B10636" s="208" t="s">
        <v>13574</v>
      </c>
      <c r="C10636" s="208" t="s">
        <v>281</v>
      </c>
      <c r="D10636" s="212" t="s">
        <v>5317</v>
      </c>
    </row>
    <row r="10637" spans="1:4" x14ac:dyDescent="0.2">
      <c r="A10637" s="206"/>
      <c r="B10637" s="208" t="s">
        <v>13575</v>
      </c>
      <c r="C10637" s="206"/>
    </row>
    <row r="10638" spans="1:4" x14ac:dyDescent="0.2">
      <c r="A10638" s="211">
        <v>74192</v>
      </c>
      <c r="B10638" s="208" t="s">
        <v>13576</v>
      </c>
      <c r="C10638" s="206"/>
    </row>
    <row r="10639" spans="1:4" x14ac:dyDescent="0.2">
      <c r="A10639" s="208" t="s">
        <v>13577</v>
      </c>
      <c r="B10639" s="208" t="s">
        <v>13578</v>
      </c>
      <c r="C10639" s="208" t="s">
        <v>274</v>
      </c>
      <c r="D10639" s="212" t="s">
        <v>11212</v>
      </c>
    </row>
    <row r="10640" spans="1:4" x14ac:dyDescent="0.2">
      <c r="A10640" s="206"/>
      <c r="B10640" s="208" t="s">
        <v>12797</v>
      </c>
      <c r="C10640" s="206"/>
    </row>
    <row r="10641" spans="1:4" x14ac:dyDescent="0.2">
      <c r="A10641" s="211">
        <v>84194</v>
      </c>
      <c r="B10641" s="208" t="s">
        <v>13579</v>
      </c>
      <c r="C10641" s="208" t="s">
        <v>281</v>
      </c>
      <c r="D10641" s="212" t="s">
        <v>6954</v>
      </c>
    </row>
    <row r="10642" spans="1:4" x14ac:dyDescent="0.2">
      <c r="A10642" s="206"/>
      <c r="B10642" s="208" t="s">
        <v>13532</v>
      </c>
      <c r="C10642" s="206"/>
    </row>
    <row r="10643" spans="1:4" x14ac:dyDescent="0.2">
      <c r="A10643" s="208" t="s">
        <v>13581</v>
      </c>
      <c r="B10643" s="208" t="s">
        <v>13582</v>
      </c>
      <c r="C10643" s="206"/>
    </row>
    <row r="10644" spans="1:4" x14ac:dyDescent="0.2">
      <c r="A10644" s="211">
        <v>74111</v>
      </c>
      <c r="B10644" s="208" t="s">
        <v>13583</v>
      </c>
      <c r="C10644" s="206"/>
    </row>
    <row r="10645" spans="1:4" x14ac:dyDescent="0.2">
      <c r="A10645" s="208" t="s">
        <v>13584</v>
      </c>
      <c r="B10645" s="208" t="s">
        <v>13585</v>
      </c>
      <c r="C10645" s="208" t="s">
        <v>281</v>
      </c>
      <c r="D10645" s="212" t="s">
        <v>21185</v>
      </c>
    </row>
    <row r="10646" spans="1:4" x14ac:dyDescent="0.2">
      <c r="A10646" s="206"/>
      <c r="B10646" s="208" t="s">
        <v>13586</v>
      </c>
      <c r="C10646" s="206"/>
    </row>
    <row r="10647" spans="1:4" x14ac:dyDescent="0.2">
      <c r="A10647" s="211">
        <v>84161</v>
      </c>
      <c r="B10647" s="208" t="s">
        <v>13587</v>
      </c>
      <c r="C10647" s="208" t="s">
        <v>281</v>
      </c>
      <c r="D10647" s="212" t="s">
        <v>10666</v>
      </c>
    </row>
    <row r="10648" spans="1:4" x14ac:dyDescent="0.2">
      <c r="A10648" s="206"/>
      <c r="B10648" s="208" t="s">
        <v>13589</v>
      </c>
      <c r="C10648" s="206"/>
    </row>
    <row r="10649" spans="1:4" x14ac:dyDescent="0.2">
      <c r="A10649" s="208" t="s">
        <v>13590</v>
      </c>
      <c r="B10649" s="208" t="s">
        <v>13591</v>
      </c>
      <c r="C10649" s="206"/>
    </row>
    <row r="10650" spans="1:4" x14ac:dyDescent="0.2">
      <c r="A10650" s="211">
        <v>72194</v>
      </c>
      <c r="B10650" s="208" t="s">
        <v>13592</v>
      </c>
      <c r="C10650" s="208" t="s">
        <v>281</v>
      </c>
      <c r="D10650" s="212" t="s">
        <v>6574</v>
      </c>
    </row>
    <row r="10651" spans="1:4" x14ac:dyDescent="0.2">
      <c r="A10651" s="206"/>
      <c r="B10651" s="208" t="s">
        <v>13594</v>
      </c>
      <c r="C10651" s="206"/>
    </row>
    <row r="10652" spans="1:4" x14ac:dyDescent="0.2">
      <c r="A10652" s="211">
        <v>73886</v>
      </c>
      <c r="B10652" s="208" t="s">
        <v>13595</v>
      </c>
      <c r="C10652" s="206"/>
    </row>
    <row r="10653" spans="1:4" x14ac:dyDescent="0.2">
      <c r="A10653" s="208" t="s">
        <v>13596</v>
      </c>
      <c r="B10653" s="208" t="s">
        <v>13597</v>
      </c>
      <c r="C10653" s="208" t="s">
        <v>274</v>
      </c>
      <c r="D10653" s="212" t="s">
        <v>11118</v>
      </c>
    </row>
    <row r="10654" spans="1:4" x14ac:dyDescent="0.2">
      <c r="A10654" s="211">
        <v>84162</v>
      </c>
      <c r="B10654" s="208" t="s">
        <v>13599</v>
      </c>
      <c r="C10654" s="208" t="s">
        <v>281</v>
      </c>
      <c r="D10654" s="212" t="s">
        <v>19622</v>
      </c>
    </row>
    <row r="10655" spans="1:4" x14ac:dyDescent="0.2">
      <c r="A10655" s="206"/>
      <c r="B10655" s="206"/>
      <c r="C10655" s="206"/>
    </row>
    <row r="10656" spans="1:4" x14ac:dyDescent="0.2">
      <c r="A10656" s="205" t="s">
        <v>7299</v>
      </c>
      <c r="B10656" s="206"/>
      <c r="C10656" s="206"/>
      <c r="D10656" s="207" t="s">
        <v>16452</v>
      </c>
    </row>
    <row r="10657" spans="1:4" x14ac:dyDescent="0.2">
      <c r="A10657" s="208" t="s">
        <v>7300</v>
      </c>
      <c r="B10657" s="206"/>
      <c r="C10657" s="208" t="s">
        <v>15391</v>
      </c>
    </row>
    <row r="10658" spans="1:4" x14ac:dyDescent="0.2">
      <c r="A10658" s="206"/>
      <c r="B10658" s="206"/>
      <c r="C10658" s="208" t="s">
        <v>15392</v>
      </c>
    </row>
    <row r="10659" spans="1:4" x14ac:dyDescent="0.2">
      <c r="A10659" s="208" t="s">
        <v>15393</v>
      </c>
      <c r="B10659" s="208" t="s">
        <v>15394</v>
      </c>
      <c r="C10659" s="206"/>
    </row>
    <row r="10660" spans="1:4" x14ac:dyDescent="0.2">
      <c r="A10660" s="208" t="s">
        <v>7301</v>
      </c>
      <c r="B10660" s="208" t="s">
        <v>7302</v>
      </c>
      <c r="C10660" s="206"/>
    </row>
    <row r="10661" spans="1:4" x14ac:dyDescent="0.2">
      <c r="A10661" s="208" t="s">
        <v>7303</v>
      </c>
      <c r="B10661" s="206"/>
      <c r="C10661" s="208" t="s">
        <v>7304</v>
      </c>
      <c r="D10661" s="207" t="s">
        <v>15395</v>
      </c>
    </row>
    <row r="10662" spans="1:4" x14ac:dyDescent="0.2">
      <c r="A10662" s="209" t="s">
        <v>40</v>
      </c>
      <c r="B10662" s="209" t="s">
        <v>7305</v>
      </c>
      <c r="C10662" s="209" t="s">
        <v>7306</v>
      </c>
      <c r="D10662" s="210" t="s">
        <v>7307</v>
      </c>
    </row>
    <row r="10663" spans="1:4" x14ac:dyDescent="0.2">
      <c r="A10663" s="208" t="s">
        <v>7308</v>
      </c>
      <c r="B10663" s="208" t="s">
        <v>7309</v>
      </c>
      <c r="C10663" s="206"/>
    </row>
    <row r="10664" spans="1:4" x14ac:dyDescent="0.2">
      <c r="A10664" s="208" t="s">
        <v>13600</v>
      </c>
      <c r="B10664" s="208" t="s">
        <v>13601</v>
      </c>
      <c r="C10664" s="206"/>
    </row>
    <row r="10665" spans="1:4" x14ac:dyDescent="0.2">
      <c r="A10665" s="211">
        <v>88648</v>
      </c>
      <c r="B10665" s="208" t="s">
        <v>13602</v>
      </c>
      <c r="C10665" s="208" t="s">
        <v>281</v>
      </c>
      <c r="D10665" s="212" t="s">
        <v>6312</v>
      </c>
    </row>
    <row r="10666" spans="1:4" x14ac:dyDescent="0.2">
      <c r="A10666" s="206"/>
      <c r="B10666" s="208" t="s">
        <v>13603</v>
      </c>
      <c r="C10666" s="206"/>
    </row>
    <row r="10667" spans="1:4" x14ac:dyDescent="0.2">
      <c r="A10667" s="211">
        <v>88649</v>
      </c>
      <c r="B10667" s="208" t="s">
        <v>13604</v>
      </c>
      <c r="C10667" s="208" t="s">
        <v>281</v>
      </c>
      <c r="D10667" s="212" t="s">
        <v>18742</v>
      </c>
    </row>
    <row r="10668" spans="1:4" x14ac:dyDescent="0.2">
      <c r="A10668" s="206"/>
      <c r="B10668" s="208" t="s">
        <v>13605</v>
      </c>
      <c r="C10668" s="206"/>
    </row>
    <row r="10669" spans="1:4" x14ac:dyDescent="0.2">
      <c r="A10669" s="211">
        <v>88650</v>
      </c>
      <c r="B10669" s="208" t="s">
        <v>13606</v>
      </c>
      <c r="C10669" s="208" t="s">
        <v>281</v>
      </c>
      <c r="D10669" s="212" t="s">
        <v>6878</v>
      </c>
    </row>
    <row r="10670" spans="1:4" x14ac:dyDescent="0.2">
      <c r="A10670" s="206"/>
      <c r="B10670" s="208" t="s">
        <v>16453</v>
      </c>
      <c r="C10670" s="206"/>
    </row>
    <row r="10671" spans="1:4" x14ac:dyDescent="0.2">
      <c r="A10671" s="208" t="s">
        <v>13607</v>
      </c>
      <c r="B10671" s="208" t="s">
        <v>13608</v>
      </c>
      <c r="C10671" s="206"/>
    </row>
    <row r="10672" spans="1:4" x14ac:dyDescent="0.2">
      <c r="A10672" s="211">
        <v>6123</v>
      </c>
      <c r="B10672" s="208" t="s">
        <v>13609</v>
      </c>
      <c r="C10672" s="208" t="s">
        <v>281</v>
      </c>
      <c r="D10672" s="212" t="s">
        <v>21143</v>
      </c>
    </row>
    <row r="10673" spans="1:4" x14ac:dyDescent="0.2">
      <c r="A10673" s="211">
        <v>40904</v>
      </c>
      <c r="B10673" s="208" t="s">
        <v>13610</v>
      </c>
      <c r="C10673" s="208" t="s">
        <v>281</v>
      </c>
      <c r="D10673" s="212" t="s">
        <v>6252</v>
      </c>
    </row>
    <row r="10674" spans="1:4" x14ac:dyDescent="0.2">
      <c r="A10674" s="206"/>
      <c r="B10674" s="208" t="s">
        <v>13611</v>
      </c>
      <c r="C10674" s="206"/>
    </row>
    <row r="10675" spans="1:4" x14ac:dyDescent="0.2">
      <c r="A10675" s="211">
        <v>73630</v>
      </c>
      <c r="B10675" s="208" t="s">
        <v>13612</v>
      </c>
      <c r="C10675" s="208" t="s">
        <v>281</v>
      </c>
      <c r="D10675" s="212" t="s">
        <v>6728</v>
      </c>
    </row>
    <row r="10676" spans="1:4" x14ac:dyDescent="0.2">
      <c r="A10676" s="211">
        <v>73742</v>
      </c>
      <c r="B10676" s="208" t="s">
        <v>13613</v>
      </c>
      <c r="C10676" s="206"/>
    </row>
    <row r="10677" spans="1:4" x14ac:dyDescent="0.2">
      <c r="A10677" s="208" t="s">
        <v>13614</v>
      </c>
      <c r="B10677" s="208" t="s">
        <v>13615</v>
      </c>
      <c r="C10677" s="208" t="s">
        <v>281</v>
      </c>
      <c r="D10677" s="212" t="s">
        <v>5780</v>
      </c>
    </row>
    <row r="10678" spans="1:4" x14ac:dyDescent="0.2">
      <c r="A10678" s="206"/>
      <c r="B10678" s="208" t="s">
        <v>13616</v>
      </c>
      <c r="C10678" s="206"/>
    </row>
    <row r="10679" spans="1:4" x14ac:dyDescent="0.2">
      <c r="A10679" s="211">
        <v>73850</v>
      </c>
      <c r="B10679" s="208" t="s">
        <v>13617</v>
      </c>
      <c r="C10679" s="206"/>
    </row>
    <row r="10680" spans="1:4" x14ac:dyDescent="0.2">
      <c r="A10680" s="208" t="s">
        <v>13618</v>
      </c>
      <c r="B10680" s="208" t="s">
        <v>13619</v>
      </c>
      <c r="C10680" s="208" t="s">
        <v>274</v>
      </c>
      <c r="D10680" s="212" t="s">
        <v>6307</v>
      </c>
    </row>
    <row r="10681" spans="1:4" x14ac:dyDescent="0.2">
      <c r="A10681" s="211">
        <v>84165</v>
      </c>
      <c r="B10681" s="208" t="s">
        <v>13620</v>
      </c>
      <c r="C10681" s="208" t="s">
        <v>281</v>
      </c>
      <c r="D10681" s="212" t="s">
        <v>7398</v>
      </c>
    </row>
    <row r="10682" spans="1:4" x14ac:dyDescent="0.2">
      <c r="A10682" s="211">
        <v>84167</v>
      </c>
      <c r="B10682" s="208" t="s">
        <v>13622</v>
      </c>
      <c r="C10682" s="208" t="s">
        <v>281</v>
      </c>
      <c r="D10682" s="212" t="s">
        <v>21186</v>
      </c>
    </row>
    <row r="10683" spans="1:4" x14ac:dyDescent="0.2">
      <c r="A10683" s="206"/>
      <c r="B10683" s="208" t="s">
        <v>13624</v>
      </c>
      <c r="C10683" s="206"/>
    </row>
    <row r="10684" spans="1:4" x14ac:dyDescent="0.2">
      <c r="A10684" s="211">
        <v>84168</v>
      </c>
      <c r="B10684" s="208" t="s">
        <v>13625</v>
      </c>
      <c r="C10684" s="208" t="s">
        <v>281</v>
      </c>
      <c r="D10684" s="212" t="s">
        <v>6991</v>
      </c>
    </row>
    <row r="10685" spans="1:4" x14ac:dyDescent="0.2">
      <c r="A10685" s="206"/>
      <c r="B10685" s="208" t="s">
        <v>13626</v>
      </c>
      <c r="C10685" s="206"/>
    </row>
    <row r="10686" spans="1:4" x14ac:dyDescent="0.2">
      <c r="A10686" s="208" t="s">
        <v>13627</v>
      </c>
      <c r="B10686" s="208" t="s">
        <v>13628</v>
      </c>
      <c r="C10686" s="206"/>
    </row>
    <row r="10687" spans="1:4" x14ac:dyDescent="0.2">
      <c r="A10687" s="211">
        <v>68325</v>
      </c>
      <c r="B10687" s="208" t="s">
        <v>13629</v>
      </c>
      <c r="C10687" s="208" t="s">
        <v>281</v>
      </c>
      <c r="D10687" s="212" t="s">
        <v>18416</v>
      </c>
    </row>
    <row r="10688" spans="1:4" x14ac:dyDescent="0.2">
      <c r="A10688" s="206"/>
      <c r="B10688" s="208" t="s">
        <v>13631</v>
      </c>
      <c r="C10688" s="206"/>
    </row>
    <row r="10689" spans="1:4" x14ac:dyDescent="0.2">
      <c r="A10689" s="211">
        <v>68333</v>
      </c>
      <c r="B10689" s="208" t="s">
        <v>13632</v>
      </c>
      <c r="C10689" s="208" t="s">
        <v>274</v>
      </c>
      <c r="D10689" s="212" t="s">
        <v>6860</v>
      </c>
    </row>
    <row r="10690" spans="1:4" x14ac:dyDescent="0.2">
      <c r="A10690" s="206"/>
      <c r="B10690" s="208" t="s">
        <v>13633</v>
      </c>
      <c r="C10690" s="206"/>
    </row>
    <row r="10691" spans="1:4" x14ac:dyDescent="0.2">
      <c r="A10691" s="211">
        <v>72182</v>
      </c>
      <c r="B10691" s="208" t="s">
        <v>13632</v>
      </c>
      <c r="C10691" s="208" t="s">
        <v>281</v>
      </c>
      <c r="D10691" s="212" t="s">
        <v>19597</v>
      </c>
    </row>
    <row r="10692" spans="1:4" x14ac:dyDescent="0.2">
      <c r="A10692" s="206"/>
      <c r="B10692" s="206"/>
      <c r="C10692" s="206"/>
    </row>
    <row r="10693" spans="1:4" x14ac:dyDescent="0.2">
      <c r="A10693" s="205" t="s">
        <v>7299</v>
      </c>
      <c r="B10693" s="206"/>
      <c r="C10693" s="206"/>
      <c r="D10693" s="207" t="s">
        <v>16454</v>
      </c>
    </row>
    <row r="10694" spans="1:4" x14ac:dyDescent="0.2">
      <c r="A10694" s="208" t="s">
        <v>7300</v>
      </c>
      <c r="B10694" s="206"/>
      <c r="C10694" s="208" t="s">
        <v>15391</v>
      </c>
    </row>
    <row r="10695" spans="1:4" x14ac:dyDescent="0.2">
      <c r="A10695" s="206"/>
      <c r="B10695" s="206"/>
      <c r="C10695" s="208" t="s">
        <v>15392</v>
      </c>
    </row>
    <row r="10696" spans="1:4" x14ac:dyDescent="0.2">
      <c r="A10696" s="208" t="s">
        <v>15393</v>
      </c>
      <c r="B10696" s="208" t="s">
        <v>15394</v>
      </c>
      <c r="C10696" s="206"/>
    </row>
    <row r="10697" spans="1:4" x14ac:dyDescent="0.2">
      <c r="A10697" s="208" t="s">
        <v>7301</v>
      </c>
      <c r="B10697" s="208" t="s">
        <v>7302</v>
      </c>
      <c r="C10697" s="206"/>
    </row>
    <row r="10698" spans="1:4" x14ac:dyDescent="0.2">
      <c r="A10698" s="208" t="s">
        <v>7303</v>
      </c>
      <c r="B10698" s="206"/>
      <c r="C10698" s="208" t="s">
        <v>7304</v>
      </c>
      <c r="D10698" s="207" t="s">
        <v>15395</v>
      </c>
    </row>
    <row r="10699" spans="1:4" x14ac:dyDescent="0.2">
      <c r="A10699" s="209" t="s">
        <v>40</v>
      </c>
      <c r="B10699" s="209" t="s">
        <v>7305</v>
      </c>
      <c r="C10699" s="209" t="s">
        <v>7306</v>
      </c>
      <c r="D10699" s="210" t="s">
        <v>7307</v>
      </c>
    </row>
    <row r="10700" spans="1:4" x14ac:dyDescent="0.2">
      <c r="A10700" s="208" t="s">
        <v>7308</v>
      </c>
      <c r="B10700" s="208" t="s">
        <v>7309</v>
      </c>
      <c r="C10700" s="206"/>
    </row>
    <row r="10701" spans="1:4" x14ac:dyDescent="0.2">
      <c r="A10701" s="206"/>
      <c r="B10701" s="208" t="s">
        <v>13634</v>
      </c>
      <c r="C10701" s="206"/>
    </row>
    <row r="10702" spans="1:4" x14ac:dyDescent="0.2">
      <c r="A10702" s="211">
        <v>72183</v>
      </c>
      <c r="B10702" s="208" t="s">
        <v>13635</v>
      </c>
      <c r="C10702" s="208" t="s">
        <v>281</v>
      </c>
      <c r="D10702" s="212" t="s">
        <v>21187</v>
      </c>
    </row>
    <row r="10703" spans="1:4" x14ac:dyDescent="0.2">
      <c r="A10703" s="206"/>
      <c r="B10703" s="208" t="s">
        <v>13636</v>
      </c>
      <c r="C10703" s="206"/>
    </row>
    <row r="10704" spans="1:4" x14ac:dyDescent="0.2">
      <c r="A10704" s="211">
        <v>72195</v>
      </c>
      <c r="B10704" s="208" t="s">
        <v>13637</v>
      </c>
      <c r="C10704" s="208" t="s">
        <v>274</v>
      </c>
      <c r="D10704" s="212" t="s">
        <v>21188</v>
      </c>
    </row>
    <row r="10705" spans="1:4" x14ac:dyDescent="0.2">
      <c r="A10705" s="211">
        <v>73892</v>
      </c>
      <c r="B10705" s="208" t="s">
        <v>13639</v>
      </c>
      <c r="C10705" s="206"/>
    </row>
    <row r="10706" spans="1:4" x14ac:dyDescent="0.2">
      <c r="A10706" s="208" t="s">
        <v>13640</v>
      </c>
      <c r="B10706" s="208" t="s">
        <v>13641</v>
      </c>
      <c r="C10706" s="208" t="s">
        <v>274</v>
      </c>
      <c r="D10706" s="212" t="s">
        <v>21189</v>
      </c>
    </row>
    <row r="10707" spans="1:4" x14ac:dyDescent="0.2">
      <c r="A10707" s="206"/>
      <c r="B10707" s="208" t="s">
        <v>13643</v>
      </c>
      <c r="C10707" s="206"/>
    </row>
    <row r="10708" spans="1:4" x14ac:dyDescent="0.2">
      <c r="A10708" s="206"/>
      <c r="B10708" s="208" t="s">
        <v>13644</v>
      </c>
      <c r="C10708" s="206"/>
    </row>
    <row r="10709" spans="1:4" x14ac:dyDescent="0.2">
      <c r="A10709" s="208" t="s">
        <v>13645</v>
      </c>
      <c r="B10709" s="208" t="s">
        <v>13646</v>
      </c>
      <c r="C10709" s="208" t="s">
        <v>274</v>
      </c>
      <c r="D10709" s="212" t="s">
        <v>10680</v>
      </c>
    </row>
    <row r="10710" spans="1:4" x14ac:dyDescent="0.2">
      <c r="A10710" s="206"/>
      <c r="B10710" s="208" t="s">
        <v>13648</v>
      </c>
      <c r="C10710" s="206"/>
    </row>
    <row r="10711" spans="1:4" x14ac:dyDescent="0.2">
      <c r="A10711" s="206"/>
      <c r="B10711" s="208" t="s">
        <v>13649</v>
      </c>
      <c r="C10711" s="206"/>
    </row>
    <row r="10712" spans="1:4" x14ac:dyDescent="0.2">
      <c r="A10712" s="211">
        <v>74147</v>
      </c>
      <c r="B10712" s="208" t="s">
        <v>13650</v>
      </c>
      <c r="C10712" s="206"/>
    </row>
    <row r="10713" spans="1:4" x14ac:dyDescent="0.2">
      <c r="A10713" s="208" t="s">
        <v>13651</v>
      </c>
      <c r="B10713" s="208" t="s">
        <v>13652</v>
      </c>
      <c r="C10713" s="208" t="s">
        <v>274</v>
      </c>
      <c r="D10713" s="212" t="s">
        <v>10800</v>
      </c>
    </row>
    <row r="10714" spans="1:4" x14ac:dyDescent="0.2">
      <c r="A10714" s="206"/>
      <c r="B10714" s="208" t="s">
        <v>13653</v>
      </c>
      <c r="C10714" s="206"/>
    </row>
    <row r="10715" spans="1:4" x14ac:dyDescent="0.2">
      <c r="A10715" s="211">
        <v>84175</v>
      </c>
      <c r="B10715" s="208" t="s">
        <v>13654</v>
      </c>
      <c r="C10715" s="208" t="s">
        <v>281</v>
      </c>
      <c r="D10715" s="212" t="s">
        <v>8303</v>
      </c>
    </row>
    <row r="10716" spans="1:4" x14ac:dyDescent="0.2">
      <c r="A10716" s="206"/>
      <c r="B10716" s="208" t="s">
        <v>13655</v>
      </c>
      <c r="C10716" s="206"/>
    </row>
    <row r="10717" spans="1:4" x14ac:dyDescent="0.2">
      <c r="A10717" s="211">
        <v>84176</v>
      </c>
      <c r="B10717" s="208" t="s">
        <v>13656</v>
      </c>
      <c r="C10717" s="208" t="s">
        <v>281</v>
      </c>
      <c r="D10717" s="212" t="s">
        <v>5498</v>
      </c>
    </row>
    <row r="10718" spans="1:4" x14ac:dyDescent="0.2">
      <c r="A10718" s="206"/>
      <c r="B10718" s="208" t="s">
        <v>13658</v>
      </c>
      <c r="C10718" s="206"/>
    </row>
    <row r="10719" spans="1:4" x14ac:dyDescent="0.2">
      <c r="A10719" s="211">
        <v>84177</v>
      </c>
      <c r="B10719" s="208" t="s">
        <v>13659</v>
      </c>
      <c r="C10719" s="208" t="s">
        <v>274</v>
      </c>
      <c r="D10719" s="212" t="s">
        <v>7003</v>
      </c>
    </row>
    <row r="10720" spans="1:4" x14ac:dyDescent="0.2">
      <c r="A10720" s="211">
        <v>84184</v>
      </c>
      <c r="B10720" s="208" t="s">
        <v>13661</v>
      </c>
      <c r="C10720" s="208" t="s">
        <v>274</v>
      </c>
      <c r="D10720" s="212" t="s">
        <v>14018</v>
      </c>
    </row>
    <row r="10721" spans="1:4" x14ac:dyDescent="0.2">
      <c r="A10721" s="206"/>
      <c r="B10721" s="208" t="s">
        <v>13663</v>
      </c>
      <c r="C10721" s="206"/>
    </row>
    <row r="10722" spans="1:4" x14ac:dyDescent="0.2">
      <c r="A10722" s="211">
        <v>84212</v>
      </c>
      <c r="B10722" s="208" t="s">
        <v>21557</v>
      </c>
      <c r="C10722" s="208" t="s">
        <v>281</v>
      </c>
      <c r="D10722" s="212" t="s">
        <v>17308</v>
      </c>
    </row>
    <row r="10723" spans="1:4" x14ac:dyDescent="0.2">
      <c r="A10723" s="206"/>
      <c r="B10723" s="208"/>
      <c r="C10723" s="206"/>
    </row>
    <row r="10724" spans="1:4" x14ac:dyDescent="0.2">
      <c r="A10724" s="208" t="s">
        <v>13664</v>
      </c>
      <c r="B10724" s="208" t="s">
        <v>13665</v>
      </c>
      <c r="C10724" s="206"/>
    </row>
    <row r="10725" spans="1:4" x14ac:dyDescent="0.2">
      <c r="A10725" s="211">
        <v>84179</v>
      </c>
      <c r="B10725" s="208" t="s">
        <v>13666</v>
      </c>
      <c r="C10725" s="208" t="s">
        <v>281</v>
      </c>
      <c r="D10725" s="212" t="s">
        <v>21190</v>
      </c>
    </row>
    <row r="10726" spans="1:4" x14ac:dyDescent="0.2">
      <c r="A10726" s="206"/>
      <c r="B10726" s="208" t="s">
        <v>13667</v>
      </c>
      <c r="C10726" s="206"/>
    </row>
    <row r="10727" spans="1:4" x14ac:dyDescent="0.2">
      <c r="A10727" s="208" t="s">
        <v>13668</v>
      </c>
      <c r="B10727" s="208" t="s">
        <v>13669</v>
      </c>
      <c r="C10727" s="206"/>
    </row>
    <row r="10728" spans="1:4" x14ac:dyDescent="0.2">
      <c r="A10728" s="211">
        <v>87071</v>
      </c>
      <c r="B10728" s="208" t="s">
        <v>13670</v>
      </c>
      <c r="C10728" s="208" t="s">
        <v>281</v>
      </c>
      <c r="D10728" s="212" t="s">
        <v>6076</v>
      </c>
    </row>
    <row r="10729" spans="1:4" x14ac:dyDescent="0.2">
      <c r="A10729" s="206"/>
      <c r="B10729" s="206"/>
      <c r="C10729" s="206"/>
    </row>
    <row r="10730" spans="1:4" x14ac:dyDescent="0.2">
      <c r="A10730" s="205" t="s">
        <v>7299</v>
      </c>
      <c r="B10730" s="206"/>
      <c r="C10730" s="206"/>
      <c r="D10730" s="207" t="s">
        <v>16455</v>
      </c>
    </row>
    <row r="10731" spans="1:4" x14ac:dyDescent="0.2">
      <c r="A10731" s="208" t="s">
        <v>7300</v>
      </c>
      <c r="B10731" s="206"/>
      <c r="C10731" s="208" t="s">
        <v>15391</v>
      </c>
    </row>
    <row r="10732" spans="1:4" x14ac:dyDescent="0.2">
      <c r="A10732" s="206"/>
      <c r="B10732" s="206"/>
      <c r="C10732" s="208" t="s">
        <v>15392</v>
      </c>
    </row>
    <row r="10733" spans="1:4" x14ac:dyDescent="0.2">
      <c r="A10733" s="208" t="s">
        <v>15393</v>
      </c>
      <c r="B10733" s="208" t="s">
        <v>15394</v>
      </c>
      <c r="C10733" s="206"/>
    </row>
    <row r="10734" spans="1:4" x14ac:dyDescent="0.2">
      <c r="A10734" s="208" t="s">
        <v>7301</v>
      </c>
      <c r="B10734" s="208" t="s">
        <v>7302</v>
      </c>
      <c r="C10734" s="206"/>
    </row>
    <row r="10735" spans="1:4" x14ac:dyDescent="0.2">
      <c r="A10735" s="208" t="s">
        <v>7303</v>
      </c>
      <c r="B10735" s="206"/>
      <c r="C10735" s="208" t="s">
        <v>7304</v>
      </c>
      <c r="D10735" s="207" t="s">
        <v>15395</v>
      </c>
    </row>
    <row r="10736" spans="1:4" x14ac:dyDescent="0.2">
      <c r="A10736" s="209" t="s">
        <v>40</v>
      </c>
      <c r="B10736" s="209" t="s">
        <v>7305</v>
      </c>
      <c r="C10736" s="209" t="s">
        <v>7306</v>
      </c>
      <c r="D10736" s="210" t="s">
        <v>7307</v>
      </c>
    </row>
    <row r="10737" spans="1:4" x14ac:dyDescent="0.2">
      <c r="A10737" s="208" t="s">
        <v>7476</v>
      </c>
      <c r="B10737" s="208" t="s">
        <v>7477</v>
      </c>
      <c r="C10737" s="206"/>
    </row>
    <row r="10738" spans="1:4" x14ac:dyDescent="0.2">
      <c r="A10738" s="206"/>
      <c r="B10738" s="208" t="s">
        <v>13672</v>
      </c>
      <c r="C10738" s="206"/>
    </row>
    <row r="10739" spans="1:4" x14ac:dyDescent="0.2">
      <c r="A10739" s="206"/>
      <c r="B10739" s="208" t="s">
        <v>13673</v>
      </c>
      <c r="C10739" s="206"/>
    </row>
    <row r="10740" spans="1:4" x14ac:dyDescent="0.2">
      <c r="A10740" s="211">
        <v>87073</v>
      </c>
      <c r="B10740" s="208" t="s">
        <v>13675</v>
      </c>
      <c r="C10740" s="208" t="s">
        <v>281</v>
      </c>
      <c r="D10740" s="212" t="s">
        <v>5846</v>
      </c>
    </row>
    <row r="10741" spans="1:4" x14ac:dyDescent="0.2">
      <c r="A10741" s="206"/>
      <c r="B10741" s="208" t="s">
        <v>13676</v>
      </c>
      <c r="C10741" s="206"/>
    </row>
    <row r="10742" spans="1:4" x14ac:dyDescent="0.2">
      <c r="A10742" s="206"/>
      <c r="B10742" s="208" t="s">
        <v>13677</v>
      </c>
      <c r="C10742" s="206"/>
    </row>
    <row r="10743" spans="1:4" x14ac:dyDescent="0.2">
      <c r="A10743" s="211">
        <v>87074</v>
      </c>
      <c r="B10743" s="208" t="s">
        <v>13678</v>
      </c>
      <c r="C10743" s="208" t="s">
        <v>281</v>
      </c>
      <c r="D10743" s="212" t="s">
        <v>21013</v>
      </c>
    </row>
    <row r="10744" spans="1:4" x14ac:dyDescent="0.2">
      <c r="A10744" s="206"/>
      <c r="B10744" s="208" t="s">
        <v>13679</v>
      </c>
      <c r="C10744" s="206"/>
    </row>
    <row r="10745" spans="1:4" x14ac:dyDescent="0.2">
      <c r="A10745" s="206"/>
      <c r="B10745" s="208" t="s">
        <v>13680</v>
      </c>
      <c r="C10745" s="206"/>
    </row>
    <row r="10746" spans="1:4" x14ac:dyDescent="0.2">
      <c r="A10746" s="211">
        <v>87075</v>
      </c>
      <c r="B10746" s="208" t="s">
        <v>13681</v>
      </c>
      <c r="C10746" s="208" t="s">
        <v>281</v>
      </c>
      <c r="D10746" s="212" t="s">
        <v>21191</v>
      </c>
    </row>
    <row r="10747" spans="1:4" x14ac:dyDescent="0.2">
      <c r="A10747" s="206"/>
      <c r="B10747" s="208" t="s">
        <v>13682</v>
      </c>
      <c r="C10747" s="206"/>
    </row>
    <row r="10748" spans="1:4" x14ac:dyDescent="0.2">
      <c r="A10748" s="206"/>
      <c r="B10748" s="208" t="s">
        <v>13683</v>
      </c>
      <c r="C10748" s="206"/>
    </row>
    <row r="10749" spans="1:4" x14ac:dyDescent="0.2">
      <c r="A10749" s="211">
        <v>87620</v>
      </c>
      <c r="B10749" s="208" t="s">
        <v>13670</v>
      </c>
      <c r="C10749" s="208" t="s">
        <v>281</v>
      </c>
      <c r="D10749" s="212" t="s">
        <v>5439</v>
      </c>
    </row>
    <row r="10750" spans="1:4" x14ac:dyDescent="0.2">
      <c r="A10750" s="206"/>
      <c r="B10750" s="208" t="s">
        <v>13672</v>
      </c>
      <c r="C10750" s="206"/>
    </row>
    <row r="10751" spans="1:4" x14ac:dyDescent="0.2">
      <c r="A10751" s="206"/>
      <c r="B10751" s="208" t="s">
        <v>13684</v>
      </c>
      <c r="C10751" s="206"/>
    </row>
    <row r="10752" spans="1:4" x14ac:dyDescent="0.2">
      <c r="A10752" s="211">
        <v>87622</v>
      </c>
      <c r="B10752" s="208" t="s">
        <v>13675</v>
      </c>
      <c r="C10752" s="208" t="s">
        <v>281</v>
      </c>
      <c r="D10752" s="212" t="s">
        <v>11678</v>
      </c>
    </row>
    <row r="10753" spans="1:4" x14ac:dyDescent="0.2">
      <c r="A10753" s="206"/>
      <c r="B10753" s="208" t="s">
        <v>13676</v>
      </c>
      <c r="C10753" s="206"/>
    </row>
    <row r="10754" spans="1:4" x14ac:dyDescent="0.2">
      <c r="A10754" s="206"/>
      <c r="B10754" s="208" t="s">
        <v>13687</v>
      </c>
      <c r="C10754" s="206"/>
    </row>
    <row r="10755" spans="1:4" x14ac:dyDescent="0.2">
      <c r="A10755" s="211">
        <v>87623</v>
      </c>
      <c r="B10755" s="208" t="s">
        <v>13678</v>
      </c>
      <c r="C10755" s="208" t="s">
        <v>281</v>
      </c>
      <c r="D10755" s="212" t="s">
        <v>21192</v>
      </c>
    </row>
    <row r="10756" spans="1:4" x14ac:dyDescent="0.2">
      <c r="A10756" s="206"/>
      <c r="B10756" s="208" t="s">
        <v>13679</v>
      </c>
      <c r="C10756" s="206"/>
    </row>
    <row r="10757" spans="1:4" x14ac:dyDescent="0.2">
      <c r="A10757" s="206"/>
      <c r="B10757" s="208" t="s">
        <v>13689</v>
      </c>
      <c r="C10757" s="206"/>
    </row>
    <row r="10758" spans="1:4" x14ac:dyDescent="0.2">
      <c r="A10758" s="211">
        <v>87624</v>
      </c>
      <c r="B10758" s="208" t="s">
        <v>13681</v>
      </c>
      <c r="C10758" s="208" t="s">
        <v>281</v>
      </c>
      <c r="D10758" s="212" t="s">
        <v>21193</v>
      </c>
    </row>
    <row r="10759" spans="1:4" x14ac:dyDescent="0.2">
      <c r="A10759" s="206"/>
      <c r="B10759" s="208" t="s">
        <v>13691</v>
      </c>
      <c r="C10759" s="206"/>
    </row>
    <row r="10760" spans="1:4" x14ac:dyDescent="0.2">
      <c r="A10760" s="206"/>
      <c r="B10760" s="208" t="s">
        <v>13692</v>
      </c>
      <c r="C10760" s="206"/>
    </row>
    <row r="10761" spans="1:4" x14ac:dyDescent="0.2">
      <c r="A10761" s="211">
        <v>87625</v>
      </c>
      <c r="B10761" s="208" t="s">
        <v>13670</v>
      </c>
      <c r="C10761" s="208" t="s">
        <v>281</v>
      </c>
      <c r="D10761" s="212" t="s">
        <v>13693</v>
      </c>
    </row>
    <row r="10762" spans="1:4" x14ac:dyDescent="0.2">
      <c r="A10762" s="206"/>
      <c r="B10762" s="208" t="s">
        <v>13672</v>
      </c>
      <c r="C10762" s="206"/>
    </row>
    <row r="10763" spans="1:4" x14ac:dyDescent="0.2">
      <c r="A10763" s="206"/>
      <c r="B10763" s="208" t="s">
        <v>13694</v>
      </c>
      <c r="C10763" s="206"/>
    </row>
    <row r="10764" spans="1:4" x14ac:dyDescent="0.2">
      <c r="A10764" s="211">
        <v>87627</v>
      </c>
      <c r="B10764" s="208" t="s">
        <v>13675</v>
      </c>
      <c r="C10764" s="208" t="s">
        <v>281</v>
      </c>
      <c r="D10764" s="212" t="s">
        <v>18999</v>
      </c>
    </row>
    <row r="10765" spans="1:4" x14ac:dyDescent="0.2">
      <c r="A10765" s="206"/>
      <c r="B10765" s="208" t="s">
        <v>13676</v>
      </c>
      <c r="C10765" s="206"/>
    </row>
    <row r="10766" spans="1:4" x14ac:dyDescent="0.2">
      <c r="A10766" s="206"/>
      <c r="B10766" s="206"/>
      <c r="C10766" s="206"/>
    </row>
    <row r="10767" spans="1:4" x14ac:dyDescent="0.2">
      <c r="A10767" s="205" t="s">
        <v>7299</v>
      </c>
      <c r="B10767" s="206"/>
      <c r="C10767" s="206"/>
      <c r="D10767" s="207" t="s">
        <v>16456</v>
      </c>
    </row>
    <row r="10768" spans="1:4" x14ac:dyDescent="0.2">
      <c r="A10768" s="208" t="s">
        <v>7300</v>
      </c>
      <c r="B10768" s="206"/>
      <c r="C10768" s="208" t="s">
        <v>15391</v>
      </c>
    </row>
    <row r="10769" spans="1:4" x14ac:dyDescent="0.2">
      <c r="A10769" s="206"/>
      <c r="B10769" s="206"/>
      <c r="C10769" s="208" t="s">
        <v>15392</v>
      </c>
    </row>
    <row r="10770" spans="1:4" x14ac:dyDescent="0.2">
      <c r="A10770" s="208" t="s">
        <v>15393</v>
      </c>
      <c r="B10770" s="208" t="s">
        <v>15394</v>
      </c>
      <c r="C10770" s="206"/>
    </row>
    <row r="10771" spans="1:4" x14ac:dyDescent="0.2">
      <c r="A10771" s="208" t="s">
        <v>7301</v>
      </c>
      <c r="B10771" s="208" t="s">
        <v>7302</v>
      </c>
      <c r="C10771" s="206"/>
    </row>
    <row r="10772" spans="1:4" x14ac:dyDescent="0.2">
      <c r="A10772" s="208" t="s">
        <v>7303</v>
      </c>
      <c r="B10772" s="206"/>
      <c r="C10772" s="208" t="s">
        <v>7304</v>
      </c>
      <c r="D10772" s="207" t="s">
        <v>15395</v>
      </c>
    </row>
    <row r="10773" spans="1:4" x14ac:dyDescent="0.2">
      <c r="A10773" s="209" t="s">
        <v>40</v>
      </c>
      <c r="B10773" s="209" t="s">
        <v>7305</v>
      </c>
      <c r="C10773" s="209" t="s">
        <v>7306</v>
      </c>
      <c r="D10773" s="210" t="s">
        <v>7307</v>
      </c>
    </row>
    <row r="10774" spans="1:4" x14ac:dyDescent="0.2">
      <c r="A10774" s="208" t="s">
        <v>7476</v>
      </c>
      <c r="B10774" s="208" t="s">
        <v>7477</v>
      </c>
      <c r="C10774" s="206"/>
    </row>
    <row r="10775" spans="1:4" x14ac:dyDescent="0.2">
      <c r="A10775" s="206"/>
      <c r="B10775" s="208" t="s">
        <v>13695</v>
      </c>
      <c r="C10775" s="206"/>
    </row>
    <row r="10776" spans="1:4" x14ac:dyDescent="0.2">
      <c r="A10776" s="211">
        <v>87628</v>
      </c>
      <c r="B10776" s="208" t="s">
        <v>13678</v>
      </c>
      <c r="C10776" s="208" t="s">
        <v>281</v>
      </c>
      <c r="D10776" s="212" t="s">
        <v>19834</v>
      </c>
    </row>
    <row r="10777" spans="1:4" x14ac:dyDescent="0.2">
      <c r="A10777" s="206"/>
      <c r="B10777" s="208" t="s">
        <v>13679</v>
      </c>
      <c r="C10777" s="206"/>
    </row>
    <row r="10778" spans="1:4" x14ac:dyDescent="0.2">
      <c r="A10778" s="206"/>
      <c r="B10778" s="208" t="s">
        <v>13696</v>
      </c>
      <c r="C10778" s="206"/>
    </row>
    <row r="10779" spans="1:4" x14ac:dyDescent="0.2">
      <c r="A10779" s="211">
        <v>87629</v>
      </c>
      <c r="B10779" s="208" t="s">
        <v>13681</v>
      </c>
      <c r="C10779" s="208" t="s">
        <v>281</v>
      </c>
      <c r="D10779" s="212" t="s">
        <v>21194</v>
      </c>
    </row>
    <row r="10780" spans="1:4" x14ac:dyDescent="0.2">
      <c r="A10780" s="206"/>
      <c r="B10780" s="208" t="s">
        <v>13697</v>
      </c>
      <c r="C10780" s="206"/>
    </row>
    <row r="10781" spans="1:4" x14ac:dyDescent="0.2">
      <c r="A10781" s="206"/>
      <c r="B10781" s="208" t="s">
        <v>13683</v>
      </c>
      <c r="C10781" s="206"/>
    </row>
    <row r="10782" spans="1:4" x14ac:dyDescent="0.2">
      <c r="A10782" s="211">
        <v>87630</v>
      </c>
      <c r="B10782" s="208" t="s">
        <v>13670</v>
      </c>
      <c r="C10782" s="208" t="s">
        <v>281</v>
      </c>
      <c r="D10782" s="212" t="s">
        <v>5955</v>
      </c>
    </row>
    <row r="10783" spans="1:4" x14ac:dyDescent="0.2">
      <c r="A10783" s="206"/>
      <c r="B10783" s="208" t="s">
        <v>13672</v>
      </c>
      <c r="C10783" s="206"/>
    </row>
    <row r="10784" spans="1:4" x14ac:dyDescent="0.2">
      <c r="A10784" s="206"/>
      <c r="B10784" s="208" t="s">
        <v>13698</v>
      </c>
      <c r="C10784" s="206"/>
    </row>
    <row r="10785" spans="1:4" x14ac:dyDescent="0.2">
      <c r="A10785" s="211">
        <v>87632</v>
      </c>
      <c r="B10785" s="208" t="s">
        <v>13675</v>
      </c>
      <c r="C10785" s="208" t="s">
        <v>281</v>
      </c>
      <c r="D10785" s="212" t="s">
        <v>21195</v>
      </c>
    </row>
    <row r="10786" spans="1:4" x14ac:dyDescent="0.2">
      <c r="A10786" s="206"/>
      <c r="B10786" s="208" t="s">
        <v>13676</v>
      </c>
      <c r="C10786" s="206"/>
    </row>
    <row r="10787" spans="1:4" x14ac:dyDescent="0.2">
      <c r="A10787" s="206"/>
      <c r="B10787" s="208" t="s">
        <v>13699</v>
      </c>
      <c r="C10787" s="206"/>
    </row>
    <row r="10788" spans="1:4" x14ac:dyDescent="0.2">
      <c r="A10788" s="211">
        <v>87633</v>
      </c>
      <c r="B10788" s="208" t="s">
        <v>13678</v>
      </c>
      <c r="C10788" s="208" t="s">
        <v>281</v>
      </c>
      <c r="D10788" s="212" t="s">
        <v>21196</v>
      </c>
    </row>
    <row r="10789" spans="1:4" x14ac:dyDescent="0.2">
      <c r="A10789" s="206"/>
      <c r="B10789" s="208" t="s">
        <v>13679</v>
      </c>
      <c r="C10789" s="206"/>
    </row>
    <row r="10790" spans="1:4" x14ac:dyDescent="0.2">
      <c r="A10790" s="206"/>
      <c r="B10790" s="208" t="s">
        <v>13700</v>
      </c>
      <c r="C10790" s="206"/>
    </row>
    <row r="10791" spans="1:4" x14ac:dyDescent="0.2">
      <c r="A10791" s="211">
        <v>87634</v>
      </c>
      <c r="B10791" s="208" t="s">
        <v>13681</v>
      </c>
      <c r="C10791" s="208" t="s">
        <v>281</v>
      </c>
      <c r="D10791" s="212" t="s">
        <v>21197</v>
      </c>
    </row>
    <row r="10792" spans="1:4" x14ac:dyDescent="0.2">
      <c r="A10792" s="206"/>
      <c r="B10792" s="208" t="s">
        <v>13701</v>
      </c>
      <c r="C10792" s="206"/>
    </row>
    <row r="10793" spans="1:4" x14ac:dyDescent="0.2">
      <c r="A10793" s="206"/>
      <c r="B10793" s="208" t="s">
        <v>13692</v>
      </c>
      <c r="C10793" s="206"/>
    </row>
    <row r="10794" spans="1:4" x14ac:dyDescent="0.2">
      <c r="A10794" s="211">
        <v>87635</v>
      </c>
      <c r="B10794" s="208" t="s">
        <v>13670</v>
      </c>
      <c r="C10794" s="208" t="s">
        <v>281</v>
      </c>
      <c r="D10794" s="212" t="s">
        <v>7449</v>
      </c>
    </row>
    <row r="10795" spans="1:4" x14ac:dyDescent="0.2">
      <c r="A10795" s="206"/>
      <c r="B10795" s="208" t="s">
        <v>13672</v>
      </c>
      <c r="C10795" s="206"/>
    </row>
    <row r="10796" spans="1:4" x14ac:dyDescent="0.2">
      <c r="A10796" s="206"/>
      <c r="B10796" s="208" t="s">
        <v>13702</v>
      </c>
      <c r="C10796" s="206"/>
    </row>
    <row r="10797" spans="1:4" x14ac:dyDescent="0.2">
      <c r="A10797" s="211">
        <v>87637</v>
      </c>
      <c r="B10797" s="208" t="s">
        <v>13675</v>
      </c>
      <c r="C10797" s="208" t="s">
        <v>281</v>
      </c>
      <c r="D10797" s="212" t="s">
        <v>17845</v>
      </c>
    </row>
    <row r="10798" spans="1:4" x14ac:dyDescent="0.2">
      <c r="A10798" s="206"/>
      <c r="B10798" s="208" t="s">
        <v>13676</v>
      </c>
      <c r="C10798" s="206"/>
    </row>
    <row r="10799" spans="1:4" x14ac:dyDescent="0.2">
      <c r="A10799" s="206"/>
      <c r="B10799" s="208" t="s">
        <v>13704</v>
      </c>
      <c r="C10799" s="206"/>
    </row>
    <row r="10800" spans="1:4" x14ac:dyDescent="0.2">
      <c r="A10800" s="211">
        <v>87638</v>
      </c>
      <c r="B10800" s="208" t="s">
        <v>13678</v>
      </c>
      <c r="C10800" s="208" t="s">
        <v>281</v>
      </c>
      <c r="D10800" s="212" t="s">
        <v>8865</v>
      </c>
    </row>
    <row r="10801" spans="1:4" x14ac:dyDescent="0.2">
      <c r="A10801" s="206"/>
      <c r="B10801" s="208" t="s">
        <v>13679</v>
      </c>
      <c r="C10801" s="206"/>
    </row>
    <row r="10802" spans="1:4" x14ac:dyDescent="0.2">
      <c r="A10802" s="206"/>
      <c r="B10802" s="208" t="s">
        <v>13705</v>
      </c>
      <c r="C10802" s="206"/>
    </row>
    <row r="10803" spans="1:4" x14ac:dyDescent="0.2">
      <c r="A10803" s="206"/>
      <c r="B10803" s="206"/>
      <c r="C10803" s="206"/>
    </row>
    <row r="10804" spans="1:4" x14ac:dyDescent="0.2">
      <c r="A10804" s="205" t="s">
        <v>7299</v>
      </c>
      <c r="B10804" s="206"/>
      <c r="C10804" s="206"/>
      <c r="D10804" s="207" t="s">
        <v>16457</v>
      </c>
    </row>
    <row r="10805" spans="1:4" x14ac:dyDescent="0.2">
      <c r="A10805" s="208" t="s">
        <v>7300</v>
      </c>
      <c r="B10805" s="206"/>
      <c r="C10805" s="208" t="s">
        <v>15391</v>
      </c>
    </row>
    <row r="10806" spans="1:4" x14ac:dyDescent="0.2">
      <c r="A10806" s="206"/>
      <c r="B10806" s="206"/>
      <c r="C10806" s="208" t="s">
        <v>15392</v>
      </c>
    </row>
    <row r="10807" spans="1:4" x14ac:dyDescent="0.2">
      <c r="A10807" s="208" t="s">
        <v>15393</v>
      </c>
      <c r="B10807" s="208" t="s">
        <v>15394</v>
      </c>
      <c r="C10807" s="206"/>
    </row>
    <row r="10808" spans="1:4" x14ac:dyDescent="0.2">
      <c r="A10808" s="208" t="s">
        <v>7301</v>
      </c>
      <c r="B10808" s="208" t="s">
        <v>7302</v>
      </c>
      <c r="C10808" s="206"/>
    </row>
    <row r="10809" spans="1:4" x14ac:dyDescent="0.2">
      <c r="A10809" s="208" t="s">
        <v>7303</v>
      </c>
      <c r="B10809" s="206"/>
      <c r="C10809" s="208" t="s">
        <v>7304</v>
      </c>
      <c r="D10809" s="207" t="s">
        <v>15395</v>
      </c>
    </row>
    <row r="10810" spans="1:4" x14ac:dyDescent="0.2">
      <c r="A10810" s="209" t="s">
        <v>40</v>
      </c>
      <c r="B10810" s="209" t="s">
        <v>7305</v>
      </c>
      <c r="C10810" s="209" t="s">
        <v>7306</v>
      </c>
      <c r="D10810" s="210" t="s">
        <v>7307</v>
      </c>
    </row>
    <row r="10811" spans="1:4" x14ac:dyDescent="0.2">
      <c r="A10811" s="208" t="s">
        <v>7476</v>
      </c>
      <c r="B10811" s="208" t="s">
        <v>7477</v>
      </c>
      <c r="C10811" s="206"/>
    </row>
    <row r="10812" spans="1:4" x14ac:dyDescent="0.2">
      <c r="A10812" s="211">
        <v>87639</v>
      </c>
      <c r="B10812" s="208" t="s">
        <v>13681</v>
      </c>
      <c r="C10812" s="208" t="s">
        <v>281</v>
      </c>
      <c r="D10812" s="212" t="s">
        <v>21198</v>
      </c>
    </row>
    <row r="10813" spans="1:4" x14ac:dyDescent="0.2">
      <c r="A10813" s="206"/>
      <c r="B10813" s="208" t="s">
        <v>13706</v>
      </c>
      <c r="C10813" s="206"/>
    </row>
    <row r="10814" spans="1:4" x14ac:dyDescent="0.2">
      <c r="A10814" s="206"/>
      <c r="B10814" s="208" t="s">
        <v>13683</v>
      </c>
      <c r="C10814" s="206"/>
    </row>
    <row r="10815" spans="1:4" x14ac:dyDescent="0.2">
      <c r="A10815" s="211">
        <v>87640</v>
      </c>
      <c r="B10815" s="208" t="s">
        <v>13670</v>
      </c>
      <c r="C10815" s="208" t="s">
        <v>281</v>
      </c>
      <c r="D10815" s="212" t="s">
        <v>18777</v>
      </c>
    </row>
    <row r="10816" spans="1:4" x14ac:dyDescent="0.2">
      <c r="A10816" s="206"/>
      <c r="B10816" s="208" t="s">
        <v>13672</v>
      </c>
      <c r="C10816" s="206"/>
    </row>
    <row r="10817" spans="1:4" x14ac:dyDescent="0.2">
      <c r="A10817" s="206"/>
      <c r="B10817" s="208" t="s">
        <v>13707</v>
      </c>
      <c r="C10817" s="206"/>
    </row>
    <row r="10818" spans="1:4" x14ac:dyDescent="0.2">
      <c r="A10818" s="211">
        <v>87642</v>
      </c>
      <c r="B10818" s="208" t="s">
        <v>13675</v>
      </c>
      <c r="C10818" s="208" t="s">
        <v>281</v>
      </c>
      <c r="D10818" s="212" t="s">
        <v>21199</v>
      </c>
    </row>
    <row r="10819" spans="1:4" x14ac:dyDescent="0.2">
      <c r="A10819" s="206"/>
      <c r="B10819" s="208" t="s">
        <v>13676</v>
      </c>
      <c r="C10819" s="206"/>
    </row>
    <row r="10820" spans="1:4" x14ac:dyDescent="0.2">
      <c r="A10820" s="206"/>
      <c r="B10820" s="208" t="s">
        <v>13708</v>
      </c>
      <c r="C10820" s="206"/>
    </row>
    <row r="10821" spans="1:4" x14ac:dyDescent="0.2">
      <c r="A10821" s="211">
        <v>87643</v>
      </c>
      <c r="B10821" s="208" t="s">
        <v>13678</v>
      </c>
      <c r="C10821" s="208" t="s">
        <v>281</v>
      </c>
      <c r="D10821" s="212" t="s">
        <v>21200</v>
      </c>
    </row>
    <row r="10822" spans="1:4" x14ac:dyDescent="0.2">
      <c r="A10822" s="206"/>
      <c r="B10822" s="208" t="s">
        <v>13679</v>
      </c>
      <c r="C10822" s="206"/>
    </row>
    <row r="10823" spans="1:4" x14ac:dyDescent="0.2">
      <c r="A10823" s="206"/>
      <c r="B10823" s="208" t="s">
        <v>13709</v>
      </c>
      <c r="C10823" s="206"/>
    </row>
    <row r="10824" spans="1:4" x14ac:dyDescent="0.2">
      <c r="A10824" s="211">
        <v>87644</v>
      </c>
      <c r="B10824" s="208" t="s">
        <v>13681</v>
      </c>
      <c r="C10824" s="208" t="s">
        <v>281</v>
      </c>
      <c r="D10824" s="212" t="s">
        <v>8070</v>
      </c>
    </row>
    <row r="10825" spans="1:4" x14ac:dyDescent="0.2">
      <c r="A10825" s="206"/>
      <c r="B10825" s="208" t="s">
        <v>13710</v>
      </c>
      <c r="C10825" s="206"/>
    </row>
    <row r="10826" spans="1:4" x14ac:dyDescent="0.2">
      <c r="A10826" s="206"/>
      <c r="B10826" s="208" t="s">
        <v>13692</v>
      </c>
      <c r="C10826" s="206"/>
    </row>
    <row r="10827" spans="1:4" x14ac:dyDescent="0.2">
      <c r="A10827" s="211">
        <v>87645</v>
      </c>
      <c r="B10827" s="208" t="s">
        <v>13670</v>
      </c>
      <c r="C10827" s="208" t="s">
        <v>281</v>
      </c>
      <c r="D10827" s="212" t="s">
        <v>13685</v>
      </c>
    </row>
    <row r="10828" spans="1:4" x14ac:dyDescent="0.2">
      <c r="A10828" s="206"/>
      <c r="B10828" s="208" t="s">
        <v>13711</v>
      </c>
      <c r="C10828" s="206"/>
    </row>
    <row r="10829" spans="1:4" x14ac:dyDescent="0.2">
      <c r="A10829" s="206"/>
      <c r="B10829" s="208" t="s">
        <v>13673</v>
      </c>
      <c r="C10829" s="206"/>
    </row>
    <row r="10830" spans="1:4" x14ac:dyDescent="0.2">
      <c r="A10830" s="211">
        <v>87647</v>
      </c>
      <c r="B10830" s="208" t="s">
        <v>13675</v>
      </c>
      <c r="C10830" s="208" t="s">
        <v>281</v>
      </c>
      <c r="D10830" s="212" t="s">
        <v>11159</v>
      </c>
    </row>
    <row r="10831" spans="1:4" x14ac:dyDescent="0.2">
      <c r="A10831" s="206"/>
      <c r="B10831" s="208" t="s">
        <v>13712</v>
      </c>
      <c r="C10831" s="206"/>
    </row>
    <row r="10832" spans="1:4" x14ac:dyDescent="0.2">
      <c r="A10832" s="206"/>
      <c r="B10832" s="208" t="s">
        <v>13677</v>
      </c>
      <c r="C10832" s="206"/>
    </row>
    <row r="10833" spans="1:4" x14ac:dyDescent="0.2">
      <c r="A10833" s="211">
        <v>87648</v>
      </c>
      <c r="B10833" s="208" t="s">
        <v>13678</v>
      </c>
      <c r="C10833" s="208" t="s">
        <v>281</v>
      </c>
      <c r="D10833" s="212" t="s">
        <v>17638</v>
      </c>
    </row>
    <row r="10834" spans="1:4" x14ac:dyDescent="0.2">
      <c r="A10834" s="206"/>
      <c r="B10834" s="208" t="s">
        <v>13713</v>
      </c>
      <c r="C10834" s="206"/>
    </row>
    <row r="10835" spans="1:4" x14ac:dyDescent="0.2">
      <c r="A10835" s="206"/>
      <c r="B10835" s="208" t="s">
        <v>13680</v>
      </c>
      <c r="C10835" s="206"/>
    </row>
    <row r="10836" spans="1:4" x14ac:dyDescent="0.2">
      <c r="A10836" s="211">
        <v>87649</v>
      </c>
      <c r="B10836" s="208" t="s">
        <v>13681</v>
      </c>
      <c r="C10836" s="208" t="s">
        <v>281</v>
      </c>
      <c r="D10836" s="212" t="s">
        <v>21201</v>
      </c>
    </row>
    <row r="10837" spans="1:4" x14ac:dyDescent="0.2">
      <c r="A10837" s="206"/>
      <c r="B10837" s="208" t="s">
        <v>13714</v>
      </c>
      <c r="C10837" s="206"/>
    </row>
    <row r="10838" spans="1:4" x14ac:dyDescent="0.2">
      <c r="A10838" s="206"/>
      <c r="B10838" s="208" t="s">
        <v>13683</v>
      </c>
      <c r="C10838" s="206"/>
    </row>
    <row r="10839" spans="1:4" x14ac:dyDescent="0.2">
      <c r="A10839" s="211">
        <v>87650</v>
      </c>
      <c r="B10839" s="208" t="s">
        <v>13670</v>
      </c>
      <c r="C10839" s="208" t="s">
        <v>281</v>
      </c>
      <c r="D10839" s="212" t="s">
        <v>20028</v>
      </c>
    </row>
    <row r="10840" spans="1:4" x14ac:dyDescent="0.2">
      <c r="A10840" s="206"/>
      <c r="B10840" s="206"/>
      <c r="C10840" s="206"/>
    </row>
    <row r="10841" spans="1:4" x14ac:dyDescent="0.2">
      <c r="A10841" s="205" t="s">
        <v>7299</v>
      </c>
      <c r="B10841" s="206"/>
      <c r="C10841" s="206"/>
      <c r="D10841" s="207" t="s">
        <v>16458</v>
      </c>
    </row>
    <row r="10842" spans="1:4" x14ac:dyDescent="0.2">
      <c r="A10842" s="208" t="s">
        <v>7300</v>
      </c>
      <c r="B10842" s="206"/>
      <c r="C10842" s="208" t="s">
        <v>15391</v>
      </c>
    </row>
    <row r="10843" spans="1:4" x14ac:dyDescent="0.2">
      <c r="A10843" s="206"/>
      <c r="B10843" s="206"/>
      <c r="C10843" s="208" t="s">
        <v>15392</v>
      </c>
    </row>
    <row r="10844" spans="1:4" x14ac:dyDescent="0.2">
      <c r="A10844" s="208" t="s">
        <v>15393</v>
      </c>
      <c r="B10844" s="208" t="s">
        <v>15394</v>
      </c>
      <c r="C10844" s="206"/>
    </row>
    <row r="10845" spans="1:4" x14ac:dyDescent="0.2">
      <c r="A10845" s="208" t="s">
        <v>7301</v>
      </c>
      <c r="B10845" s="208" t="s">
        <v>7302</v>
      </c>
      <c r="C10845" s="206"/>
    </row>
    <row r="10846" spans="1:4" x14ac:dyDescent="0.2">
      <c r="A10846" s="208" t="s">
        <v>7303</v>
      </c>
      <c r="B10846" s="206"/>
      <c r="C10846" s="208" t="s">
        <v>7304</v>
      </c>
      <c r="D10846" s="207" t="s">
        <v>15395</v>
      </c>
    </row>
    <row r="10847" spans="1:4" x14ac:dyDescent="0.2">
      <c r="A10847" s="209" t="s">
        <v>40</v>
      </c>
      <c r="B10847" s="209" t="s">
        <v>7305</v>
      </c>
      <c r="C10847" s="209" t="s">
        <v>7306</v>
      </c>
      <c r="D10847" s="210" t="s">
        <v>7307</v>
      </c>
    </row>
    <row r="10848" spans="1:4" x14ac:dyDescent="0.2">
      <c r="A10848" s="208" t="s">
        <v>7476</v>
      </c>
      <c r="B10848" s="208" t="s">
        <v>7477</v>
      </c>
      <c r="C10848" s="206"/>
    </row>
    <row r="10849" spans="1:4" x14ac:dyDescent="0.2">
      <c r="A10849" s="206"/>
      <c r="B10849" s="208" t="s">
        <v>13711</v>
      </c>
      <c r="C10849" s="206"/>
    </row>
    <row r="10850" spans="1:4" x14ac:dyDescent="0.2">
      <c r="A10850" s="206"/>
      <c r="B10850" s="208" t="s">
        <v>13684</v>
      </c>
      <c r="C10850" s="206"/>
    </row>
    <row r="10851" spans="1:4" x14ac:dyDescent="0.2">
      <c r="A10851" s="211">
        <v>87652</v>
      </c>
      <c r="B10851" s="208" t="s">
        <v>13675</v>
      </c>
      <c r="C10851" s="208" t="s">
        <v>281</v>
      </c>
      <c r="D10851" s="212" t="s">
        <v>19894</v>
      </c>
    </row>
    <row r="10852" spans="1:4" x14ac:dyDescent="0.2">
      <c r="A10852" s="206"/>
      <c r="B10852" s="208" t="s">
        <v>13712</v>
      </c>
      <c r="C10852" s="206"/>
    </row>
    <row r="10853" spans="1:4" x14ac:dyDescent="0.2">
      <c r="A10853" s="206"/>
      <c r="B10853" s="208" t="s">
        <v>13687</v>
      </c>
      <c r="C10853" s="206"/>
    </row>
    <row r="10854" spans="1:4" x14ac:dyDescent="0.2">
      <c r="A10854" s="211">
        <v>87653</v>
      </c>
      <c r="B10854" s="208" t="s">
        <v>13678</v>
      </c>
      <c r="C10854" s="208" t="s">
        <v>281</v>
      </c>
      <c r="D10854" s="212" t="s">
        <v>9890</v>
      </c>
    </row>
    <row r="10855" spans="1:4" x14ac:dyDescent="0.2">
      <c r="A10855" s="206"/>
      <c r="B10855" s="208" t="s">
        <v>13713</v>
      </c>
      <c r="C10855" s="206"/>
    </row>
    <row r="10856" spans="1:4" x14ac:dyDescent="0.2">
      <c r="A10856" s="206"/>
      <c r="B10856" s="208" t="s">
        <v>13689</v>
      </c>
      <c r="C10856" s="206"/>
    </row>
    <row r="10857" spans="1:4" x14ac:dyDescent="0.2">
      <c r="A10857" s="211">
        <v>87654</v>
      </c>
      <c r="B10857" s="208" t="s">
        <v>13681</v>
      </c>
      <c r="C10857" s="208" t="s">
        <v>281</v>
      </c>
      <c r="D10857" s="212" t="s">
        <v>13431</v>
      </c>
    </row>
    <row r="10858" spans="1:4" x14ac:dyDescent="0.2">
      <c r="A10858" s="206"/>
      <c r="B10858" s="208" t="s">
        <v>13716</v>
      </c>
      <c r="C10858" s="206"/>
    </row>
    <row r="10859" spans="1:4" x14ac:dyDescent="0.2">
      <c r="A10859" s="206"/>
      <c r="B10859" s="208" t="s">
        <v>13692</v>
      </c>
      <c r="C10859" s="206"/>
    </row>
    <row r="10860" spans="1:4" x14ac:dyDescent="0.2">
      <c r="A10860" s="211">
        <v>87655</v>
      </c>
      <c r="B10860" s="208" t="s">
        <v>13670</v>
      </c>
      <c r="C10860" s="208" t="s">
        <v>281</v>
      </c>
      <c r="D10860" s="212" t="s">
        <v>6623</v>
      </c>
    </row>
    <row r="10861" spans="1:4" x14ac:dyDescent="0.2">
      <c r="A10861" s="206"/>
      <c r="B10861" s="208" t="s">
        <v>13711</v>
      </c>
      <c r="C10861" s="206"/>
    </row>
    <row r="10862" spans="1:4" x14ac:dyDescent="0.2">
      <c r="A10862" s="206"/>
      <c r="B10862" s="208" t="s">
        <v>13694</v>
      </c>
      <c r="C10862" s="206"/>
    </row>
    <row r="10863" spans="1:4" x14ac:dyDescent="0.2">
      <c r="A10863" s="211">
        <v>87657</v>
      </c>
      <c r="B10863" s="208" t="s">
        <v>13675</v>
      </c>
      <c r="C10863" s="208" t="s">
        <v>281</v>
      </c>
      <c r="D10863" s="212" t="s">
        <v>16981</v>
      </c>
    </row>
    <row r="10864" spans="1:4" x14ac:dyDescent="0.2">
      <c r="A10864" s="206"/>
      <c r="B10864" s="208" t="s">
        <v>13712</v>
      </c>
      <c r="C10864" s="206"/>
    </row>
    <row r="10865" spans="1:4" x14ac:dyDescent="0.2">
      <c r="A10865" s="206"/>
      <c r="B10865" s="208" t="s">
        <v>13695</v>
      </c>
      <c r="C10865" s="206"/>
    </row>
    <row r="10866" spans="1:4" x14ac:dyDescent="0.2">
      <c r="A10866" s="211">
        <v>87658</v>
      </c>
      <c r="B10866" s="208" t="s">
        <v>13678</v>
      </c>
      <c r="C10866" s="208" t="s">
        <v>281</v>
      </c>
      <c r="D10866" s="212" t="s">
        <v>20175</v>
      </c>
    </row>
    <row r="10867" spans="1:4" x14ac:dyDescent="0.2">
      <c r="A10867" s="206"/>
      <c r="B10867" s="208" t="s">
        <v>13713</v>
      </c>
      <c r="C10867" s="206"/>
    </row>
    <row r="10868" spans="1:4" x14ac:dyDescent="0.2">
      <c r="A10868" s="206"/>
      <c r="B10868" s="208" t="s">
        <v>13696</v>
      </c>
      <c r="C10868" s="206"/>
    </row>
    <row r="10869" spans="1:4" x14ac:dyDescent="0.2">
      <c r="A10869" s="211">
        <v>87659</v>
      </c>
      <c r="B10869" s="208" t="s">
        <v>13681</v>
      </c>
      <c r="C10869" s="208" t="s">
        <v>281</v>
      </c>
      <c r="D10869" s="212" t="s">
        <v>21202</v>
      </c>
    </row>
    <row r="10870" spans="1:4" x14ac:dyDescent="0.2">
      <c r="A10870" s="206"/>
      <c r="B10870" s="208" t="s">
        <v>13719</v>
      </c>
      <c r="C10870" s="206"/>
    </row>
    <row r="10871" spans="1:4" x14ac:dyDescent="0.2">
      <c r="A10871" s="206"/>
      <c r="B10871" s="208" t="s">
        <v>13683</v>
      </c>
      <c r="C10871" s="206"/>
    </row>
    <row r="10872" spans="1:4" x14ac:dyDescent="0.2">
      <c r="A10872" s="211">
        <v>87660</v>
      </c>
      <c r="B10872" s="208" t="s">
        <v>13670</v>
      </c>
      <c r="C10872" s="208" t="s">
        <v>281</v>
      </c>
      <c r="D10872" s="212" t="s">
        <v>5268</v>
      </c>
    </row>
    <row r="10873" spans="1:4" x14ac:dyDescent="0.2">
      <c r="A10873" s="206"/>
      <c r="B10873" s="208" t="s">
        <v>13711</v>
      </c>
      <c r="C10873" s="206"/>
    </row>
    <row r="10874" spans="1:4" x14ac:dyDescent="0.2">
      <c r="A10874" s="206"/>
      <c r="B10874" s="208" t="s">
        <v>13698</v>
      </c>
      <c r="C10874" s="206"/>
    </row>
    <row r="10875" spans="1:4" x14ac:dyDescent="0.2">
      <c r="A10875" s="211">
        <v>87662</v>
      </c>
      <c r="B10875" s="208" t="s">
        <v>13675</v>
      </c>
      <c r="C10875" s="208" t="s">
        <v>281</v>
      </c>
      <c r="D10875" s="212" t="s">
        <v>5430</v>
      </c>
    </row>
    <row r="10876" spans="1:4" x14ac:dyDescent="0.2">
      <c r="A10876" s="206"/>
      <c r="B10876" s="208" t="s">
        <v>13712</v>
      </c>
      <c r="C10876" s="206"/>
    </row>
    <row r="10877" spans="1:4" x14ac:dyDescent="0.2">
      <c r="A10877" s="206"/>
      <c r="B10877" s="206"/>
      <c r="C10877" s="206"/>
    </row>
    <row r="10878" spans="1:4" x14ac:dyDescent="0.2">
      <c r="A10878" s="205" t="s">
        <v>7299</v>
      </c>
      <c r="B10878" s="206"/>
      <c r="C10878" s="206"/>
      <c r="D10878" s="207" t="s">
        <v>16459</v>
      </c>
    </row>
    <row r="10879" spans="1:4" x14ac:dyDescent="0.2">
      <c r="A10879" s="208" t="s">
        <v>7300</v>
      </c>
      <c r="B10879" s="206"/>
      <c r="C10879" s="208" t="s">
        <v>15391</v>
      </c>
    </row>
    <row r="10880" spans="1:4" x14ac:dyDescent="0.2">
      <c r="A10880" s="206"/>
      <c r="B10880" s="206"/>
      <c r="C10880" s="208" t="s">
        <v>15392</v>
      </c>
    </row>
    <row r="10881" spans="1:4" x14ac:dyDescent="0.2">
      <c r="A10881" s="208" t="s">
        <v>15393</v>
      </c>
      <c r="B10881" s="208" t="s">
        <v>15394</v>
      </c>
      <c r="C10881" s="206"/>
    </row>
    <row r="10882" spans="1:4" x14ac:dyDescent="0.2">
      <c r="A10882" s="208" t="s">
        <v>7301</v>
      </c>
      <c r="B10882" s="208" t="s">
        <v>7302</v>
      </c>
      <c r="C10882" s="206"/>
    </row>
    <row r="10883" spans="1:4" x14ac:dyDescent="0.2">
      <c r="A10883" s="208" t="s">
        <v>7303</v>
      </c>
      <c r="B10883" s="206"/>
      <c r="C10883" s="208" t="s">
        <v>7304</v>
      </c>
      <c r="D10883" s="207" t="s">
        <v>15395</v>
      </c>
    </row>
    <row r="10884" spans="1:4" x14ac:dyDescent="0.2">
      <c r="A10884" s="209" t="s">
        <v>40</v>
      </c>
      <c r="B10884" s="209" t="s">
        <v>7305</v>
      </c>
      <c r="C10884" s="209" t="s">
        <v>7306</v>
      </c>
      <c r="D10884" s="210" t="s">
        <v>7307</v>
      </c>
    </row>
    <row r="10885" spans="1:4" x14ac:dyDescent="0.2">
      <c r="A10885" s="208" t="s">
        <v>7476</v>
      </c>
      <c r="B10885" s="208" t="s">
        <v>7477</v>
      </c>
      <c r="C10885" s="206"/>
    </row>
    <row r="10886" spans="1:4" x14ac:dyDescent="0.2">
      <c r="A10886" s="206"/>
      <c r="B10886" s="208" t="s">
        <v>13699</v>
      </c>
      <c r="C10886" s="206"/>
    </row>
    <row r="10887" spans="1:4" x14ac:dyDescent="0.2">
      <c r="A10887" s="211">
        <v>87663</v>
      </c>
      <c r="B10887" s="208" t="s">
        <v>13678</v>
      </c>
      <c r="C10887" s="208" t="s">
        <v>281</v>
      </c>
      <c r="D10887" s="212" t="s">
        <v>12821</v>
      </c>
    </row>
    <row r="10888" spans="1:4" x14ac:dyDescent="0.2">
      <c r="A10888" s="206"/>
      <c r="B10888" s="208" t="s">
        <v>13713</v>
      </c>
      <c r="C10888" s="206"/>
    </row>
    <row r="10889" spans="1:4" x14ac:dyDescent="0.2">
      <c r="A10889" s="206"/>
      <c r="B10889" s="208" t="s">
        <v>13700</v>
      </c>
      <c r="C10889" s="206"/>
    </row>
    <row r="10890" spans="1:4" x14ac:dyDescent="0.2">
      <c r="A10890" s="211">
        <v>87664</v>
      </c>
      <c r="B10890" s="208" t="s">
        <v>13681</v>
      </c>
      <c r="C10890" s="208" t="s">
        <v>281</v>
      </c>
      <c r="D10890" s="212" t="s">
        <v>11986</v>
      </c>
    </row>
    <row r="10891" spans="1:4" x14ac:dyDescent="0.2">
      <c r="A10891" s="206"/>
      <c r="B10891" s="208" t="s">
        <v>13721</v>
      </c>
      <c r="C10891" s="206"/>
    </row>
    <row r="10892" spans="1:4" x14ac:dyDescent="0.2">
      <c r="A10892" s="206"/>
      <c r="B10892" s="208" t="s">
        <v>13692</v>
      </c>
      <c r="C10892" s="206"/>
    </row>
    <row r="10893" spans="1:4" x14ac:dyDescent="0.2">
      <c r="A10893" s="211">
        <v>87665</v>
      </c>
      <c r="B10893" s="208" t="s">
        <v>13670</v>
      </c>
      <c r="C10893" s="208" t="s">
        <v>281</v>
      </c>
      <c r="D10893" s="212" t="s">
        <v>21203</v>
      </c>
    </row>
    <row r="10894" spans="1:4" x14ac:dyDescent="0.2">
      <c r="A10894" s="206"/>
      <c r="B10894" s="208" t="s">
        <v>13711</v>
      </c>
      <c r="C10894" s="206"/>
    </row>
    <row r="10895" spans="1:4" x14ac:dyDescent="0.2">
      <c r="A10895" s="206"/>
      <c r="B10895" s="208" t="s">
        <v>13702</v>
      </c>
      <c r="C10895" s="206"/>
    </row>
    <row r="10896" spans="1:4" x14ac:dyDescent="0.2">
      <c r="A10896" s="211">
        <v>87667</v>
      </c>
      <c r="B10896" s="208" t="s">
        <v>13675</v>
      </c>
      <c r="C10896" s="208" t="s">
        <v>281</v>
      </c>
      <c r="D10896" s="212" t="s">
        <v>21204</v>
      </c>
    </row>
    <row r="10897" spans="1:4" x14ac:dyDescent="0.2">
      <c r="A10897" s="206"/>
      <c r="B10897" s="208" t="s">
        <v>13712</v>
      </c>
      <c r="C10897" s="206"/>
    </row>
    <row r="10898" spans="1:4" x14ac:dyDescent="0.2">
      <c r="A10898" s="206"/>
      <c r="B10898" s="208" t="s">
        <v>13704</v>
      </c>
      <c r="C10898" s="206"/>
    </row>
    <row r="10899" spans="1:4" x14ac:dyDescent="0.2">
      <c r="A10899" s="211">
        <v>87668</v>
      </c>
      <c r="B10899" s="208" t="s">
        <v>13678</v>
      </c>
      <c r="C10899" s="208" t="s">
        <v>281</v>
      </c>
      <c r="D10899" s="212" t="s">
        <v>21205</v>
      </c>
    </row>
    <row r="10900" spans="1:4" x14ac:dyDescent="0.2">
      <c r="A10900" s="206"/>
      <c r="B10900" s="208" t="s">
        <v>13713</v>
      </c>
      <c r="C10900" s="206"/>
    </row>
    <row r="10901" spans="1:4" x14ac:dyDescent="0.2">
      <c r="A10901" s="206"/>
      <c r="B10901" s="208" t="s">
        <v>13705</v>
      </c>
      <c r="C10901" s="206"/>
    </row>
    <row r="10902" spans="1:4" x14ac:dyDescent="0.2">
      <c r="A10902" s="211">
        <v>87669</v>
      </c>
      <c r="B10902" s="208" t="s">
        <v>13681</v>
      </c>
      <c r="C10902" s="208" t="s">
        <v>281</v>
      </c>
      <c r="D10902" s="212" t="s">
        <v>8882</v>
      </c>
    </row>
    <row r="10903" spans="1:4" x14ac:dyDescent="0.2">
      <c r="A10903" s="206"/>
      <c r="B10903" s="208" t="s">
        <v>13723</v>
      </c>
      <c r="C10903" s="206"/>
    </row>
    <row r="10904" spans="1:4" x14ac:dyDescent="0.2">
      <c r="A10904" s="206"/>
      <c r="B10904" s="208" t="s">
        <v>13683</v>
      </c>
      <c r="C10904" s="206"/>
    </row>
    <row r="10905" spans="1:4" x14ac:dyDescent="0.2">
      <c r="A10905" s="211">
        <v>87670</v>
      </c>
      <c r="B10905" s="208" t="s">
        <v>13670</v>
      </c>
      <c r="C10905" s="208" t="s">
        <v>281</v>
      </c>
      <c r="D10905" s="212" t="s">
        <v>21206</v>
      </c>
    </row>
    <row r="10906" spans="1:4" x14ac:dyDescent="0.2">
      <c r="A10906" s="206"/>
      <c r="B10906" s="208" t="s">
        <v>13711</v>
      </c>
      <c r="C10906" s="206"/>
    </row>
    <row r="10907" spans="1:4" x14ac:dyDescent="0.2">
      <c r="A10907" s="206"/>
      <c r="B10907" s="208" t="s">
        <v>13707</v>
      </c>
      <c r="C10907" s="206"/>
    </row>
    <row r="10908" spans="1:4" x14ac:dyDescent="0.2">
      <c r="A10908" s="211">
        <v>87672</v>
      </c>
      <c r="B10908" s="208" t="s">
        <v>13675</v>
      </c>
      <c r="C10908" s="208" t="s">
        <v>281</v>
      </c>
      <c r="D10908" s="212" t="s">
        <v>21207</v>
      </c>
    </row>
    <row r="10909" spans="1:4" x14ac:dyDescent="0.2">
      <c r="A10909" s="206"/>
      <c r="B10909" s="208" t="s">
        <v>13712</v>
      </c>
      <c r="C10909" s="206"/>
    </row>
    <row r="10910" spans="1:4" x14ac:dyDescent="0.2">
      <c r="A10910" s="206"/>
      <c r="B10910" s="208" t="s">
        <v>13708</v>
      </c>
      <c r="C10910" s="206"/>
    </row>
    <row r="10911" spans="1:4" x14ac:dyDescent="0.2">
      <c r="A10911" s="211">
        <v>87673</v>
      </c>
      <c r="B10911" s="208" t="s">
        <v>13678</v>
      </c>
      <c r="C10911" s="208" t="s">
        <v>281</v>
      </c>
      <c r="D10911" s="212" t="s">
        <v>7954</v>
      </c>
    </row>
    <row r="10912" spans="1:4" x14ac:dyDescent="0.2">
      <c r="A10912" s="206"/>
      <c r="B10912" s="208" t="s">
        <v>13713</v>
      </c>
      <c r="C10912" s="206"/>
    </row>
    <row r="10913" spans="1:4" x14ac:dyDescent="0.2">
      <c r="A10913" s="206"/>
      <c r="B10913" s="208" t="s">
        <v>13709</v>
      </c>
      <c r="C10913" s="206"/>
    </row>
    <row r="10914" spans="1:4" x14ac:dyDescent="0.2">
      <c r="A10914" s="206"/>
      <c r="B10914" s="206"/>
      <c r="C10914" s="206"/>
    </row>
    <row r="10915" spans="1:4" x14ac:dyDescent="0.2">
      <c r="A10915" s="205" t="s">
        <v>7299</v>
      </c>
      <c r="B10915" s="206"/>
      <c r="C10915" s="206"/>
      <c r="D10915" s="207" t="s">
        <v>16460</v>
      </c>
    </row>
    <row r="10916" spans="1:4" x14ac:dyDescent="0.2">
      <c r="A10916" s="208" t="s">
        <v>7300</v>
      </c>
      <c r="B10916" s="206"/>
      <c r="C10916" s="208" t="s">
        <v>15391</v>
      </c>
    </row>
    <row r="10917" spans="1:4" x14ac:dyDescent="0.2">
      <c r="A10917" s="206"/>
      <c r="B10917" s="206"/>
      <c r="C10917" s="208" t="s">
        <v>15392</v>
      </c>
    </row>
    <row r="10918" spans="1:4" x14ac:dyDescent="0.2">
      <c r="A10918" s="208" t="s">
        <v>15393</v>
      </c>
      <c r="B10918" s="208" t="s">
        <v>15394</v>
      </c>
      <c r="C10918" s="206"/>
    </row>
    <row r="10919" spans="1:4" x14ac:dyDescent="0.2">
      <c r="A10919" s="208" t="s">
        <v>7301</v>
      </c>
      <c r="B10919" s="208" t="s">
        <v>7302</v>
      </c>
      <c r="C10919" s="206"/>
    </row>
    <row r="10920" spans="1:4" x14ac:dyDescent="0.2">
      <c r="A10920" s="208" t="s">
        <v>7303</v>
      </c>
      <c r="B10920" s="206"/>
      <c r="C10920" s="208" t="s">
        <v>7304</v>
      </c>
      <c r="D10920" s="207" t="s">
        <v>15395</v>
      </c>
    </row>
    <row r="10921" spans="1:4" x14ac:dyDescent="0.2">
      <c r="A10921" s="209" t="s">
        <v>40</v>
      </c>
      <c r="B10921" s="209" t="s">
        <v>7305</v>
      </c>
      <c r="C10921" s="209" t="s">
        <v>7306</v>
      </c>
      <c r="D10921" s="210" t="s">
        <v>7307</v>
      </c>
    </row>
    <row r="10922" spans="1:4" x14ac:dyDescent="0.2">
      <c r="A10922" s="208" t="s">
        <v>7476</v>
      </c>
      <c r="B10922" s="208" t="s">
        <v>7477</v>
      </c>
      <c r="C10922" s="206"/>
    </row>
    <row r="10923" spans="1:4" x14ac:dyDescent="0.2">
      <c r="A10923" s="211">
        <v>87674</v>
      </c>
      <c r="B10923" s="208" t="s">
        <v>13681</v>
      </c>
      <c r="C10923" s="208" t="s">
        <v>281</v>
      </c>
      <c r="D10923" s="212" t="s">
        <v>21208</v>
      </c>
    </row>
    <row r="10924" spans="1:4" x14ac:dyDescent="0.2">
      <c r="A10924" s="206"/>
      <c r="B10924" s="208" t="s">
        <v>13725</v>
      </c>
      <c r="C10924" s="206"/>
    </row>
    <row r="10925" spans="1:4" x14ac:dyDescent="0.2">
      <c r="A10925" s="206"/>
      <c r="B10925" s="208" t="s">
        <v>13692</v>
      </c>
      <c r="C10925" s="206"/>
    </row>
    <row r="10926" spans="1:4" x14ac:dyDescent="0.2">
      <c r="A10926" s="211">
        <v>87675</v>
      </c>
      <c r="B10926" s="208" t="s">
        <v>13670</v>
      </c>
      <c r="C10926" s="208" t="s">
        <v>281</v>
      </c>
      <c r="D10926" s="212" t="s">
        <v>13413</v>
      </c>
    </row>
    <row r="10927" spans="1:4" x14ac:dyDescent="0.2">
      <c r="A10927" s="206"/>
      <c r="B10927" s="208" t="s">
        <v>13672</v>
      </c>
      <c r="C10927" s="206"/>
    </row>
    <row r="10928" spans="1:4" x14ac:dyDescent="0.2">
      <c r="A10928" s="206"/>
      <c r="B10928" s="208" t="s">
        <v>13727</v>
      </c>
      <c r="C10928" s="206"/>
    </row>
    <row r="10929" spans="1:4" x14ac:dyDescent="0.2">
      <c r="A10929" s="211">
        <v>87677</v>
      </c>
      <c r="B10929" s="208" t="s">
        <v>13675</v>
      </c>
      <c r="C10929" s="208" t="s">
        <v>281</v>
      </c>
      <c r="D10929" s="212" t="s">
        <v>10407</v>
      </c>
    </row>
    <row r="10930" spans="1:4" x14ac:dyDescent="0.2">
      <c r="A10930" s="206"/>
      <c r="B10930" s="208" t="s">
        <v>13729</v>
      </c>
      <c r="C10930" s="206"/>
    </row>
    <row r="10931" spans="1:4" x14ac:dyDescent="0.2">
      <c r="A10931" s="206"/>
      <c r="B10931" s="208" t="s">
        <v>13730</v>
      </c>
      <c r="C10931" s="206"/>
    </row>
    <row r="10932" spans="1:4" x14ac:dyDescent="0.2">
      <c r="A10932" s="211">
        <v>87678</v>
      </c>
      <c r="B10932" s="208" t="s">
        <v>13678</v>
      </c>
      <c r="C10932" s="208" t="s">
        <v>281</v>
      </c>
      <c r="D10932" s="212" t="s">
        <v>21209</v>
      </c>
    </row>
    <row r="10933" spans="1:4" x14ac:dyDescent="0.2">
      <c r="A10933" s="206"/>
      <c r="B10933" s="208" t="s">
        <v>13731</v>
      </c>
      <c r="C10933" s="206"/>
    </row>
    <row r="10934" spans="1:4" x14ac:dyDescent="0.2">
      <c r="A10934" s="206"/>
      <c r="B10934" s="208" t="s">
        <v>13732</v>
      </c>
      <c r="C10934" s="206"/>
    </row>
    <row r="10935" spans="1:4" x14ac:dyDescent="0.2">
      <c r="A10935" s="211">
        <v>87679</v>
      </c>
      <c r="B10935" s="208" t="s">
        <v>13681</v>
      </c>
      <c r="C10935" s="208" t="s">
        <v>281</v>
      </c>
      <c r="D10935" s="212" t="s">
        <v>18866</v>
      </c>
    </row>
    <row r="10936" spans="1:4" x14ac:dyDescent="0.2">
      <c r="A10936" s="206"/>
      <c r="B10936" s="208" t="s">
        <v>13733</v>
      </c>
      <c r="C10936" s="206"/>
    </row>
    <row r="10937" spans="1:4" x14ac:dyDescent="0.2">
      <c r="A10937" s="206"/>
      <c r="B10937" s="208" t="s">
        <v>13692</v>
      </c>
      <c r="C10937" s="206"/>
    </row>
    <row r="10938" spans="1:4" x14ac:dyDescent="0.2">
      <c r="A10938" s="211">
        <v>87680</v>
      </c>
      <c r="B10938" s="208" t="s">
        <v>13670</v>
      </c>
      <c r="C10938" s="208" t="s">
        <v>281</v>
      </c>
      <c r="D10938" s="212" t="s">
        <v>21210</v>
      </c>
    </row>
    <row r="10939" spans="1:4" x14ac:dyDescent="0.2">
      <c r="A10939" s="206"/>
      <c r="B10939" s="208" t="s">
        <v>13672</v>
      </c>
      <c r="C10939" s="206"/>
    </row>
    <row r="10940" spans="1:4" x14ac:dyDescent="0.2">
      <c r="A10940" s="206"/>
      <c r="B10940" s="208" t="s">
        <v>13734</v>
      </c>
      <c r="C10940" s="206"/>
    </row>
    <row r="10941" spans="1:4" x14ac:dyDescent="0.2">
      <c r="A10941" s="211">
        <v>87682</v>
      </c>
      <c r="B10941" s="208" t="s">
        <v>13675</v>
      </c>
      <c r="C10941" s="208" t="s">
        <v>281</v>
      </c>
      <c r="D10941" s="212" t="s">
        <v>20457</v>
      </c>
    </row>
    <row r="10942" spans="1:4" x14ac:dyDescent="0.2">
      <c r="A10942" s="206"/>
      <c r="B10942" s="208" t="s">
        <v>13729</v>
      </c>
      <c r="C10942" s="206"/>
    </row>
    <row r="10943" spans="1:4" x14ac:dyDescent="0.2">
      <c r="A10943" s="206"/>
      <c r="B10943" s="208" t="s">
        <v>13735</v>
      </c>
      <c r="C10943" s="206"/>
    </row>
    <row r="10944" spans="1:4" x14ac:dyDescent="0.2">
      <c r="A10944" s="211">
        <v>87683</v>
      </c>
      <c r="B10944" s="208" t="s">
        <v>13678</v>
      </c>
      <c r="C10944" s="208" t="s">
        <v>281</v>
      </c>
      <c r="D10944" s="212" t="s">
        <v>21211</v>
      </c>
    </row>
    <row r="10945" spans="1:4" x14ac:dyDescent="0.2">
      <c r="A10945" s="206"/>
      <c r="B10945" s="208" t="s">
        <v>13731</v>
      </c>
      <c r="C10945" s="206"/>
    </row>
    <row r="10946" spans="1:4" x14ac:dyDescent="0.2">
      <c r="A10946" s="206"/>
      <c r="B10946" s="208" t="s">
        <v>13736</v>
      </c>
      <c r="C10946" s="206"/>
    </row>
    <row r="10947" spans="1:4" x14ac:dyDescent="0.2">
      <c r="A10947" s="211">
        <v>87684</v>
      </c>
      <c r="B10947" s="208" t="s">
        <v>13681</v>
      </c>
      <c r="C10947" s="208" t="s">
        <v>281</v>
      </c>
      <c r="D10947" s="212" t="s">
        <v>21212</v>
      </c>
    </row>
    <row r="10948" spans="1:4" x14ac:dyDescent="0.2">
      <c r="A10948" s="206"/>
      <c r="B10948" s="208" t="s">
        <v>13733</v>
      </c>
      <c r="C10948" s="206"/>
    </row>
    <row r="10949" spans="1:4" x14ac:dyDescent="0.2">
      <c r="A10949" s="206"/>
      <c r="B10949" s="208" t="s">
        <v>13737</v>
      </c>
      <c r="C10949" s="206"/>
    </row>
    <row r="10950" spans="1:4" x14ac:dyDescent="0.2">
      <c r="A10950" s="211">
        <v>87685</v>
      </c>
      <c r="B10950" s="208" t="s">
        <v>13670</v>
      </c>
      <c r="C10950" s="208" t="s">
        <v>281</v>
      </c>
      <c r="D10950" s="212" t="s">
        <v>6468</v>
      </c>
    </row>
    <row r="10951" spans="1:4" x14ac:dyDescent="0.2">
      <c r="A10951" s="206"/>
      <c r="B10951" s="206"/>
      <c r="C10951" s="206"/>
    </row>
    <row r="10952" spans="1:4" x14ac:dyDescent="0.2">
      <c r="A10952" s="205" t="s">
        <v>7299</v>
      </c>
      <c r="B10952" s="206"/>
      <c r="C10952" s="206"/>
      <c r="D10952" s="207" t="s">
        <v>16461</v>
      </c>
    </row>
    <row r="10953" spans="1:4" x14ac:dyDescent="0.2">
      <c r="A10953" s="208" t="s">
        <v>7300</v>
      </c>
      <c r="B10953" s="206"/>
      <c r="C10953" s="208" t="s">
        <v>15391</v>
      </c>
    </row>
    <row r="10954" spans="1:4" x14ac:dyDescent="0.2">
      <c r="A10954" s="206"/>
      <c r="B10954" s="206"/>
      <c r="C10954" s="208" t="s">
        <v>15392</v>
      </c>
    </row>
    <row r="10955" spans="1:4" x14ac:dyDescent="0.2">
      <c r="A10955" s="208" t="s">
        <v>15393</v>
      </c>
      <c r="B10955" s="208" t="s">
        <v>15394</v>
      </c>
      <c r="C10955" s="206"/>
    </row>
    <row r="10956" spans="1:4" x14ac:dyDescent="0.2">
      <c r="A10956" s="208" t="s">
        <v>7301</v>
      </c>
      <c r="B10956" s="208" t="s">
        <v>7302</v>
      </c>
      <c r="C10956" s="206"/>
    </row>
    <row r="10957" spans="1:4" x14ac:dyDescent="0.2">
      <c r="A10957" s="208" t="s">
        <v>7303</v>
      </c>
      <c r="B10957" s="206"/>
      <c r="C10957" s="208" t="s">
        <v>7304</v>
      </c>
      <c r="D10957" s="207" t="s">
        <v>15395</v>
      </c>
    </row>
    <row r="10958" spans="1:4" x14ac:dyDescent="0.2">
      <c r="A10958" s="209" t="s">
        <v>40</v>
      </c>
      <c r="B10958" s="209" t="s">
        <v>7305</v>
      </c>
      <c r="C10958" s="209" t="s">
        <v>7306</v>
      </c>
      <c r="D10958" s="210" t="s">
        <v>7307</v>
      </c>
    </row>
    <row r="10959" spans="1:4" x14ac:dyDescent="0.2">
      <c r="A10959" s="208" t="s">
        <v>7476</v>
      </c>
      <c r="B10959" s="208" t="s">
        <v>7477</v>
      </c>
      <c r="C10959" s="206"/>
    </row>
    <row r="10960" spans="1:4" x14ac:dyDescent="0.2">
      <c r="A10960" s="206"/>
      <c r="B10960" s="208" t="s">
        <v>13672</v>
      </c>
      <c r="C10960" s="206"/>
    </row>
    <row r="10961" spans="1:4" x14ac:dyDescent="0.2">
      <c r="A10961" s="206"/>
      <c r="B10961" s="208" t="s">
        <v>13738</v>
      </c>
      <c r="C10961" s="206"/>
    </row>
    <row r="10962" spans="1:4" x14ac:dyDescent="0.2">
      <c r="A10962" s="211">
        <v>87687</v>
      </c>
      <c r="B10962" s="208" t="s">
        <v>13675</v>
      </c>
      <c r="C10962" s="208" t="s">
        <v>281</v>
      </c>
      <c r="D10962" s="212" t="s">
        <v>13642</v>
      </c>
    </row>
    <row r="10963" spans="1:4" x14ac:dyDescent="0.2">
      <c r="A10963" s="206"/>
      <c r="B10963" s="208" t="s">
        <v>13729</v>
      </c>
      <c r="C10963" s="206"/>
    </row>
    <row r="10964" spans="1:4" x14ac:dyDescent="0.2">
      <c r="A10964" s="206"/>
      <c r="B10964" s="208" t="s">
        <v>13739</v>
      </c>
      <c r="C10964" s="206"/>
    </row>
    <row r="10965" spans="1:4" x14ac:dyDescent="0.2">
      <c r="A10965" s="211">
        <v>87688</v>
      </c>
      <c r="B10965" s="208" t="s">
        <v>13678</v>
      </c>
      <c r="C10965" s="208" t="s">
        <v>281</v>
      </c>
      <c r="D10965" s="212" t="s">
        <v>21213</v>
      </c>
    </row>
    <row r="10966" spans="1:4" x14ac:dyDescent="0.2">
      <c r="A10966" s="206"/>
      <c r="B10966" s="208" t="s">
        <v>13731</v>
      </c>
      <c r="C10966" s="206"/>
    </row>
    <row r="10967" spans="1:4" x14ac:dyDescent="0.2">
      <c r="A10967" s="206"/>
      <c r="B10967" s="208" t="s">
        <v>13740</v>
      </c>
      <c r="C10967" s="206"/>
    </row>
    <row r="10968" spans="1:4" x14ac:dyDescent="0.2">
      <c r="A10968" s="211">
        <v>87689</v>
      </c>
      <c r="B10968" s="208" t="s">
        <v>13681</v>
      </c>
      <c r="C10968" s="208" t="s">
        <v>281</v>
      </c>
      <c r="D10968" s="212" t="s">
        <v>16552</v>
      </c>
    </row>
    <row r="10969" spans="1:4" x14ac:dyDescent="0.2">
      <c r="A10969" s="206"/>
      <c r="B10969" s="208" t="s">
        <v>13741</v>
      </c>
      <c r="C10969" s="206"/>
    </row>
    <row r="10970" spans="1:4" x14ac:dyDescent="0.2">
      <c r="A10970" s="206"/>
      <c r="B10970" s="208" t="s">
        <v>13692</v>
      </c>
      <c r="C10970" s="206"/>
    </row>
    <row r="10971" spans="1:4" x14ac:dyDescent="0.2">
      <c r="A10971" s="211">
        <v>87690</v>
      </c>
      <c r="B10971" s="208" t="s">
        <v>13670</v>
      </c>
      <c r="C10971" s="208" t="s">
        <v>281</v>
      </c>
      <c r="D10971" s="212" t="s">
        <v>6975</v>
      </c>
    </row>
    <row r="10972" spans="1:4" x14ac:dyDescent="0.2">
      <c r="A10972" s="206"/>
      <c r="B10972" s="208" t="s">
        <v>13672</v>
      </c>
      <c r="C10972" s="206"/>
    </row>
    <row r="10973" spans="1:4" x14ac:dyDescent="0.2">
      <c r="A10973" s="206"/>
      <c r="B10973" s="208" t="s">
        <v>13743</v>
      </c>
      <c r="C10973" s="206"/>
    </row>
    <row r="10974" spans="1:4" x14ac:dyDescent="0.2">
      <c r="A10974" s="211">
        <v>87692</v>
      </c>
      <c r="B10974" s="208" t="s">
        <v>13675</v>
      </c>
      <c r="C10974" s="208" t="s">
        <v>281</v>
      </c>
      <c r="D10974" s="212" t="s">
        <v>21214</v>
      </c>
    </row>
    <row r="10975" spans="1:4" x14ac:dyDescent="0.2">
      <c r="A10975" s="206"/>
      <c r="B10975" s="208" t="s">
        <v>13729</v>
      </c>
      <c r="C10975" s="206"/>
    </row>
    <row r="10976" spans="1:4" x14ac:dyDescent="0.2">
      <c r="A10976" s="206"/>
      <c r="B10976" s="208" t="s">
        <v>13745</v>
      </c>
      <c r="C10976" s="206"/>
    </row>
    <row r="10977" spans="1:4" x14ac:dyDescent="0.2">
      <c r="A10977" s="211">
        <v>87693</v>
      </c>
      <c r="B10977" s="208" t="s">
        <v>13678</v>
      </c>
      <c r="C10977" s="208" t="s">
        <v>281</v>
      </c>
      <c r="D10977" s="212" t="s">
        <v>21215</v>
      </c>
    </row>
    <row r="10978" spans="1:4" x14ac:dyDescent="0.2">
      <c r="A10978" s="206"/>
      <c r="B10978" s="208" t="s">
        <v>13731</v>
      </c>
      <c r="C10978" s="206"/>
    </row>
    <row r="10979" spans="1:4" x14ac:dyDescent="0.2">
      <c r="A10979" s="206"/>
      <c r="B10979" s="208" t="s">
        <v>13746</v>
      </c>
      <c r="C10979" s="206"/>
    </row>
    <row r="10980" spans="1:4" x14ac:dyDescent="0.2">
      <c r="A10980" s="211">
        <v>87694</v>
      </c>
      <c r="B10980" s="208" t="s">
        <v>13681</v>
      </c>
      <c r="C10980" s="208" t="s">
        <v>281</v>
      </c>
      <c r="D10980" s="212" t="s">
        <v>12948</v>
      </c>
    </row>
    <row r="10981" spans="1:4" x14ac:dyDescent="0.2">
      <c r="A10981" s="206"/>
      <c r="B10981" s="208" t="s">
        <v>13741</v>
      </c>
      <c r="C10981" s="206"/>
    </row>
    <row r="10982" spans="1:4" x14ac:dyDescent="0.2">
      <c r="A10982" s="206"/>
      <c r="B10982" s="208" t="s">
        <v>13737</v>
      </c>
      <c r="C10982" s="206"/>
    </row>
    <row r="10983" spans="1:4" x14ac:dyDescent="0.2">
      <c r="A10983" s="211">
        <v>87695</v>
      </c>
      <c r="B10983" s="208" t="s">
        <v>13670</v>
      </c>
      <c r="C10983" s="208" t="s">
        <v>281</v>
      </c>
      <c r="D10983" s="212" t="s">
        <v>14071</v>
      </c>
    </row>
    <row r="10984" spans="1:4" x14ac:dyDescent="0.2">
      <c r="A10984" s="206"/>
      <c r="B10984" s="208" t="s">
        <v>13672</v>
      </c>
      <c r="C10984" s="206"/>
    </row>
    <row r="10985" spans="1:4" x14ac:dyDescent="0.2">
      <c r="A10985" s="206"/>
      <c r="B10985" s="208" t="s">
        <v>13747</v>
      </c>
      <c r="C10985" s="206"/>
    </row>
    <row r="10986" spans="1:4" x14ac:dyDescent="0.2">
      <c r="A10986" s="211">
        <v>87697</v>
      </c>
      <c r="B10986" s="208" t="s">
        <v>13675</v>
      </c>
      <c r="C10986" s="208" t="s">
        <v>281</v>
      </c>
      <c r="D10986" s="212" t="s">
        <v>21216</v>
      </c>
    </row>
    <row r="10987" spans="1:4" x14ac:dyDescent="0.2">
      <c r="A10987" s="206"/>
      <c r="B10987" s="208" t="s">
        <v>13729</v>
      </c>
      <c r="C10987" s="206"/>
    </row>
    <row r="10988" spans="1:4" x14ac:dyDescent="0.2">
      <c r="A10988" s="206"/>
      <c r="B10988" s="206"/>
      <c r="C10988" s="206"/>
    </row>
    <row r="10989" spans="1:4" x14ac:dyDescent="0.2">
      <c r="A10989" s="205" t="s">
        <v>7299</v>
      </c>
      <c r="B10989" s="206"/>
      <c r="C10989" s="206"/>
      <c r="D10989" s="207" t="s">
        <v>16462</v>
      </c>
    </row>
    <row r="10990" spans="1:4" x14ac:dyDescent="0.2">
      <c r="A10990" s="208" t="s">
        <v>7300</v>
      </c>
      <c r="B10990" s="206"/>
      <c r="C10990" s="208" t="s">
        <v>15391</v>
      </c>
    </row>
    <row r="10991" spans="1:4" x14ac:dyDescent="0.2">
      <c r="A10991" s="206"/>
      <c r="B10991" s="206"/>
      <c r="C10991" s="208" t="s">
        <v>15392</v>
      </c>
    </row>
    <row r="10992" spans="1:4" x14ac:dyDescent="0.2">
      <c r="A10992" s="208" t="s">
        <v>15393</v>
      </c>
      <c r="B10992" s="208" t="s">
        <v>15394</v>
      </c>
      <c r="C10992" s="206"/>
    </row>
    <row r="10993" spans="1:4" x14ac:dyDescent="0.2">
      <c r="A10993" s="208" t="s">
        <v>7301</v>
      </c>
      <c r="B10993" s="208" t="s">
        <v>7302</v>
      </c>
      <c r="C10993" s="206"/>
    </row>
    <row r="10994" spans="1:4" x14ac:dyDescent="0.2">
      <c r="A10994" s="208" t="s">
        <v>7303</v>
      </c>
      <c r="B10994" s="206"/>
      <c r="C10994" s="208" t="s">
        <v>7304</v>
      </c>
      <c r="D10994" s="207" t="s">
        <v>15395</v>
      </c>
    </row>
    <row r="10995" spans="1:4" x14ac:dyDescent="0.2">
      <c r="A10995" s="209" t="s">
        <v>40</v>
      </c>
      <c r="B10995" s="209" t="s">
        <v>7305</v>
      </c>
      <c r="C10995" s="209" t="s">
        <v>7306</v>
      </c>
      <c r="D10995" s="210" t="s">
        <v>7307</v>
      </c>
    </row>
    <row r="10996" spans="1:4" x14ac:dyDescent="0.2">
      <c r="A10996" s="208" t="s">
        <v>7476</v>
      </c>
      <c r="B10996" s="208" t="s">
        <v>7477</v>
      </c>
      <c r="C10996" s="206"/>
    </row>
    <row r="10997" spans="1:4" x14ac:dyDescent="0.2">
      <c r="A10997" s="206"/>
      <c r="B10997" s="208" t="s">
        <v>13749</v>
      </c>
      <c r="C10997" s="206"/>
    </row>
    <row r="10998" spans="1:4" x14ac:dyDescent="0.2">
      <c r="A10998" s="211">
        <v>87698</v>
      </c>
      <c r="B10998" s="208" t="s">
        <v>13678</v>
      </c>
      <c r="C10998" s="208" t="s">
        <v>281</v>
      </c>
      <c r="D10998" s="212" t="s">
        <v>21217</v>
      </c>
    </row>
    <row r="10999" spans="1:4" x14ac:dyDescent="0.2">
      <c r="A10999" s="206"/>
      <c r="B10999" s="208" t="s">
        <v>13731</v>
      </c>
      <c r="C10999" s="206"/>
    </row>
    <row r="11000" spans="1:4" x14ac:dyDescent="0.2">
      <c r="A11000" s="206"/>
      <c r="B11000" s="208" t="s">
        <v>13750</v>
      </c>
      <c r="C11000" s="206"/>
    </row>
    <row r="11001" spans="1:4" x14ac:dyDescent="0.2">
      <c r="A11001" s="211">
        <v>87699</v>
      </c>
      <c r="B11001" s="208" t="s">
        <v>13681</v>
      </c>
      <c r="C11001" s="208" t="s">
        <v>281</v>
      </c>
      <c r="D11001" s="212" t="s">
        <v>21218</v>
      </c>
    </row>
    <row r="11002" spans="1:4" x14ac:dyDescent="0.2">
      <c r="A11002" s="206"/>
      <c r="B11002" s="208" t="s">
        <v>13751</v>
      </c>
      <c r="C11002" s="206"/>
    </row>
    <row r="11003" spans="1:4" x14ac:dyDescent="0.2">
      <c r="A11003" s="206"/>
      <c r="B11003" s="208" t="s">
        <v>13692</v>
      </c>
      <c r="C11003" s="206"/>
    </row>
    <row r="11004" spans="1:4" x14ac:dyDescent="0.2">
      <c r="A11004" s="211">
        <v>87700</v>
      </c>
      <c r="B11004" s="208" t="s">
        <v>13670</v>
      </c>
      <c r="C11004" s="208" t="s">
        <v>281</v>
      </c>
      <c r="D11004" s="212" t="s">
        <v>10797</v>
      </c>
    </row>
    <row r="11005" spans="1:4" x14ac:dyDescent="0.2">
      <c r="A11005" s="206"/>
      <c r="B11005" s="208" t="s">
        <v>13672</v>
      </c>
      <c r="C11005" s="206"/>
    </row>
    <row r="11006" spans="1:4" x14ac:dyDescent="0.2">
      <c r="A11006" s="206"/>
      <c r="B11006" s="208" t="s">
        <v>13752</v>
      </c>
      <c r="C11006" s="206"/>
    </row>
    <row r="11007" spans="1:4" x14ac:dyDescent="0.2">
      <c r="A11007" s="211">
        <v>87702</v>
      </c>
      <c r="B11007" s="208" t="s">
        <v>13675</v>
      </c>
      <c r="C11007" s="208" t="s">
        <v>281</v>
      </c>
      <c r="D11007" s="212" t="s">
        <v>16920</v>
      </c>
    </row>
    <row r="11008" spans="1:4" x14ac:dyDescent="0.2">
      <c r="A11008" s="206"/>
      <c r="B11008" s="208" t="s">
        <v>13729</v>
      </c>
      <c r="C11008" s="206"/>
    </row>
    <row r="11009" spans="1:4" x14ac:dyDescent="0.2">
      <c r="A11009" s="206"/>
      <c r="B11009" s="208" t="s">
        <v>13753</v>
      </c>
      <c r="C11009" s="206"/>
    </row>
    <row r="11010" spans="1:4" x14ac:dyDescent="0.2">
      <c r="A11010" s="211">
        <v>87703</v>
      </c>
      <c r="B11010" s="208" t="s">
        <v>13678</v>
      </c>
      <c r="C11010" s="208" t="s">
        <v>281</v>
      </c>
      <c r="D11010" s="212" t="s">
        <v>5518</v>
      </c>
    </row>
    <row r="11011" spans="1:4" x14ac:dyDescent="0.2">
      <c r="A11011" s="206"/>
      <c r="B11011" s="208" t="s">
        <v>13731</v>
      </c>
      <c r="C11011" s="206"/>
    </row>
    <row r="11012" spans="1:4" x14ac:dyDescent="0.2">
      <c r="A11012" s="206"/>
      <c r="B11012" s="208" t="s">
        <v>13754</v>
      </c>
      <c r="C11012" s="206"/>
    </row>
    <row r="11013" spans="1:4" x14ac:dyDescent="0.2">
      <c r="A11013" s="211">
        <v>87704</v>
      </c>
      <c r="B11013" s="208" t="s">
        <v>13681</v>
      </c>
      <c r="C11013" s="208" t="s">
        <v>281</v>
      </c>
      <c r="D11013" s="212" t="s">
        <v>21219</v>
      </c>
    </row>
    <row r="11014" spans="1:4" x14ac:dyDescent="0.2">
      <c r="A11014" s="206"/>
      <c r="B11014" s="208" t="s">
        <v>13751</v>
      </c>
      <c r="C11014" s="206"/>
    </row>
    <row r="11015" spans="1:4" x14ac:dyDescent="0.2">
      <c r="A11015" s="206"/>
      <c r="B11015" s="208" t="s">
        <v>13737</v>
      </c>
      <c r="C11015" s="206"/>
    </row>
    <row r="11016" spans="1:4" x14ac:dyDescent="0.2">
      <c r="A11016" s="211">
        <v>87705</v>
      </c>
      <c r="B11016" s="208" t="s">
        <v>13670</v>
      </c>
      <c r="C11016" s="208" t="s">
        <v>281</v>
      </c>
      <c r="D11016" s="212" t="s">
        <v>19692</v>
      </c>
    </row>
    <row r="11017" spans="1:4" x14ac:dyDescent="0.2">
      <c r="A11017" s="206"/>
      <c r="B11017" s="208" t="s">
        <v>13711</v>
      </c>
      <c r="C11017" s="206"/>
    </row>
    <row r="11018" spans="1:4" x14ac:dyDescent="0.2">
      <c r="A11018" s="206"/>
      <c r="B11018" s="208" t="s">
        <v>13727</v>
      </c>
      <c r="C11018" s="206"/>
    </row>
    <row r="11019" spans="1:4" x14ac:dyDescent="0.2">
      <c r="A11019" s="211">
        <v>87707</v>
      </c>
      <c r="B11019" s="208" t="s">
        <v>13675</v>
      </c>
      <c r="C11019" s="208" t="s">
        <v>281</v>
      </c>
      <c r="D11019" s="212" t="s">
        <v>5635</v>
      </c>
    </row>
    <row r="11020" spans="1:4" x14ac:dyDescent="0.2">
      <c r="A11020" s="206"/>
      <c r="B11020" s="208" t="s">
        <v>13755</v>
      </c>
      <c r="C11020" s="206"/>
    </row>
    <row r="11021" spans="1:4" x14ac:dyDescent="0.2">
      <c r="A11021" s="206"/>
      <c r="B11021" s="208" t="s">
        <v>13730</v>
      </c>
      <c r="C11021" s="206"/>
    </row>
    <row r="11022" spans="1:4" x14ac:dyDescent="0.2">
      <c r="A11022" s="211">
        <v>87708</v>
      </c>
      <c r="B11022" s="208" t="s">
        <v>13678</v>
      </c>
      <c r="C11022" s="208" t="s">
        <v>281</v>
      </c>
      <c r="D11022" s="212" t="s">
        <v>6967</v>
      </c>
    </row>
    <row r="11023" spans="1:4" x14ac:dyDescent="0.2">
      <c r="A11023" s="206"/>
      <c r="B11023" s="208" t="s">
        <v>13756</v>
      </c>
      <c r="C11023" s="206"/>
    </row>
    <row r="11024" spans="1:4" x14ac:dyDescent="0.2">
      <c r="A11024" s="206"/>
      <c r="B11024" s="208" t="s">
        <v>13732</v>
      </c>
      <c r="C11024" s="206"/>
    </row>
    <row r="11025" spans="1:4" x14ac:dyDescent="0.2">
      <c r="A11025" s="206"/>
      <c r="B11025" s="206"/>
      <c r="C11025" s="206"/>
    </row>
    <row r="11026" spans="1:4" x14ac:dyDescent="0.2">
      <c r="A11026" s="205" t="s">
        <v>7299</v>
      </c>
      <c r="B11026" s="206"/>
      <c r="C11026" s="206"/>
      <c r="D11026" s="207" t="s">
        <v>16463</v>
      </c>
    </row>
    <row r="11027" spans="1:4" x14ac:dyDescent="0.2">
      <c r="A11027" s="208" t="s">
        <v>7300</v>
      </c>
      <c r="B11027" s="206"/>
      <c r="C11027" s="208" t="s">
        <v>15391</v>
      </c>
    </row>
    <row r="11028" spans="1:4" x14ac:dyDescent="0.2">
      <c r="A11028" s="206"/>
      <c r="B11028" s="206"/>
      <c r="C11028" s="208" t="s">
        <v>15392</v>
      </c>
    </row>
    <row r="11029" spans="1:4" x14ac:dyDescent="0.2">
      <c r="A11029" s="208" t="s">
        <v>15393</v>
      </c>
      <c r="B11029" s="208" t="s">
        <v>15394</v>
      </c>
      <c r="C11029" s="206"/>
    </row>
    <row r="11030" spans="1:4" x14ac:dyDescent="0.2">
      <c r="A11030" s="208" t="s">
        <v>7301</v>
      </c>
      <c r="B11030" s="208" t="s">
        <v>7302</v>
      </c>
      <c r="C11030" s="206"/>
    </row>
    <row r="11031" spans="1:4" x14ac:dyDescent="0.2">
      <c r="A11031" s="208" t="s">
        <v>7303</v>
      </c>
      <c r="B11031" s="206"/>
      <c r="C11031" s="208" t="s">
        <v>7304</v>
      </c>
      <c r="D11031" s="207" t="s">
        <v>15395</v>
      </c>
    </row>
    <row r="11032" spans="1:4" x14ac:dyDescent="0.2">
      <c r="A11032" s="209" t="s">
        <v>40</v>
      </c>
      <c r="B11032" s="209" t="s">
        <v>7305</v>
      </c>
      <c r="C11032" s="209" t="s">
        <v>7306</v>
      </c>
      <c r="D11032" s="210" t="s">
        <v>7307</v>
      </c>
    </row>
    <row r="11033" spans="1:4" x14ac:dyDescent="0.2">
      <c r="A11033" s="208" t="s">
        <v>7476</v>
      </c>
      <c r="B11033" s="208" t="s">
        <v>7477</v>
      </c>
      <c r="C11033" s="206"/>
    </row>
    <row r="11034" spans="1:4" x14ac:dyDescent="0.2">
      <c r="A11034" s="211">
        <v>87709</v>
      </c>
      <c r="B11034" s="208" t="s">
        <v>13681</v>
      </c>
      <c r="C11034" s="208" t="s">
        <v>281</v>
      </c>
      <c r="D11034" s="212" t="s">
        <v>12842</v>
      </c>
    </row>
    <row r="11035" spans="1:4" x14ac:dyDescent="0.2">
      <c r="A11035" s="206"/>
      <c r="B11035" s="208" t="s">
        <v>13758</v>
      </c>
      <c r="C11035" s="206"/>
    </row>
    <row r="11036" spans="1:4" x14ac:dyDescent="0.2">
      <c r="A11036" s="206"/>
      <c r="B11036" s="208" t="s">
        <v>13692</v>
      </c>
      <c r="C11036" s="206"/>
    </row>
    <row r="11037" spans="1:4" x14ac:dyDescent="0.2">
      <c r="A11037" s="211">
        <v>87710</v>
      </c>
      <c r="B11037" s="208" t="s">
        <v>13670</v>
      </c>
      <c r="C11037" s="208" t="s">
        <v>281</v>
      </c>
      <c r="D11037" s="212" t="s">
        <v>17692</v>
      </c>
    </row>
    <row r="11038" spans="1:4" x14ac:dyDescent="0.2">
      <c r="A11038" s="206"/>
      <c r="B11038" s="208" t="s">
        <v>13711</v>
      </c>
      <c r="C11038" s="206"/>
    </row>
    <row r="11039" spans="1:4" x14ac:dyDescent="0.2">
      <c r="A11039" s="206"/>
      <c r="B11039" s="208" t="s">
        <v>13734</v>
      </c>
      <c r="C11039" s="206"/>
    </row>
    <row r="11040" spans="1:4" x14ac:dyDescent="0.2">
      <c r="A11040" s="211">
        <v>87712</v>
      </c>
      <c r="B11040" s="208" t="s">
        <v>13675</v>
      </c>
      <c r="C11040" s="208" t="s">
        <v>281</v>
      </c>
      <c r="D11040" s="212" t="s">
        <v>5794</v>
      </c>
    </row>
    <row r="11041" spans="1:4" x14ac:dyDescent="0.2">
      <c r="A11041" s="206"/>
      <c r="B11041" s="208" t="s">
        <v>13755</v>
      </c>
      <c r="C11041" s="206"/>
    </row>
    <row r="11042" spans="1:4" x14ac:dyDescent="0.2">
      <c r="A11042" s="206"/>
      <c r="B11042" s="208" t="s">
        <v>13735</v>
      </c>
      <c r="C11042" s="206"/>
    </row>
    <row r="11043" spans="1:4" x14ac:dyDescent="0.2">
      <c r="A11043" s="211">
        <v>87713</v>
      </c>
      <c r="B11043" s="208" t="s">
        <v>13678</v>
      </c>
      <c r="C11043" s="208" t="s">
        <v>281</v>
      </c>
      <c r="D11043" s="212" t="s">
        <v>21220</v>
      </c>
    </row>
    <row r="11044" spans="1:4" x14ac:dyDescent="0.2">
      <c r="A11044" s="206"/>
      <c r="B11044" s="208" t="s">
        <v>13756</v>
      </c>
      <c r="C11044" s="206"/>
    </row>
    <row r="11045" spans="1:4" x14ac:dyDescent="0.2">
      <c r="A11045" s="206"/>
      <c r="B11045" s="208" t="s">
        <v>13736</v>
      </c>
      <c r="C11045" s="206"/>
    </row>
    <row r="11046" spans="1:4" x14ac:dyDescent="0.2">
      <c r="A11046" s="211">
        <v>87714</v>
      </c>
      <c r="B11046" s="208" t="s">
        <v>13681</v>
      </c>
      <c r="C11046" s="208" t="s">
        <v>281</v>
      </c>
      <c r="D11046" s="212" t="s">
        <v>21221</v>
      </c>
    </row>
    <row r="11047" spans="1:4" x14ac:dyDescent="0.2">
      <c r="A11047" s="206"/>
      <c r="B11047" s="208" t="s">
        <v>13758</v>
      </c>
      <c r="C11047" s="206"/>
    </row>
    <row r="11048" spans="1:4" x14ac:dyDescent="0.2">
      <c r="A11048" s="206"/>
      <c r="B11048" s="208" t="s">
        <v>13737</v>
      </c>
      <c r="C11048" s="206"/>
    </row>
    <row r="11049" spans="1:4" x14ac:dyDescent="0.2">
      <c r="A11049" s="211">
        <v>87715</v>
      </c>
      <c r="B11049" s="208" t="s">
        <v>13670</v>
      </c>
      <c r="C11049" s="208" t="s">
        <v>281</v>
      </c>
      <c r="D11049" s="212" t="s">
        <v>21222</v>
      </c>
    </row>
    <row r="11050" spans="1:4" x14ac:dyDescent="0.2">
      <c r="A11050" s="206"/>
      <c r="B11050" s="208" t="s">
        <v>13711</v>
      </c>
      <c r="C11050" s="206"/>
    </row>
    <row r="11051" spans="1:4" x14ac:dyDescent="0.2">
      <c r="A11051" s="206"/>
      <c r="B11051" s="208" t="s">
        <v>13738</v>
      </c>
      <c r="C11051" s="206"/>
    </row>
    <row r="11052" spans="1:4" x14ac:dyDescent="0.2">
      <c r="A11052" s="211">
        <v>87717</v>
      </c>
      <c r="B11052" s="208" t="s">
        <v>13675</v>
      </c>
      <c r="C11052" s="208" t="s">
        <v>281</v>
      </c>
      <c r="D11052" s="212" t="s">
        <v>8122</v>
      </c>
    </row>
    <row r="11053" spans="1:4" x14ac:dyDescent="0.2">
      <c r="A11053" s="206"/>
      <c r="B11053" s="208" t="s">
        <v>13755</v>
      </c>
      <c r="C11053" s="206"/>
    </row>
    <row r="11054" spans="1:4" x14ac:dyDescent="0.2">
      <c r="A11054" s="206"/>
      <c r="B11054" s="208" t="s">
        <v>13739</v>
      </c>
      <c r="C11054" s="206"/>
    </row>
    <row r="11055" spans="1:4" x14ac:dyDescent="0.2">
      <c r="A11055" s="211">
        <v>87718</v>
      </c>
      <c r="B11055" s="208" t="s">
        <v>13678</v>
      </c>
      <c r="C11055" s="208" t="s">
        <v>281</v>
      </c>
      <c r="D11055" s="212" t="s">
        <v>5734</v>
      </c>
    </row>
    <row r="11056" spans="1:4" x14ac:dyDescent="0.2">
      <c r="A11056" s="206"/>
      <c r="B11056" s="208" t="s">
        <v>13756</v>
      </c>
      <c r="C11056" s="206"/>
    </row>
    <row r="11057" spans="1:4" x14ac:dyDescent="0.2">
      <c r="A11057" s="206"/>
      <c r="B11057" s="208" t="s">
        <v>13740</v>
      </c>
      <c r="C11057" s="206"/>
    </row>
    <row r="11058" spans="1:4" x14ac:dyDescent="0.2">
      <c r="A11058" s="211">
        <v>87719</v>
      </c>
      <c r="B11058" s="208" t="s">
        <v>13681</v>
      </c>
      <c r="C11058" s="208" t="s">
        <v>281</v>
      </c>
      <c r="D11058" s="212" t="s">
        <v>21223</v>
      </c>
    </row>
    <row r="11059" spans="1:4" x14ac:dyDescent="0.2">
      <c r="A11059" s="206"/>
      <c r="B11059" s="208" t="s">
        <v>13762</v>
      </c>
      <c r="C11059" s="206"/>
    </row>
    <row r="11060" spans="1:4" x14ac:dyDescent="0.2">
      <c r="A11060" s="206"/>
      <c r="B11060" s="208" t="s">
        <v>13692</v>
      </c>
      <c r="C11060" s="206"/>
    </row>
    <row r="11061" spans="1:4" x14ac:dyDescent="0.2">
      <c r="A11061" s="211">
        <v>87720</v>
      </c>
      <c r="B11061" s="208" t="s">
        <v>13670</v>
      </c>
      <c r="C11061" s="208" t="s">
        <v>281</v>
      </c>
      <c r="D11061" s="212" t="s">
        <v>18516</v>
      </c>
    </row>
    <row r="11062" spans="1:4" x14ac:dyDescent="0.2">
      <c r="A11062" s="206"/>
      <c r="B11062" s="206"/>
      <c r="C11062" s="206"/>
    </row>
    <row r="11063" spans="1:4" x14ac:dyDescent="0.2">
      <c r="A11063" s="205" t="s">
        <v>7299</v>
      </c>
      <c r="B11063" s="206"/>
      <c r="C11063" s="206"/>
      <c r="D11063" s="207" t="s">
        <v>16464</v>
      </c>
    </row>
    <row r="11064" spans="1:4" x14ac:dyDescent="0.2">
      <c r="A11064" s="208" t="s">
        <v>7300</v>
      </c>
      <c r="B11064" s="206"/>
      <c r="C11064" s="208" t="s">
        <v>15391</v>
      </c>
    </row>
    <row r="11065" spans="1:4" x14ac:dyDescent="0.2">
      <c r="A11065" s="206"/>
      <c r="B11065" s="206"/>
      <c r="C11065" s="208" t="s">
        <v>15392</v>
      </c>
    </row>
    <row r="11066" spans="1:4" x14ac:dyDescent="0.2">
      <c r="A11066" s="208" t="s">
        <v>15393</v>
      </c>
      <c r="B11066" s="208" t="s">
        <v>15394</v>
      </c>
      <c r="C11066" s="206"/>
    </row>
    <row r="11067" spans="1:4" x14ac:dyDescent="0.2">
      <c r="A11067" s="208" t="s">
        <v>7301</v>
      </c>
      <c r="B11067" s="208" t="s">
        <v>7302</v>
      </c>
      <c r="C11067" s="206"/>
    </row>
    <row r="11068" spans="1:4" x14ac:dyDescent="0.2">
      <c r="A11068" s="208" t="s">
        <v>7303</v>
      </c>
      <c r="B11068" s="206"/>
      <c r="C11068" s="208" t="s">
        <v>7304</v>
      </c>
      <c r="D11068" s="207" t="s">
        <v>15395</v>
      </c>
    </row>
    <row r="11069" spans="1:4" x14ac:dyDescent="0.2">
      <c r="A11069" s="209" t="s">
        <v>40</v>
      </c>
      <c r="B11069" s="209" t="s">
        <v>7305</v>
      </c>
      <c r="C11069" s="209" t="s">
        <v>7306</v>
      </c>
      <c r="D11069" s="210" t="s">
        <v>7307</v>
      </c>
    </row>
    <row r="11070" spans="1:4" x14ac:dyDescent="0.2">
      <c r="A11070" s="208" t="s">
        <v>7476</v>
      </c>
      <c r="B11070" s="208" t="s">
        <v>7477</v>
      </c>
      <c r="C11070" s="206"/>
    </row>
    <row r="11071" spans="1:4" x14ac:dyDescent="0.2">
      <c r="A11071" s="206"/>
      <c r="B11071" s="208" t="s">
        <v>13711</v>
      </c>
      <c r="C11071" s="206"/>
    </row>
    <row r="11072" spans="1:4" x14ac:dyDescent="0.2">
      <c r="A11072" s="206"/>
      <c r="B11072" s="208" t="s">
        <v>13743</v>
      </c>
      <c r="C11072" s="206"/>
    </row>
    <row r="11073" spans="1:4" x14ac:dyDescent="0.2">
      <c r="A11073" s="211">
        <v>87722</v>
      </c>
      <c r="B11073" s="208" t="s">
        <v>13675</v>
      </c>
      <c r="C11073" s="208" t="s">
        <v>281</v>
      </c>
      <c r="D11073" s="212" t="s">
        <v>13920</v>
      </c>
    </row>
    <row r="11074" spans="1:4" x14ac:dyDescent="0.2">
      <c r="A11074" s="206"/>
      <c r="B11074" s="208" t="s">
        <v>13755</v>
      </c>
      <c r="C11074" s="206"/>
    </row>
    <row r="11075" spans="1:4" x14ac:dyDescent="0.2">
      <c r="A11075" s="206"/>
      <c r="B11075" s="208" t="s">
        <v>13745</v>
      </c>
      <c r="C11075" s="206"/>
    </row>
    <row r="11076" spans="1:4" x14ac:dyDescent="0.2">
      <c r="A11076" s="211">
        <v>87723</v>
      </c>
      <c r="B11076" s="208" t="s">
        <v>13678</v>
      </c>
      <c r="C11076" s="208" t="s">
        <v>281</v>
      </c>
      <c r="D11076" s="212" t="s">
        <v>21224</v>
      </c>
    </row>
    <row r="11077" spans="1:4" x14ac:dyDescent="0.2">
      <c r="A11077" s="206"/>
      <c r="B11077" s="208" t="s">
        <v>13756</v>
      </c>
      <c r="C11077" s="206"/>
    </row>
    <row r="11078" spans="1:4" x14ac:dyDescent="0.2">
      <c r="A11078" s="206"/>
      <c r="B11078" s="208" t="s">
        <v>13746</v>
      </c>
      <c r="C11078" s="206"/>
    </row>
    <row r="11079" spans="1:4" x14ac:dyDescent="0.2">
      <c r="A11079" s="211">
        <v>87724</v>
      </c>
      <c r="B11079" s="208" t="s">
        <v>13681</v>
      </c>
      <c r="C11079" s="208" t="s">
        <v>281</v>
      </c>
      <c r="D11079" s="212" t="s">
        <v>21217</v>
      </c>
    </row>
    <row r="11080" spans="1:4" x14ac:dyDescent="0.2">
      <c r="A11080" s="206"/>
      <c r="B11080" s="208" t="s">
        <v>13762</v>
      </c>
      <c r="C11080" s="206"/>
    </row>
    <row r="11081" spans="1:4" x14ac:dyDescent="0.2">
      <c r="A11081" s="206"/>
      <c r="B11081" s="208" t="s">
        <v>13737</v>
      </c>
      <c r="C11081" s="206"/>
    </row>
    <row r="11082" spans="1:4" x14ac:dyDescent="0.2">
      <c r="A11082" s="211">
        <v>87725</v>
      </c>
      <c r="B11082" s="208" t="s">
        <v>13670</v>
      </c>
      <c r="C11082" s="208" t="s">
        <v>281</v>
      </c>
      <c r="D11082" s="212" t="s">
        <v>7081</v>
      </c>
    </row>
    <row r="11083" spans="1:4" x14ac:dyDescent="0.2">
      <c r="A11083" s="206"/>
      <c r="B11083" s="208" t="s">
        <v>13711</v>
      </c>
      <c r="C11083" s="206"/>
    </row>
    <row r="11084" spans="1:4" x14ac:dyDescent="0.2">
      <c r="A11084" s="206"/>
      <c r="B11084" s="208" t="s">
        <v>13747</v>
      </c>
      <c r="C11084" s="206"/>
    </row>
    <row r="11085" spans="1:4" x14ac:dyDescent="0.2">
      <c r="A11085" s="211">
        <v>87727</v>
      </c>
      <c r="B11085" s="208" t="s">
        <v>13675</v>
      </c>
      <c r="C11085" s="208" t="s">
        <v>281</v>
      </c>
      <c r="D11085" s="212" t="s">
        <v>11223</v>
      </c>
    </row>
    <row r="11086" spans="1:4" x14ac:dyDescent="0.2">
      <c r="A11086" s="206"/>
      <c r="B11086" s="208" t="s">
        <v>13755</v>
      </c>
      <c r="C11086" s="206"/>
    </row>
    <row r="11087" spans="1:4" x14ac:dyDescent="0.2">
      <c r="A11087" s="206"/>
      <c r="B11087" s="208" t="s">
        <v>13749</v>
      </c>
      <c r="C11087" s="206"/>
    </row>
    <row r="11088" spans="1:4" x14ac:dyDescent="0.2">
      <c r="A11088" s="211">
        <v>87728</v>
      </c>
      <c r="B11088" s="208" t="s">
        <v>13678</v>
      </c>
      <c r="C11088" s="208" t="s">
        <v>281</v>
      </c>
      <c r="D11088" s="212" t="s">
        <v>21225</v>
      </c>
    </row>
    <row r="11089" spans="1:4" x14ac:dyDescent="0.2">
      <c r="A11089" s="206"/>
      <c r="B11089" s="208" t="s">
        <v>13756</v>
      </c>
      <c r="C11089" s="206"/>
    </row>
    <row r="11090" spans="1:4" x14ac:dyDescent="0.2">
      <c r="A11090" s="206"/>
      <c r="B11090" s="208" t="s">
        <v>13750</v>
      </c>
      <c r="C11090" s="206"/>
    </row>
    <row r="11091" spans="1:4" x14ac:dyDescent="0.2">
      <c r="A11091" s="211">
        <v>87729</v>
      </c>
      <c r="B11091" s="208" t="s">
        <v>13681</v>
      </c>
      <c r="C11091" s="208" t="s">
        <v>281</v>
      </c>
      <c r="D11091" s="212" t="s">
        <v>21226</v>
      </c>
    </row>
    <row r="11092" spans="1:4" x14ac:dyDescent="0.2">
      <c r="A11092" s="206"/>
      <c r="B11092" s="208" t="s">
        <v>13764</v>
      </c>
      <c r="C11092" s="206"/>
    </row>
    <row r="11093" spans="1:4" x14ac:dyDescent="0.2">
      <c r="A11093" s="206"/>
      <c r="B11093" s="208" t="s">
        <v>13692</v>
      </c>
      <c r="C11093" s="206"/>
    </row>
    <row r="11094" spans="1:4" x14ac:dyDescent="0.2">
      <c r="A11094" s="211">
        <v>87730</v>
      </c>
      <c r="B11094" s="208" t="s">
        <v>13670</v>
      </c>
      <c r="C11094" s="208" t="s">
        <v>281</v>
      </c>
      <c r="D11094" s="212" t="s">
        <v>13777</v>
      </c>
    </row>
    <row r="11095" spans="1:4" x14ac:dyDescent="0.2">
      <c r="A11095" s="206"/>
      <c r="B11095" s="208" t="s">
        <v>13711</v>
      </c>
      <c r="C11095" s="206"/>
    </row>
    <row r="11096" spans="1:4" x14ac:dyDescent="0.2">
      <c r="A11096" s="206"/>
      <c r="B11096" s="208" t="s">
        <v>13752</v>
      </c>
      <c r="C11096" s="206"/>
    </row>
    <row r="11097" spans="1:4" x14ac:dyDescent="0.2">
      <c r="A11097" s="211">
        <v>87733</v>
      </c>
      <c r="B11097" s="208" t="s">
        <v>13678</v>
      </c>
      <c r="C11097" s="208" t="s">
        <v>281</v>
      </c>
      <c r="D11097" s="212" t="s">
        <v>21227</v>
      </c>
    </row>
    <row r="11098" spans="1:4" x14ac:dyDescent="0.2">
      <c r="A11098" s="206"/>
      <c r="B11098" s="208" t="s">
        <v>13756</v>
      </c>
      <c r="C11098" s="206"/>
    </row>
    <row r="11099" spans="1:4" x14ac:dyDescent="0.2">
      <c r="A11099" s="206"/>
      <c r="B11099" s="206"/>
      <c r="C11099" s="206"/>
    </row>
    <row r="11100" spans="1:4" x14ac:dyDescent="0.2">
      <c r="A11100" s="205" t="s">
        <v>7299</v>
      </c>
      <c r="B11100" s="206"/>
      <c r="C11100" s="206"/>
      <c r="D11100" s="207" t="s">
        <v>16465</v>
      </c>
    </row>
    <row r="11101" spans="1:4" x14ac:dyDescent="0.2">
      <c r="A11101" s="208" t="s">
        <v>7300</v>
      </c>
      <c r="B11101" s="206"/>
      <c r="C11101" s="208" t="s">
        <v>15391</v>
      </c>
    </row>
    <row r="11102" spans="1:4" x14ac:dyDescent="0.2">
      <c r="A11102" s="206"/>
      <c r="B11102" s="206"/>
      <c r="C11102" s="208" t="s">
        <v>15392</v>
      </c>
    </row>
    <row r="11103" spans="1:4" x14ac:dyDescent="0.2">
      <c r="A11103" s="208" t="s">
        <v>15393</v>
      </c>
      <c r="B11103" s="208" t="s">
        <v>15394</v>
      </c>
      <c r="C11103" s="206"/>
    </row>
    <row r="11104" spans="1:4" x14ac:dyDescent="0.2">
      <c r="A11104" s="208" t="s">
        <v>7301</v>
      </c>
      <c r="B11104" s="208" t="s">
        <v>7302</v>
      </c>
      <c r="C11104" s="206"/>
    </row>
    <row r="11105" spans="1:4" x14ac:dyDescent="0.2">
      <c r="A11105" s="208" t="s">
        <v>7303</v>
      </c>
      <c r="B11105" s="206"/>
      <c r="C11105" s="208" t="s">
        <v>7304</v>
      </c>
      <c r="D11105" s="207" t="s">
        <v>15395</v>
      </c>
    </row>
    <row r="11106" spans="1:4" x14ac:dyDescent="0.2">
      <c r="A11106" s="209" t="s">
        <v>40</v>
      </c>
      <c r="B11106" s="209" t="s">
        <v>7305</v>
      </c>
      <c r="C11106" s="209" t="s">
        <v>7306</v>
      </c>
      <c r="D11106" s="210" t="s">
        <v>7307</v>
      </c>
    </row>
    <row r="11107" spans="1:4" x14ac:dyDescent="0.2">
      <c r="A11107" s="208" t="s">
        <v>7476</v>
      </c>
      <c r="B11107" s="208" t="s">
        <v>7477</v>
      </c>
      <c r="C11107" s="206"/>
    </row>
    <row r="11108" spans="1:4" x14ac:dyDescent="0.2">
      <c r="A11108" s="206"/>
      <c r="B11108" s="208" t="s">
        <v>13754</v>
      </c>
      <c r="C11108" s="206"/>
    </row>
    <row r="11109" spans="1:4" x14ac:dyDescent="0.2">
      <c r="A11109" s="211">
        <v>87734</v>
      </c>
      <c r="B11109" s="208" t="s">
        <v>13681</v>
      </c>
      <c r="C11109" s="208" t="s">
        <v>281</v>
      </c>
      <c r="D11109" s="212" t="s">
        <v>7043</v>
      </c>
    </row>
    <row r="11110" spans="1:4" x14ac:dyDescent="0.2">
      <c r="A11110" s="206"/>
      <c r="B11110" s="208" t="s">
        <v>13764</v>
      </c>
      <c r="C11110" s="206"/>
    </row>
    <row r="11111" spans="1:4" x14ac:dyDescent="0.2">
      <c r="A11111" s="206"/>
      <c r="B11111" s="208" t="s">
        <v>13737</v>
      </c>
      <c r="C11111" s="206"/>
    </row>
    <row r="11112" spans="1:4" x14ac:dyDescent="0.2">
      <c r="A11112" s="211">
        <v>87735</v>
      </c>
      <c r="B11112" s="208" t="s">
        <v>13670</v>
      </c>
      <c r="C11112" s="208" t="s">
        <v>281</v>
      </c>
      <c r="D11112" s="212" t="s">
        <v>6079</v>
      </c>
    </row>
    <row r="11113" spans="1:4" x14ac:dyDescent="0.2">
      <c r="A11113" s="206"/>
      <c r="B11113" s="208" t="s">
        <v>13767</v>
      </c>
      <c r="C11113" s="206"/>
    </row>
    <row r="11114" spans="1:4" x14ac:dyDescent="0.2">
      <c r="A11114" s="206"/>
      <c r="B11114" s="208" t="s">
        <v>13768</v>
      </c>
      <c r="C11114" s="206"/>
    </row>
    <row r="11115" spans="1:4" x14ac:dyDescent="0.2">
      <c r="A11115" s="211">
        <v>87737</v>
      </c>
      <c r="B11115" s="208" t="s">
        <v>13675</v>
      </c>
      <c r="C11115" s="208" t="s">
        <v>281</v>
      </c>
      <c r="D11115" s="212" t="s">
        <v>17506</v>
      </c>
    </row>
    <row r="11116" spans="1:4" x14ac:dyDescent="0.2">
      <c r="A11116" s="206"/>
      <c r="B11116" s="208" t="s">
        <v>13769</v>
      </c>
      <c r="C11116" s="206"/>
    </row>
    <row r="11117" spans="1:4" x14ac:dyDescent="0.2">
      <c r="A11117" s="206"/>
      <c r="B11117" s="208" t="s">
        <v>13770</v>
      </c>
      <c r="C11117" s="206"/>
    </row>
    <row r="11118" spans="1:4" x14ac:dyDescent="0.2">
      <c r="A11118" s="211">
        <v>87738</v>
      </c>
      <c r="B11118" s="208" t="s">
        <v>13678</v>
      </c>
      <c r="C11118" s="208" t="s">
        <v>281</v>
      </c>
      <c r="D11118" s="212" t="s">
        <v>21228</v>
      </c>
    </row>
    <row r="11119" spans="1:4" x14ac:dyDescent="0.2">
      <c r="A11119" s="206"/>
      <c r="B11119" s="208" t="s">
        <v>13771</v>
      </c>
      <c r="C11119" s="206"/>
    </row>
    <row r="11120" spans="1:4" x14ac:dyDescent="0.2">
      <c r="A11120" s="206"/>
      <c r="B11120" s="208" t="s">
        <v>13772</v>
      </c>
      <c r="C11120" s="206"/>
    </row>
    <row r="11121" spans="1:4" x14ac:dyDescent="0.2">
      <c r="A11121" s="211">
        <v>87739</v>
      </c>
      <c r="B11121" s="208" t="s">
        <v>13773</v>
      </c>
      <c r="C11121" s="208" t="s">
        <v>281</v>
      </c>
      <c r="D11121" s="212" t="s">
        <v>21229</v>
      </c>
    </row>
    <row r="11122" spans="1:4" x14ac:dyDescent="0.2">
      <c r="A11122" s="206"/>
      <c r="B11122" s="208" t="s">
        <v>13775</v>
      </c>
      <c r="C11122" s="206"/>
    </row>
    <row r="11123" spans="1:4" x14ac:dyDescent="0.2">
      <c r="A11123" s="206"/>
      <c r="B11123" s="208" t="s">
        <v>8485</v>
      </c>
      <c r="C11123" s="206"/>
    </row>
    <row r="11124" spans="1:4" x14ac:dyDescent="0.2">
      <c r="A11124" s="211">
        <v>87740</v>
      </c>
      <c r="B11124" s="208" t="s">
        <v>13670</v>
      </c>
      <c r="C11124" s="208" t="s">
        <v>281</v>
      </c>
      <c r="D11124" s="212" t="s">
        <v>7259</v>
      </c>
    </row>
    <row r="11125" spans="1:4" x14ac:dyDescent="0.2">
      <c r="A11125" s="206"/>
      <c r="B11125" s="208" t="s">
        <v>13767</v>
      </c>
      <c r="C11125" s="206"/>
    </row>
    <row r="11126" spans="1:4" x14ac:dyDescent="0.2">
      <c r="A11126" s="206"/>
      <c r="B11126" s="208" t="s">
        <v>13776</v>
      </c>
      <c r="C11126" s="206"/>
    </row>
    <row r="11127" spans="1:4" x14ac:dyDescent="0.2">
      <c r="A11127" s="211">
        <v>87742</v>
      </c>
      <c r="B11127" s="208" t="s">
        <v>13675</v>
      </c>
      <c r="C11127" s="208" t="s">
        <v>281</v>
      </c>
      <c r="D11127" s="212" t="s">
        <v>14541</v>
      </c>
    </row>
    <row r="11128" spans="1:4" x14ac:dyDescent="0.2">
      <c r="A11128" s="206"/>
      <c r="B11128" s="208" t="s">
        <v>13769</v>
      </c>
      <c r="C11128" s="206"/>
    </row>
    <row r="11129" spans="1:4" x14ac:dyDescent="0.2">
      <c r="A11129" s="206"/>
      <c r="B11129" s="208" t="s">
        <v>13778</v>
      </c>
      <c r="C11129" s="206"/>
    </row>
    <row r="11130" spans="1:4" x14ac:dyDescent="0.2">
      <c r="A11130" s="211">
        <v>87743</v>
      </c>
      <c r="B11130" s="208" t="s">
        <v>13678</v>
      </c>
      <c r="C11130" s="208" t="s">
        <v>281</v>
      </c>
      <c r="D11130" s="212" t="s">
        <v>19503</v>
      </c>
    </row>
    <row r="11131" spans="1:4" x14ac:dyDescent="0.2">
      <c r="A11131" s="206"/>
      <c r="B11131" s="208" t="s">
        <v>13771</v>
      </c>
      <c r="C11131" s="206"/>
    </row>
    <row r="11132" spans="1:4" x14ac:dyDescent="0.2">
      <c r="A11132" s="206"/>
      <c r="B11132" s="208" t="s">
        <v>13779</v>
      </c>
      <c r="C11132" s="206"/>
    </row>
    <row r="11133" spans="1:4" x14ac:dyDescent="0.2">
      <c r="A11133" s="211">
        <v>87744</v>
      </c>
      <c r="B11133" s="208" t="s">
        <v>13773</v>
      </c>
      <c r="C11133" s="208" t="s">
        <v>281</v>
      </c>
      <c r="D11133" s="212" t="s">
        <v>21230</v>
      </c>
    </row>
    <row r="11134" spans="1:4" x14ac:dyDescent="0.2">
      <c r="A11134" s="206"/>
      <c r="B11134" s="208" t="s">
        <v>13780</v>
      </c>
      <c r="C11134" s="206"/>
    </row>
    <row r="11135" spans="1:4" x14ac:dyDescent="0.2">
      <c r="A11135" s="206"/>
      <c r="B11135" s="208" t="s">
        <v>7973</v>
      </c>
      <c r="C11135" s="206"/>
    </row>
    <row r="11136" spans="1:4" x14ac:dyDescent="0.2">
      <c r="A11136" s="206"/>
      <c r="B11136" s="206"/>
      <c r="C11136" s="206"/>
    </row>
    <row r="11137" spans="1:4" x14ac:dyDescent="0.2">
      <c r="A11137" s="205" t="s">
        <v>7299</v>
      </c>
      <c r="B11137" s="206"/>
      <c r="C11137" s="206"/>
      <c r="D11137" s="207" t="s">
        <v>16466</v>
      </c>
    </row>
    <row r="11138" spans="1:4" x14ac:dyDescent="0.2">
      <c r="A11138" s="208" t="s">
        <v>7300</v>
      </c>
      <c r="B11138" s="206"/>
      <c r="C11138" s="208" t="s">
        <v>15391</v>
      </c>
    </row>
    <row r="11139" spans="1:4" x14ac:dyDescent="0.2">
      <c r="A11139" s="206"/>
      <c r="B11139" s="206"/>
      <c r="C11139" s="208" t="s">
        <v>15392</v>
      </c>
    </row>
    <row r="11140" spans="1:4" x14ac:dyDescent="0.2">
      <c r="A11140" s="208" t="s">
        <v>15393</v>
      </c>
      <c r="B11140" s="208" t="s">
        <v>15394</v>
      </c>
      <c r="C11140" s="206"/>
    </row>
    <row r="11141" spans="1:4" x14ac:dyDescent="0.2">
      <c r="A11141" s="208" t="s">
        <v>7301</v>
      </c>
      <c r="B11141" s="208" t="s">
        <v>7302</v>
      </c>
      <c r="C11141" s="206"/>
    </row>
    <row r="11142" spans="1:4" x14ac:dyDescent="0.2">
      <c r="A11142" s="208" t="s">
        <v>7303</v>
      </c>
      <c r="B11142" s="206"/>
      <c r="C11142" s="208" t="s">
        <v>7304</v>
      </c>
      <c r="D11142" s="207" t="s">
        <v>15395</v>
      </c>
    </row>
    <row r="11143" spans="1:4" x14ac:dyDescent="0.2">
      <c r="A11143" s="209" t="s">
        <v>40</v>
      </c>
      <c r="B11143" s="209" t="s">
        <v>7305</v>
      </c>
      <c r="C11143" s="209" t="s">
        <v>7306</v>
      </c>
      <c r="D11143" s="210" t="s">
        <v>7307</v>
      </c>
    </row>
    <row r="11144" spans="1:4" x14ac:dyDescent="0.2">
      <c r="A11144" s="208" t="s">
        <v>7476</v>
      </c>
      <c r="B11144" s="208" t="s">
        <v>7477</v>
      </c>
      <c r="C11144" s="206"/>
    </row>
    <row r="11145" spans="1:4" x14ac:dyDescent="0.2">
      <c r="A11145" s="211">
        <v>87745</v>
      </c>
      <c r="B11145" s="208" t="s">
        <v>13670</v>
      </c>
      <c r="C11145" s="208" t="s">
        <v>281</v>
      </c>
      <c r="D11145" s="212" t="s">
        <v>21231</v>
      </c>
    </row>
    <row r="11146" spans="1:4" x14ac:dyDescent="0.2">
      <c r="A11146" s="206"/>
      <c r="B11146" s="208" t="s">
        <v>13767</v>
      </c>
      <c r="C11146" s="206"/>
    </row>
    <row r="11147" spans="1:4" x14ac:dyDescent="0.2">
      <c r="A11147" s="206"/>
      <c r="B11147" s="208" t="s">
        <v>13781</v>
      </c>
      <c r="C11147" s="206"/>
    </row>
    <row r="11148" spans="1:4" x14ac:dyDescent="0.2">
      <c r="A11148" s="211">
        <v>87747</v>
      </c>
      <c r="B11148" s="208" t="s">
        <v>13675</v>
      </c>
      <c r="C11148" s="208" t="s">
        <v>281</v>
      </c>
      <c r="D11148" s="212" t="s">
        <v>6933</v>
      </c>
    </row>
    <row r="11149" spans="1:4" x14ac:dyDescent="0.2">
      <c r="A11149" s="206"/>
      <c r="B11149" s="208" t="s">
        <v>13783</v>
      </c>
      <c r="C11149" s="206"/>
    </row>
    <row r="11150" spans="1:4" x14ac:dyDescent="0.2">
      <c r="A11150" s="206"/>
      <c r="B11150" s="208" t="s">
        <v>13770</v>
      </c>
      <c r="C11150" s="206"/>
    </row>
    <row r="11151" spans="1:4" x14ac:dyDescent="0.2">
      <c r="A11151" s="211">
        <v>87748</v>
      </c>
      <c r="B11151" s="208" t="s">
        <v>13678</v>
      </c>
      <c r="C11151" s="208" t="s">
        <v>281</v>
      </c>
      <c r="D11151" s="212" t="s">
        <v>5444</v>
      </c>
    </row>
    <row r="11152" spans="1:4" x14ac:dyDescent="0.2">
      <c r="A11152" s="206"/>
      <c r="B11152" s="208" t="s">
        <v>13784</v>
      </c>
      <c r="C11152" s="206"/>
    </row>
    <row r="11153" spans="1:4" x14ac:dyDescent="0.2">
      <c r="A11153" s="206"/>
      <c r="B11153" s="208" t="s">
        <v>13772</v>
      </c>
      <c r="C11153" s="206"/>
    </row>
    <row r="11154" spans="1:4" x14ac:dyDescent="0.2">
      <c r="A11154" s="211">
        <v>87749</v>
      </c>
      <c r="B11154" s="208" t="s">
        <v>13773</v>
      </c>
      <c r="C11154" s="208" t="s">
        <v>281</v>
      </c>
      <c r="D11154" s="212" t="s">
        <v>9743</v>
      </c>
    </row>
    <row r="11155" spans="1:4" x14ac:dyDescent="0.2">
      <c r="A11155" s="206"/>
      <c r="B11155" s="208" t="s">
        <v>13785</v>
      </c>
      <c r="C11155" s="206"/>
    </row>
    <row r="11156" spans="1:4" x14ac:dyDescent="0.2">
      <c r="A11156" s="206"/>
      <c r="B11156" s="208" t="s">
        <v>8485</v>
      </c>
      <c r="C11156" s="206"/>
    </row>
    <row r="11157" spans="1:4" x14ac:dyDescent="0.2">
      <c r="A11157" s="211">
        <v>87750</v>
      </c>
      <c r="B11157" s="208" t="s">
        <v>13670</v>
      </c>
      <c r="C11157" s="208" t="s">
        <v>281</v>
      </c>
      <c r="D11157" s="212" t="s">
        <v>21232</v>
      </c>
    </row>
    <row r="11158" spans="1:4" x14ac:dyDescent="0.2">
      <c r="A11158" s="206"/>
      <c r="B11158" s="208" t="s">
        <v>13767</v>
      </c>
      <c r="C11158" s="206"/>
    </row>
    <row r="11159" spans="1:4" x14ac:dyDescent="0.2">
      <c r="A11159" s="206"/>
      <c r="B11159" s="208" t="s">
        <v>13786</v>
      </c>
      <c r="C11159" s="206"/>
    </row>
    <row r="11160" spans="1:4" x14ac:dyDescent="0.2">
      <c r="A11160" s="211">
        <v>87752</v>
      </c>
      <c r="B11160" s="208" t="s">
        <v>13675</v>
      </c>
      <c r="C11160" s="208" t="s">
        <v>281</v>
      </c>
      <c r="D11160" s="212" t="s">
        <v>6931</v>
      </c>
    </row>
    <row r="11161" spans="1:4" x14ac:dyDescent="0.2">
      <c r="A11161" s="206"/>
      <c r="B11161" s="208" t="s">
        <v>13783</v>
      </c>
      <c r="C11161" s="206"/>
    </row>
    <row r="11162" spans="1:4" x14ac:dyDescent="0.2">
      <c r="A11162" s="206"/>
      <c r="B11162" s="208" t="s">
        <v>13778</v>
      </c>
      <c r="C11162" s="206"/>
    </row>
    <row r="11163" spans="1:4" x14ac:dyDescent="0.2">
      <c r="A11163" s="211">
        <v>87753</v>
      </c>
      <c r="B11163" s="208" t="s">
        <v>13678</v>
      </c>
      <c r="C11163" s="208" t="s">
        <v>281</v>
      </c>
      <c r="D11163" s="212" t="s">
        <v>21233</v>
      </c>
    </row>
    <row r="11164" spans="1:4" x14ac:dyDescent="0.2">
      <c r="A11164" s="206"/>
      <c r="B11164" s="208" t="s">
        <v>13784</v>
      </c>
      <c r="C11164" s="206"/>
    </row>
    <row r="11165" spans="1:4" x14ac:dyDescent="0.2">
      <c r="A11165" s="206"/>
      <c r="B11165" s="208" t="s">
        <v>13779</v>
      </c>
      <c r="C11165" s="206"/>
    </row>
    <row r="11166" spans="1:4" x14ac:dyDescent="0.2">
      <c r="A11166" s="211">
        <v>87754</v>
      </c>
      <c r="B11166" s="208" t="s">
        <v>13773</v>
      </c>
      <c r="C11166" s="208" t="s">
        <v>281</v>
      </c>
      <c r="D11166" s="212" t="s">
        <v>21234</v>
      </c>
    </row>
    <row r="11167" spans="1:4" x14ac:dyDescent="0.2">
      <c r="A11167" s="206"/>
      <c r="B11167" s="208" t="s">
        <v>13789</v>
      </c>
      <c r="C11167" s="206"/>
    </row>
    <row r="11168" spans="1:4" x14ac:dyDescent="0.2">
      <c r="A11168" s="206"/>
      <c r="B11168" s="208" t="s">
        <v>7973</v>
      </c>
      <c r="C11168" s="206"/>
    </row>
    <row r="11169" spans="1:4" x14ac:dyDescent="0.2">
      <c r="A11169" s="211">
        <v>87755</v>
      </c>
      <c r="B11169" s="208" t="s">
        <v>13670</v>
      </c>
      <c r="C11169" s="208" t="s">
        <v>281</v>
      </c>
      <c r="D11169" s="212" t="s">
        <v>6772</v>
      </c>
    </row>
    <row r="11170" spans="1:4" x14ac:dyDescent="0.2">
      <c r="A11170" s="206"/>
      <c r="B11170" s="208" t="s">
        <v>13791</v>
      </c>
      <c r="C11170" s="206"/>
    </row>
    <row r="11171" spans="1:4" x14ac:dyDescent="0.2">
      <c r="A11171" s="206"/>
      <c r="B11171" s="208" t="s">
        <v>13792</v>
      </c>
      <c r="C11171" s="206"/>
    </row>
    <row r="11172" spans="1:4" x14ac:dyDescent="0.2">
      <c r="A11172" s="211">
        <v>87757</v>
      </c>
      <c r="B11172" s="208" t="s">
        <v>13675</v>
      </c>
      <c r="C11172" s="208" t="s">
        <v>281</v>
      </c>
      <c r="D11172" s="212" t="s">
        <v>21235</v>
      </c>
    </row>
    <row r="11173" spans="1:4" x14ac:dyDescent="0.2">
      <c r="A11173" s="206"/>
      <c r="B11173" s="206"/>
      <c r="C11173" s="206"/>
    </row>
    <row r="11174" spans="1:4" x14ac:dyDescent="0.2">
      <c r="A11174" s="205" t="s">
        <v>7299</v>
      </c>
      <c r="B11174" s="206"/>
      <c r="C11174" s="206"/>
      <c r="D11174" s="207" t="s">
        <v>16467</v>
      </c>
    </row>
    <row r="11175" spans="1:4" x14ac:dyDescent="0.2">
      <c r="A11175" s="208" t="s">
        <v>7300</v>
      </c>
      <c r="B11175" s="206"/>
      <c r="C11175" s="208" t="s">
        <v>15391</v>
      </c>
    </row>
    <row r="11176" spans="1:4" x14ac:dyDescent="0.2">
      <c r="A11176" s="206"/>
      <c r="B11176" s="206"/>
      <c r="C11176" s="208" t="s">
        <v>15392</v>
      </c>
    </row>
    <row r="11177" spans="1:4" x14ac:dyDescent="0.2">
      <c r="A11177" s="208" t="s">
        <v>15393</v>
      </c>
      <c r="B11177" s="208" t="s">
        <v>15394</v>
      </c>
      <c r="C11177" s="206"/>
    </row>
    <row r="11178" spans="1:4" x14ac:dyDescent="0.2">
      <c r="A11178" s="208" t="s">
        <v>7301</v>
      </c>
      <c r="B11178" s="208" t="s">
        <v>7302</v>
      </c>
      <c r="C11178" s="206"/>
    </row>
    <row r="11179" spans="1:4" x14ac:dyDescent="0.2">
      <c r="A11179" s="208" t="s">
        <v>7303</v>
      </c>
      <c r="B11179" s="206"/>
      <c r="C11179" s="208" t="s">
        <v>7304</v>
      </c>
      <c r="D11179" s="207" t="s">
        <v>15395</v>
      </c>
    </row>
    <row r="11180" spans="1:4" x14ac:dyDescent="0.2">
      <c r="A11180" s="209" t="s">
        <v>40</v>
      </c>
      <c r="B11180" s="209" t="s">
        <v>7305</v>
      </c>
      <c r="C11180" s="209" t="s">
        <v>7306</v>
      </c>
      <c r="D11180" s="210" t="s">
        <v>7307</v>
      </c>
    </row>
    <row r="11181" spans="1:4" x14ac:dyDescent="0.2">
      <c r="A11181" s="208" t="s">
        <v>7476</v>
      </c>
      <c r="B11181" s="208" t="s">
        <v>7477</v>
      </c>
      <c r="C11181" s="206"/>
    </row>
    <row r="11182" spans="1:4" x14ac:dyDescent="0.2">
      <c r="A11182" s="206"/>
      <c r="B11182" s="208" t="s">
        <v>13793</v>
      </c>
      <c r="C11182" s="206"/>
    </row>
    <row r="11183" spans="1:4" x14ac:dyDescent="0.2">
      <c r="A11183" s="206"/>
      <c r="B11183" s="208" t="s">
        <v>13794</v>
      </c>
      <c r="C11183" s="206"/>
    </row>
    <row r="11184" spans="1:4" x14ac:dyDescent="0.2">
      <c r="A11184" s="211">
        <v>87758</v>
      </c>
      <c r="B11184" s="208" t="s">
        <v>13678</v>
      </c>
      <c r="C11184" s="208" t="s">
        <v>281</v>
      </c>
      <c r="D11184" s="212" t="s">
        <v>21236</v>
      </c>
    </row>
    <row r="11185" spans="1:4" x14ac:dyDescent="0.2">
      <c r="A11185" s="206"/>
      <c r="B11185" s="208" t="s">
        <v>13796</v>
      </c>
      <c r="C11185" s="206"/>
    </row>
    <row r="11186" spans="1:4" x14ac:dyDescent="0.2">
      <c r="A11186" s="206"/>
      <c r="B11186" s="208" t="s">
        <v>13797</v>
      </c>
      <c r="C11186" s="206"/>
    </row>
    <row r="11187" spans="1:4" x14ac:dyDescent="0.2">
      <c r="A11187" s="211">
        <v>87759</v>
      </c>
      <c r="B11187" s="208" t="s">
        <v>13773</v>
      </c>
      <c r="C11187" s="208" t="s">
        <v>281</v>
      </c>
      <c r="D11187" s="212" t="s">
        <v>21237</v>
      </c>
    </row>
    <row r="11188" spans="1:4" x14ac:dyDescent="0.2">
      <c r="A11188" s="206"/>
      <c r="B11188" s="208" t="s">
        <v>13798</v>
      </c>
      <c r="C11188" s="206"/>
    </row>
    <row r="11189" spans="1:4" x14ac:dyDescent="0.2">
      <c r="A11189" s="206"/>
      <c r="B11189" s="208" t="s">
        <v>8272</v>
      </c>
      <c r="C11189" s="206"/>
    </row>
    <row r="11190" spans="1:4" x14ac:dyDescent="0.2">
      <c r="A11190" s="211">
        <v>87760</v>
      </c>
      <c r="B11190" s="208" t="s">
        <v>13670</v>
      </c>
      <c r="C11190" s="208" t="s">
        <v>281</v>
      </c>
      <c r="D11190" s="212" t="s">
        <v>13728</v>
      </c>
    </row>
    <row r="11191" spans="1:4" x14ac:dyDescent="0.2">
      <c r="A11191" s="206"/>
      <c r="B11191" s="208" t="s">
        <v>13791</v>
      </c>
      <c r="C11191" s="206"/>
    </row>
    <row r="11192" spans="1:4" x14ac:dyDescent="0.2">
      <c r="A11192" s="206"/>
      <c r="B11192" s="208" t="s">
        <v>13799</v>
      </c>
      <c r="C11192" s="206"/>
    </row>
    <row r="11193" spans="1:4" x14ac:dyDescent="0.2">
      <c r="A11193" s="211">
        <v>87762</v>
      </c>
      <c r="B11193" s="208" t="s">
        <v>13675</v>
      </c>
      <c r="C11193" s="208" t="s">
        <v>281</v>
      </c>
      <c r="D11193" s="212" t="s">
        <v>21238</v>
      </c>
    </row>
    <row r="11194" spans="1:4" x14ac:dyDescent="0.2">
      <c r="A11194" s="206"/>
      <c r="B11194" s="208" t="s">
        <v>13793</v>
      </c>
      <c r="C11194" s="206"/>
    </row>
    <row r="11195" spans="1:4" x14ac:dyDescent="0.2">
      <c r="A11195" s="206"/>
      <c r="B11195" s="208" t="s">
        <v>13800</v>
      </c>
      <c r="C11195" s="206"/>
    </row>
    <row r="11196" spans="1:4" x14ac:dyDescent="0.2">
      <c r="A11196" s="211">
        <v>87763</v>
      </c>
      <c r="B11196" s="208" t="s">
        <v>13678</v>
      </c>
      <c r="C11196" s="208" t="s">
        <v>281</v>
      </c>
      <c r="D11196" s="212" t="s">
        <v>21239</v>
      </c>
    </row>
    <row r="11197" spans="1:4" x14ac:dyDescent="0.2">
      <c r="A11197" s="206"/>
      <c r="B11197" s="208" t="s">
        <v>13796</v>
      </c>
      <c r="C11197" s="206"/>
    </row>
    <row r="11198" spans="1:4" x14ac:dyDescent="0.2">
      <c r="A11198" s="206"/>
      <c r="B11198" s="208" t="s">
        <v>13801</v>
      </c>
      <c r="C11198" s="206"/>
    </row>
    <row r="11199" spans="1:4" x14ac:dyDescent="0.2">
      <c r="A11199" s="211">
        <v>87764</v>
      </c>
      <c r="B11199" s="208" t="s">
        <v>13773</v>
      </c>
      <c r="C11199" s="208" t="s">
        <v>281</v>
      </c>
      <c r="D11199" s="212" t="s">
        <v>21240</v>
      </c>
    </row>
    <row r="11200" spans="1:4" x14ac:dyDescent="0.2">
      <c r="A11200" s="206"/>
      <c r="B11200" s="208" t="s">
        <v>13802</v>
      </c>
      <c r="C11200" s="206"/>
    </row>
    <row r="11201" spans="1:4" x14ac:dyDescent="0.2">
      <c r="A11201" s="206"/>
      <c r="B11201" s="208" t="s">
        <v>8485</v>
      </c>
      <c r="C11201" s="206"/>
    </row>
    <row r="11202" spans="1:4" x14ac:dyDescent="0.2">
      <c r="A11202" s="211">
        <v>87765</v>
      </c>
      <c r="B11202" s="208" t="s">
        <v>13670</v>
      </c>
      <c r="C11202" s="208" t="s">
        <v>281</v>
      </c>
      <c r="D11202" s="212" t="s">
        <v>19322</v>
      </c>
    </row>
    <row r="11203" spans="1:4" x14ac:dyDescent="0.2">
      <c r="A11203" s="206"/>
      <c r="B11203" s="208" t="s">
        <v>13791</v>
      </c>
      <c r="C11203" s="206"/>
    </row>
    <row r="11204" spans="1:4" x14ac:dyDescent="0.2">
      <c r="A11204" s="206"/>
      <c r="B11204" s="208" t="s">
        <v>13803</v>
      </c>
      <c r="C11204" s="206"/>
    </row>
    <row r="11205" spans="1:4" x14ac:dyDescent="0.2">
      <c r="A11205" s="211">
        <v>87767</v>
      </c>
      <c r="B11205" s="208" t="s">
        <v>13675</v>
      </c>
      <c r="C11205" s="208" t="s">
        <v>281</v>
      </c>
      <c r="D11205" s="212" t="s">
        <v>21241</v>
      </c>
    </row>
    <row r="11206" spans="1:4" x14ac:dyDescent="0.2">
      <c r="A11206" s="206"/>
      <c r="B11206" s="208" t="s">
        <v>13804</v>
      </c>
      <c r="C11206" s="206"/>
    </row>
    <row r="11207" spans="1:4" x14ac:dyDescent="0.2">
      <c r="A11207" s="206"/>
      <c r="B11207" s="208" t="s">
        <v>13794</v>
      </c>
      <c r="C11207" s="206"/>
    </row>
    <row r="11208" spans="1:4" x14ac:dyDescent="0.2">
      <c r="A11208" s="211">
        <v>87768</v>
      </c>
      <c r="B11208" s="208" t="s">
        <v>13678</v>
      </c>
      <c r="C11208" s="208" t="s">
        <v>281</v>
      </c>
      <c r="D11208" s="212" t="s">
        <v>21242</v>
      </c>
    </row>
    <row r="11209" spans="1:4" x14ac:dyDescent="0.2">
      <c r="A11209" s="206"/>
      <c r="B11209" s="208" t="s">
        <v>13805</v>
      </c>
      <c r="C11209" s="206"/>
    </row>
    <row r="11210" spans="1:4" x14ac:dyDescent="0.2">
      <c r="A11210" s="206"/>
      <c r="B11210" s="206"/>
      <c r="C11210" s="206"/>
    </row>
    <row r="11211" spans="1:4" x14ac:dyDescent="0.2">
      <c r="A11211" s="205" t="s">
        <v>7299</v>
      </c>
      <c r="B11211" s="206"/>
      <c r="C11211" s="206"/>
      <c r="D11211" s="207" t="s">
        <v>16468</v>
      </c>
    </row>
    <row r="11212" spans="1:4" x14ac:dyDescent="0.2">
      <c r="A11212" s="208" t="s">
        <v>7300</v>
      </c>
      <c r="B11212" s="206"/>
      <c r="C11212" s="208" t="s">
        <v>15391</v>
      </c>
    </row>
    <row r="11213" spans="1:4" x14ac:dyDescent="0.2">
      <c r="A11213" s="206"/>
      <c r="B11213" s="206"/>
      <c r="C11213" s="208" t="s">
        <v>15392</v>
      </c>
    </row>
    <row r="11214" spans="1:4" x14ac:dyDescent="0.2">
      <c r="A11214" s="208" t="s">
        <v>15393</v>
      </c>
      <c r="B11214" s="208" t="s">
        <v>15394</v>
      </c>
      <c r="C11214" s="206"/>
    </row>
    <row r="11215" spans="1:4" x14ac:dyDescent="0.2">
      <c r="A11215" s="208" t="s">
        <v>7301</v>
      </c>
      <c r="B11215" s="208" t="s">
        <v>7302</v>
      </c>
      <c r="C11215" s="206"/>
    </row>
    <row r="11216" spans="1:4" x14ac:dyDescent="0.2">
      <c r="A11216" s="208" t="s">
        <v>7303</v>
      </c>
      <c r="B11216" s="206"/>
      <c r="C11216" s="208" t="s">
        <v>7304</v>
      </c>
      <c r="D11216" s="207" t="s">
        <v>15395</v>
      </c>
    </row>
    <row r="11217" spans="1:4" x14ac:dyDescent="0.2">
      <c r="A11217" s="209" t="s">
        <v>40</v>
      </c>
      <c r="B11217" s="209" t="s">
        <v>7305</v>
      </c>
      <c r="C11217" s="209" t="s">
        <v>7306</v>
      </c>
      <c r="D11217" s="210" t="s">
        <v>7307</v>
      </c>
    </row>
    <row r="11218" spans="1:4" x14ac:dyDescent="0.2">
      <c r="A11218" s="208" t="s">
        <v>7476</v>
      </c>
      <c r="B11218" s="208" t="s">
        <v>7477</v>
      </c>
      <c r="C11218" s="206"/>
    </row>
    <row r="11219" spans="1:4" x14ac:dyDescent="0.2">
      <c r="A11219" s="206"/>
      <c r="B11219" s="208" t="s">
        <v>13797</v>
      </c>
      <c r="C11219" s="206"/>
    </row>
    <row r="11220" spans="1:4" x14ac:dyDescent="0.2">
      <c r="A11220" s="211">
        <v>87769</v>
      </c>
      <c r="B11220" s="208" t="s">
        <v>13773</v>
      </c>
      <c r="C11220" s="208" t="s">
        <v>281</v>
      </c>
      <c r="D11220" s="212" t="s">
        <v>21225</v>
      </c>
    </row>
    <row r="11221" spans="1:4" x14ac:dyDescent="0.2">
      <c r="A11221" s="206"/>
      <c r="B11221" s="208" t="s">
        <v>13806</v>
      </c>
      <c r="C11221" s="206"/>
    </row>
    <row r="11222" spans="1:4" x14ac:dyDescent="0.2">
      <c r="A11222" s="206"/>
      <c r="B11222" s="208" t="s">
        <v>8272</v>
      </c>
      <c r="C11222" s="206"/>
    </row>
    <row r="11223" spans="1:4" x14ac:dyDescent="0.2">
      <c r="A11223" s="211">
        <v>87770</v>
      </c>
      <c r="B11223" s="208" t="s">
        <v>13670</v>
      </c>
      <c r="C11223" s="208" t="s">
        <v>281</v>
      </c>
      <c r="D11223" s="212" t="s">
        <v>17764</v>
      </c>
    </row>
    <row r="11224" spans="1:4" x14ac:dyDescent="0.2">
      <c r="A11224" s="206"/>
      <c r="B11224" s="208" t="s">
        <v>13791</v>
      </c>
      <c r="C11224" s="206"/>
    </row>
    <row r="11225" spans="1:4" x14ac:dyDescent="0.2">
      <c r="A11225" s="206"/>
      <c r="B11225" s="208" t="s">
        <v>13808</v>
      </c>
      <c r="C11225" s="206"/>
    </row>
    <row r="11226" spans="1:4" x14ac:dyDescent="0.2">
      <c r="A11226" s="211">
        <v>87772</v>
      </c>
      <c r="B11226" s="208" t="s">
        <v>13675</v>
      </c>
      <c r="C11226" s="208" t="s">
        <v>281</v>
      </c>
      <c r="D11226" s="212" t="s">
        <v>21243</v>
      </c>
    </row>
    <row r="11227" spans="1:4" x14ac:dyDescent="0.2">
      <c r="A11227" s="206"/>
      <c r="B11227" s="208" t="s">
        <v>13804</v>
      </c>
      <c r="C11227" s="206"/>
    </row>
    <row r="11228" spans="1:4" x14ac:dyDescent="0.2">
      <c r="A11228" s="206"/>
      <c r="B11228" s="208" t="s">
        <v>13800</v>
      </c>
      <c r="C11228" s="206"/>
    </row>
    <row r="11229" spans="1:4" x14ac:dyDescent="0.2">
      <c r="A11229" s="211">
        <v>87773</v>
      </c>
      <c r="B11229" s="208" t="s">
        <v>13678</v>
      </c>
      <c r="C11229" s="208" t="s">
        <v>281</v>
      </c>
      <c r="D11229" s="212" t="s">
        <v>21244</v>
      </c>
    </row>
    <row r="11230" spans="1:4" x14ac:dyDescent="0.2">
      <c r="A11230" s="206"/>
      <c r="B11230" s="208" t="s">
        <v>13805</v>
      </c>
      <c r="C11230" s="206"/>
    </row>
    <row r="11231" spans="1:4" x14ac:dyDescent="0.2">
      <c r="A11231" s="206"/>
      <c r="B11231" s="208" t="s">
        <v>13801</v>
      </c>
      <c r="C11231" s="206"/>
    </row>
    <row r="11232" spans="1:4" x14ac:dyDescent="0.2">
      <c r="A11232" s="211">
        <v>87774</v>
      </c>
      <c r="B11232" s="208" t="s">
        <v>13773</v>
      </c>
      <c r="C11232" s="208" t="s">
        <v>281</v>
      </c>
      <c r="D11232" s="212" t="s">
        <v>21245</v>
      </c>
    </row>
    <row r="11233" spans="1:4" x14ac:dyDescent="0.2">
      <c r="A11233" s="206"/>
      <c r="B11233" s="208" t="s">
        <v>13810</v>
      </c>
      <c r="C11233" s="206"/>
    </row>
    <row r="11234" spans="1:4" x14ac:dyDescent="0.2">
      <c r="A11234" s="206"/>
      <c r="B11234" s="208" t="s">
        <v>8485</v>
      </c>
      <c r="C11234" s="206"/>
    </row>
    <row r="11235" spans="1:4" x14ac:dyDescent="0.2">
      <c r="A11235" s="211">
        <v>88469</v>
      </c>
      <c r="B11235" s="208" t="s">
        <v>13675</v>
      </c>
      <c r="C11235" s="208" t="s">
        <v>281</v>
      </c>
      <c r="D11235" s="212" t="s">
        <v>9412</v>
      </c>
    </row>
    <row r="11236" spans="1:4" x14ac:dyDescent="0.2">
      <c r="A11236" s="206"/>
      <c r="B11236" s="208" t="s">
        <v>13755</v>
      </c>
      <c r="C11236" s="206"/>
    </row>
    <row r="11237" spans="1:4" x14ac:dyDescent="0.2">
      <c r="A11237" s="206"/>
      <c r="B11237" s="208" t="s">
        <v>13753</v>
      </c>
      <c r="C11237" s="206"/>
    </row>
    <row r="11238" spans="1:4" x14ac:dyDescent="0.2">
      <c r="A11238" s="211">
        <v>88470</v>
      </c>
      <c r="B11238" s="208" t="s">
        <v>13811</v>
      </c>
      <c r="C11238" s="208" t="s">
        <v>281</v>
      </c>
      <c r="D11238" s="212" t="s">
        <v>21246</v>
      </c>
    </row>
    <row r="11239" spans="1:4" x14ac:dyDescent="0.2">
      <c r="A11239" s="206"/>
      <c r="B11239" s="208" t="s">
        <v>13812</v>
      </c>
      <c r="C11239" s="206"/>
    </row>
    <row r="11240" spans="1:4" x14ac:dyDescent="0.2">
      <c r="A11240" s="211">
        <v>88471</v>
      </c>
      <c r="B11240" s="208" t="s">
        <v>13811</v>
      </c>
      <c r="C11240" s="208" t="s">
        <v>281</v>
      </c>
      <c r="D11240" s="212" t="s">
        <v>6353</v>
      </c>
    </row>
    <row r="11241" spans="1:4" x14ac:dyDescent="0.2">
      <c r="A11241" s="206"/>
      <c r="B11241" s="208" t="s">
        <v>13813</v>
      </c>
      <c r="C11241" s="206"/>
    </row>
    <row r="11242" spans="1:4" x14ac:dyDescent="0.2">
      <c r="A11242" s="211">
        <v>88472</v>
      </c>
      <c r="B11242" s="208" t="s">
        <v>13811</v>
      </c>
      <c r="C11242" s="208" t="s">
        <v>281</v>
      </c>
      <c r="D11242" s="212" t="s">
        <v>20541</v>
      </c>
    </row>
    <row r="11243" spans="1:4" x14ac:dyDescent="0.2">
      <c r="A11243" s="206"/>
      <c r="B11243" s="208" t="s">
        <v>13814</v>
      </c>
      <c r="C11243" s="206"/>
    </row>
    <row r="11244" spans="1:4" x14ac:dyDescent="0.2">
      <c r="A11244" s="211">
        <v>88473</v>
      </c>
      <c r="B11244" s="208" t="s">
        <v>13815</v>
      </c>
      <c r="C11244" s="208" t="s">
        <v>281</v>
      </c>
      <c r="D11244" s="212" t="s">
        <v>12976</v>
      </c>
    </row>
    <row r="11245" spans="1:4" x14ac:dyDescent="0.2">
      <c r="A11245" s="206"/>
      <c r="B11245" s="208" t="s">
        <v>13812</v>
      </c>
      <c r="C11245" s="206"/>
    </row>
    <row r="11246" spans="1:4" x14ac:dyDescent="0.2">
      <c r="A11246" s="211">
        <v>88474</v>
      </c>
      <c r="B11246" s="208" t="s">
        <v>13815</v>
      </c>
      <c r="C11246" s="208" t="s">
        <v>281</v>
      </c>
      <c r="D11246" s="212" t="s">
        <v>8106</v>
      </c>
    </row>
    <row r="11247" spans="1:4" x14ac:dyDescent="0.2">
      <c r="A11247" s="206"/>
      <c r="B11247" s="206"/>
      <c r="C11247" s="206"/>
    </row>
    <row r="11248" spans="1:4" x14ac:dyDescent="0.2">
      <c r="A11248" s="205" t="s">
        <v>7299</v>
      </c>
      <c r="B11248" s="206"/>
      <c r="C11248" s="206"/>
      <c r="D11248" s="207" t="s">
        <v>16469</v>
      </c>
    </row>
    <row r="11249" spans="1:4" x14ac:dyDescent="0.2">
      <c r="A11249" s="208" t="s">
        <v>7300</v>
      </c>
      <c r="B11249" s="206"/>
      <c r="C11249" s="208" t="s">
        <v>15391</v>
      </c>
    </row>
    <row r="11250" spans="1:4" x14ac:dyDescent="0.2">
      <c r="A11250" s="206"/>
      <c r="B11250" s="206"/>
      <c r="C11250" s="208" t="s">
        <v>15392</v>
      </c>
    </row>
    <row r="11251" spans="1:4" x14ac:dyDescent="0.2">
      <c r="A11251" s="208" t="s">
        <v>15393</v>
      </c>
      <c r="B11251" s="208" t="s">
        <v>15394</v>
      </c>
      <c r="C11251" s="206"/>
    </row>
    <row r="11252" spans="1:4" x14ac:dyDescent="0.2">
      <c r="A11252" s="208" t="s">
        <v>7301</v>
      </c>
      <c r="B11252" s="208" t="s">
        <v>7302</v>
      </c>
      <c r="C11252" s="206"/>
    </row>
    <row r="11253" spans="1:4" x14ac:dyDescent="0.2">
      <c r="A11253" s="208" t="s">
        <v>7303</v>
      </c>
      <c r="B11253" s="206"/>
      <c r="C11253" s="208" t="s">
        <v>7304</v>
      </c>
      <c r="D11253" s="207" t="s">
        <v>15395</v>
      </c>
    </row>
    <row r="11254" spans="1:4" x14ac:dyDescent="0.2">
      <c r="A11254" s="209" t="s">
        <v>40</v>
      </c>
      <c r="B11254" s="209" t="s">
        <v>7305</v>
      </c>
      <c r="C11254" s="209" t="s">
        <v>7306</v>
      </c>
      <c r="D11254" s="210" t="s">
        <v>7307</v>
      </c>
    </row>
    <row r="11255" spans="1:4" x14ac:dyDescent="0.2">
      <c r="A11255" s="208" t="s">
        <v>7476</v>
      </c>
      <c r="B11255" s="208" t="s">
        <v>7477</v>
      </c>
      <c r="C11255" s="206"/>
    </row>
    <row r="11256" spans="1:4" x14ac:dyDescent="0.2">
      <c r="A11256" s="206"/>
      <c r="B11256" s="208" t="s">
        <v>13813</v>
      </c>
      <c r="C11256" s="206"/>
    </row>
    <row r="11257" spans="1:4" x14ac:dyDescent="0.2">
      <c r="A11257" s="211">
        <v>88475</v>
      </c>
      <c r="B11257" s="208" t="s">
        <v>13815</v>
      </c>
      <c r="C11257" s="208" t="s">
        <v>281</v>
      </c>
      <c r="D11257" s="212" t="s">
        <v>10181</v>
      </c>
    </row>
    <row r="11258" spans="1:4" x14ac:dyDescent="0.2">
      <c r="A11258" s="206"/>
      <c r="B11258" s="208" t="s">
        <v>13814</v>
      </c>
      <c r="C11258" s="206"/>
    </row>
    <row r="11259" spans="1:4" x14ac:dyDescent="0.2">
      <c r="A11259" s="211">
        <v>88476</v>
      </c>
      <c r="B11259" s="208" t="s">
        <v>13811</v>
      </c>
      <c r="C11259" s="208" t="s">
        <v>281</v>
      </c>
      <c r="D11259" s="212" t="s">
        <v>11420</v>
      </c>
    </row>
    <row r="11260" spans="1:4" x14ac:dyDescent="0.2">
      <c r="A11260" s="206"/>
      <c r="B11260" s="208" t="s">
        <v>13817</v>
      </c>
      <c r="C11260" s="206"/>
    </row>
    <row r="11261" spans="1:4" x14ac:dyDescent="0.2">
      <c r="A11261" s="211">
        <v>88477</v>
      </c>
      <c r="B11261" s="208" t="s">
        <v>13811</v>
      </c>
      <c r="C11261" s="208" t="s">
        <v>281</v>
      </c>
      <c r="D11261" s="212" t="s">
        <v>6994</v>
      </c>
    </row>
    <row r="11262" spans="1:4" x14ac:dyDescent="0.2">
      <c r="A11262" s="206"/>
      <c r="B11262" s="208" t="s">
        <v>13818</v>
      </c>
      <c r="C11262" s="206"/>
    </row>
    <row r="11263" spans="1:4" x14ac:dyDescent="0.2">
      <c r="A11263" s="211">
        <v>88478</v>
      </c>
      <c r="B11263" s="208" t="s">
        <v>13811</v>
      </c>
      <c r="C11263" s="208" t="s">
        <v>281</v>
      </c>
      <c r="D11263" s="212" t="s">
        <v>6265</v>
      </c>
    </row>
    <row r="11264" spans="1:4" x14ac:dyDescent="0.2">
      <c r="A11264" s="206"/>
      <c r="B11264" s="208" t="s">
        <v>13819</v>
      </c>
      <c r="C11264" s="206"/>
    </row>
    <row r="11265" spans="1:4" x14ac:dyDescent="0.2">
      <c r="A11265" s="211">
        <v>88479</v>
      </c>
      <c r="B11265" s="208" t="s">
        <v>13815</v>
      </c>
      <c r="C11265" s="208" t="s">
        <v>281</v>
      </c>
      <c r="D11265" s="212" t="s">
        <v>17645</v>
      </c>
    </row>
    <row r="11266" spans="1:4" x14ac:dyDescent="0.2">
      <c r="A11266" s="206"/>
      <c r="B11266" s="208" t="s">
        <v>13817</v>
      </c>
      <c r="C11266" s="206"/>
    </row>
    <row r="11267" spans="1:4" x14ac:dyDescent="0.2">
      <c r="A11267" s="211">
        <v>88480</v>
      </c>
      <c r="B11267" s="208" t="s">
        <v>13815</v>
      </c>
      <c r="C11267" s="208" t="s">
        <v>281</v>
      </c>
      <c r="D11267" s="212" t="s">
        <v>7232</v>
      </c>
    </row>
    <row r="11268" spans="1:4" x14ac:dyDescent="0.2">
      <c r="A11268" s="206"/>
      <c r="B11268" s="208" t="s">
        <v>13818</v>
      </c>
      <c r="C11268" s="206"/>
    </row>
    <row r="11269" spans="1:4" x14ac:dyDescent="0.2">
      <c r="A11269" s="211">
        <v>88481</v>
      </c>
      <c r="B11269" s="208" t="s">
        <v>13815</v>
      </c>
      <c r="C11269" s="208" t="s">
        <v>281</v>
      </c>
      <c r="D11269" s="212" t="s">
        <v>17881</v>
      </c>
    </row>
    <row r="11270" spans="1:4" x14ac:dyDescent="0.2">
      <c r="A11270" s="206"/>
      <c r="B11270" s="208" t="s">
        <v>13819</v>
      </c>
      <c r="C11270" s="206"/>
    </row>
    <row r="11271" spans="1:4" x14ac:dyDescent="0.2">
      <c r="A11271" s="211">
        <v>89047</v>
      </c>
      <c r="B11271" s="208" t="s">
        <v>13820</v>
      </c>
      <c r="C11271" s="208" t="s">
        <v>281</v>
      </c>
      <c r="D11271" s="212" t="s">
        <v>5438</v>
      </c>
    </row>
    <row r="11272" spans="1:4" x14ac:dyDescent="0.2">
      <c r="A11272" s="206"/>
      <c r="B11272" s="208" t="s">
        <v>13821</v>
      </c>
      <c r="C11272" s="206"/>
    </row>
    <row r="11273" spans="1:4" x14ac:dyDescent="0.2">
      <c r="A11273" s="206"/>
      <c r="B11273" s="208" t="s">
        <v>13822</v>
      </c>
      <c r="C11273" s="206"/>
    </row>
    <row r="11274" spans="1:4" x14ac:dyDescent="0.2">
      <c r="A11274" s="206"/>
      <c r="B11274" s="208" t="s">
        <v>13823</v>
      </c>
      <c r="C11274" s="206"/>
    </row>
    <row r="11275" spans="1:4" x14ac:dyDescent="0.2">
      <c r="A11275" s="211">
        <v>89172</v>
      </c>
      <c r="B11275" s="208" t="s">
        <v>13820</v>
      </c>
      <c r="C11275" s="208" t="s">
        <v>281</v>
      </c>
      <c r="D11275" s="212" t="s">
        <v>6468</v>
      </c>
    </row>
    <row r="11276" spans="1:4" x14ac:dyDescent="0.2">
      <c r="A11276" s="206"/>
      <c r="B11276" s="208" t="s">
        <v>13824</v>
      </c>
      <c r="C11276" s="206"/>
    </row>
    <row r="11277" spans="1:4" x14ac:dyDescent="0.2">
      <c r="A11277" s="206"/>
      <c r="B11277" s="208" t="s">
        <v>13825</v>
      </c>
      <c r="C11277" s="206"/>
    </row>
    <row r="11278" spans="1:4" x14ac:dyDescent="0.2">
      <c r="A11278" s="206"/>
      <c r="B11278" s="208" t="s">
        <v>13826</v>
      </c>
      <c r="C11278" s="206"/>
    </row>
    <row r="11279" spans="1:4" x14ac:dyDescent="0.2">
      <c r="A11279" s="211">
        <v>90895</v>
      </c>
      <c r="B11279" s="208" t="s">
        <v>16470</v>
      </c>
      <c r="C11279" s="208" t="s">
        <v>281</v>
      </c>
      <c r="D11279" s="212" t="s">
        <v>19362</v>
      </c>
    </row>
    <row r="11280" spans="1:4" x14ac:dyDescent="0.2">
      <c r="A11280" s="206"/>
      <c r="B11280" s="208" t="s">
        <v>16471</v>
      </c>
      <c r="C11280" s="206"/>
    </row>
    <row r="11281" spans="1:4" x14ac:dyDescent="0.2">
      <c r="A11281" s="206"/>
      <c r="B11281" s="208" t="s">
        <v>16472</v>
      </c>
      <c r="C11281" s="206"/>
    </row>
    <row r="11282" spans="1:4" x14ac:dyDescent="0.2">
      <c r="A11282" s="211">
        <v>90897</v>
      </c>
      <c r="B11282" s="208" t="s">
        <v>16470</v>
      </c>
      <c r="C11282" s="208" t="s">
        <v>281</v>
      </c>
      <c r="D11282" s="212" t="s">
        <v>21247</v>
      </c>
    </row>
    <row r="11283" spans="1:4" x14ac:dyDescent="0.2">
      <c r="A11283" s="206"/>
      <c r="B11283" s="208" t="s">
        <v>16473</v>
      </c>
      <c r="C11283" s="206"/>
    </row>
    <row r="11284" spans="1:4" x14ac:dyDescent="0.2">
      <c r="A11284" s="206"/>
      <c r="B11284" s="206"/>
      <c r="C11284" s="206"/>
    </row>
    <row r="11285" spans="1:4" x14ac:dyDescent="0.2">
      <c r="A11285" s="205" t="s">
        <v>7299</v>
      </c>
      <c r="B11285" s="206"/>
      <c r="C11285" s="206"/>
      <c r="D11285" s="207" t="s">
        <v>16474</v>
      </c>
    </row>
    <row r="11286" spans="1:4" x14ac:dyDescent="0.2">
      <c r="A11286" s="208" t="s">
        <v>7300</v>
      </c>
      <c r="B11286" s="206"/>
      <c r="C11286" s="208" t="s">
        <v>15391</v>
      </c>
    </row>
    <row r="11287" spans="1:4" x14ac:dyDescent="0.2">
      <c r="A11287" s="206"/>
      <c r="B11287" s="206"/>
      <c r="C11287" s="208" t="s">
        <v>15392</v>
      </c>
    </row>
    <row r="11288" spans="1:4" x14ac:dyDescent="0.2">
      <c r="A11288" s="208" t="s">
        <v>15393</v>
      </c>
      <c r="B11288" s="208" t="s">
        <v>15394</v>
      </c>
      <c r="C11288" s="206"/>
    </row>
    <row r="11289" spans="1:4" x14ac:dyDescent="0.2">
      <c r="A11289" s="208" t="s">
        <v>7301</v>
      </c>
      <c r="B11289" s="208" t="s">
        <v>7302</v>
      </c>
      <c r="C11289" s="206"/>
    </row>
    <row r="11290" spans="1:4" x14ac:dyDescent="0.2">
      <c r="A11290" s="208" t="s">
        <v>7303</v>
      </c>
      <c r="B11290" s="206"/>
      <c r="C11290" s="208" t="s">
        <v>7304</v>
      </c>
      <c r="D11290" s="207" t="s">
        <v>15395</v>
      </c>
    </row>
    <row r="11291" spans="1:4" x14ac:dyDescent="0.2">
      <c r="A11291" s="209" t="s">
        <v>40</v>
      </c>
      <c r="B11291" s="209" t="s">
        <v>7305</v>
      </c>
      <c r="C11291" s="209" t="s">
        <v>7306</v>
      </c>
      <c r="D11291" s="210" t="s">
        <v>7307</v>
      </c>
    </row>
    <row r="11292" spans="1:4" x14ac:dyDescent="0.2">
      <c r="A11292" s="208" t="s">
        <v>7476</v>
      </c>
      <c r="B11292" s="208" t="s">
        <v>7477</v>
      </c>
      <c r="C11292" s="206"/>
    </row>
    <row r="11293" spans="1:4" x14ac:dyDescent="0.2">
      <c r="A11293" s="206"/>
      <c r="B11293" s="208" t="s">
        <v>16475</v>
      </c>
      <c r="C11293" s="206"/>
    </row>
    <row r="11294" spans="1:4" x14ac:dyDescent="0.2">
      <c r="A11294" s="211">
        <v>90898</v>
      </c>
      <c r="B11294" s="208" t="s">
        <v>16476</v>
      </c>
      <c r="C11294" s="208" t="s">
        <v>281</v>
      </c>
      <c r="D11294" s="212" t="s">
        <v>21248</v>
      </c>
    </row>
    <row r="11295" spans="1:4" x14ac:dyDescent="0.2">
      <c r="A11295" s="206"/>
      <c r="B11295" s="208" t="s">
        <v>16477</v>
      </c>
      <c r="C11295" s="206"/>
    </row>
    <row r="11296" spans="1:4" x14ac:dyDescent="0.2">
      <c r="A11296" s="206"/>
      <c r="B11296" s="208" t="s">
        <v>16478</v>
      </c>
      <c r="C11296" s="206"/>
    </row>
    <row r="11297" spans="1:4" x14ac:dyDescent="0.2">
      <c r="A11297" s="211">
        <v>90899</v>
      </c>
      <c r="B11297" s="208" t="s">
        <v>16479</v>
      </c>
      <c r="C11297" s="208" t="s">
        <v>281</v>
      </c>
      <c r="D11297" s="212" t="s">
        <v>21249</v>
      </c>
    </row>
    <row r="11298" spans="1:4" x14ac:dyDescent="0.2">
      <c r="A11298" s="206"/>
      <c r="B11298" s="208" t="s">
        <v>16480</v>
      </c>
      <c r="C11298" s="206"/>
    </row>
    <row r="11299" spans="1:4" x14ac:dyDescent="0.2">
      <c r="A11299" s="206"/>
      <c r="B11299" s="208" t="s">
        <v>16481</v>
      </c>
      <c r="C11299" s="206"/>
    </row>
    <row r="11300" spans="1:4" x14ac:dyDescent="0.2">
      <c r="A11300" s="211">
        <v>90900</v>
      </c>
      <c r="B11300" s="208" t="s">
        <v>16470</v>
      </c>
      <c r="C11300" s="208" t="s">
        <v>281</v>
      </c>
      <c r="D11300" s="212" t="s">
        <v>18083</v>
      </c>
    </row>
    <row r="11301" spans="1:4" x14ac:dyDescent="0.2">
      <c r="A11301" s="206"/>
      <c r="B11301" s="208" t="s">
        <v>16482</v>
      </c>
      <c r="C11301" s="206"/>
    </row>
    <row r="11302" spans="1:4" x14ac:dyDescent="0.2">
      <c r="A11302" s="206"/>
      <c r="B11302" s="208" t="s">
        <v>16483</v>
      </c>
      <c r="C11302" s="206"/>
    </row>
    <row r="11303" spans="1:4" x14ac:dyDescent="0.2">
      <c r="A11303" s="211">
        <v>90902</v>
      </c>
      <c r="B11303" s="208" t="s">
        <v>16470</v>
      </c>
      <c r="C11303" s="208" t="s">
        <v>281</v>
      </c>
      <c r="D11303" s="212" t="s">
        <v>19834</v>
      </c>
    </row>
    <row r="11304" spans="1:4" x14ac:dyDescent="0.2">
      <c r="A11304" s="206"/>
      <c r="B11304" s="208" t="s">
        <v>16473</v>
      </c>
      <c r="C11304" s="206"/>
    </row>
    <row r="11305" spans="1:4" x14ac:dyDescent="0.2">
      <c r="A11305" s="206"/>
      <c r="B11305" s="208" t="s">
        <v>16484</v>
      </c>
      <c r="C11305" s="206"/>
    </row>
    <row r="11306" spans="1:4" x14ac:dyDescent="0.2">
      <c r="A11306" s="211">
        <v>90903</v>
      </c>
      <c r="B11306" s="208" t="s">
        <v>16476</v>
      </c>
      <c r="C11306" s="208" t="s">
        <v>281</v>
      </c>
      <c r="D11306" s="212" t="s">
        <v>21250</v>
      </c>
    </row>
    <row r="11307" spans="1:4" x14ac:dyDescent="0.2">
      <c r="A11307" s="206"/>
      <c r="B11307" s="208" t="s">
        <v>16477</v>
      </c>
      <c r="C11307" s="206"/>
    </row>
    <row r="11308" spans="1:4" x14ac:dyDescent="0.2">
      <c r="A11308" s="206"/>
      <c r="B11308" s="208" t="s">
        <v>16485</v>
      </c>
      <c r="C11308" s="206"/>
    </row>
    <row r="11309" spans="1:4" x14ac:dyDescent="0.2">
      <c r="A11309" s="211">
        <v>90904</v>
      </c>
      <c r="B11309" s="208" t="s">
        <v>16479</v>
      </c>
      <c r="C11309" s="208" t="s">
        <v>281</v>
      </c>
      <c r="D11309" s="212" t="s">
        <v>21251</v>
      </c>
    </row>
    <row r="11310" spans="1:4" x14ac:dyDescent="0.2">
      <c r="A11310" s="206"/>
      <c r="B11310" s="208" t="s">
        <v>16486</v>
      </c>
      <c r="C11310" s="206"/>
    </row>
    <row r="11311" spans="1:4" x14ac:dyDescent="0.2">
      <c r="A11311" s="206"/>
      <c r="B11311" s="208" t="s">
        <v>7801</v>
      </c>
      <c r="C11311" s="206"/>
    </row>
    <row r="11312" spans="1:4" x14ac:dyDescent="0.2">
      <c r="A11312" s="211">
        <v>90905</v>
      </c>
      <c r="B11312" s="208" t="s">
        <v>16470</v>
      </c>
      <c r="C11312" s="208" t="s">
        <v>281</v>
      </c>
      <c r="D11312" s="212" t="s">
        <v>17820</v>
      </c>
    </row>
    <row r="11313" spans="1:4" x14ac:dyDescent="0.2">
      <c r="A11313" s="206"/>
      <c r="B11313" s="208" t="s">
        <v>16482</v>
      </c>
      <c r="C11313" s="206"/>
    </row>
    <row r="11314" spans="1:4" x14ac:dyDescent="0.2">
      <c r="A11314" s="206"/>
      <c r="B11314" s="208" t="s">
        <v>16487</v>
      </c>
      <c r="C11314" s="206"/>
    </row>
    <row r="11315" spans="1:4" x14ac:dyDescent="0.2">
      <c r="A11315" s="211">
        <v>90907</v>
      </c>
      <c r="B11315" s="208" t="s">
        <v>16470</v>
      </c>
      <c r="C11315" s="208" t="s">
        <v>281</v>
      </c>
      <c r="D11315" s="212" t="s">
        <v>21252</v>
      </c>
    </row>
    <row r="11316" spans="1:4" x14ac:dyDescent="0.2">
      <c r="A11316" s="206"/>
      <c r="B11316" s="208" t="s">
        <v>16488</v>
      </c>
      <c r="C11316" s="206"/>
    </row>
    <row r="11317" spans="1:4" x14ac:dyDescent="0.2">
      <c r="A11317" s="206"/>
      <c r="B11317" s="208" t="s">
        <v>16475</v>
      </c>
      <c r="C11317" s="206"/>
    </row>
    <row r="11318" spans="1:4" x14ac:dyDescent="0.2">
      <c r="A11318" s="211">
        <v>90908</v>
      </c>
      <c r="B11318" s="208" t="s">
        <v>16476</v>
      </c>
      <c r="C11318" s="208" t="s">
        <v>281</v>
      </c>
      <c r="D11318" s="212" t="s">
        <v>21253</v>
      </c>
    </row>
    <row r="11319" spans="1:4" x14ac:dyDescent="0.2">
      <c r="A11319" s="206"/>
      <c r="B11319" s="208" t="s">
        <v>16489</v>
      </c>
      <c r="C11319" s="206"/>
    </row>
    <row r="11320" spans="1:4" x14ac:dyDescent="0.2">
      <c r="A11320" s="206"/>
      <c r="B11320" s="208" t="s">
        <v>16478</v>
      </c>
      <c r="C11320" s="206"/>
    </row>
    <row r="11321" spans="1:4" x14ac:dyDescent="0.2">
      <c r="A11321" s="206"/>
      <c r="B11321" s="206"/>
      <c r="C11321" s="206"/>
    </row>
    <row r="11322" spans="1:4" x14ac:dyDescent="0.2">
      <c r="A11322" s="205" t="s">
        <v>7299</v>
      </c>
      <c r="B11322" s="206"/>
      <c r="C11322" s="206"/>
      <c r="D11322" s="207" t="s">
        <v>16490</v>
      </c>
    </row>
    <row r="11323" spans="1:4" x14ac:dyDescent="0.2">
      <c r="A11323" s="208" t="s">
        <v>7300</v>
      </c>
      <c r="B11323" s="206"/>
      <c r="C11323" s="208" t="s">
        <v>15391</v>
      </c>
    </row>
    <row r="11324" spans="1:4" x14ac:dyDescent="0.2">
      <c r="A11324" s="206"/>
      <c r="B11324" s="206"/>
      <c r="C11324" s="208" t="s">
        <v>15392</v>
      </c>
    </row>
    <row r="11325" spans="1:4" x14ac:dyDescent="0.2">
      <c r="A11325" s="208" t="s">
        <v>15393</v>
      </c>
      <c r="B11325" s="208" t="s">
        <v>15394</v>
      </c>
      <c r="C11325" s="206"/>
    </row>
    <row r="11326" spans="1:4" x14ac:dyDescent="0.2">
      <c r="A11326" s="208" t="s">
        <v>7301</v>
      </c>
      <c r="B11326" s="208" t="s">
        <v>7302</v>
      </c>
      <c r="C11326" s="206"/>
    </row>
    <row r="11327" spans="1:4" x14ac:dyDescent="0.2">
      <c r="A11327" s="208" t="s">
        <v>7303</v>
      </c>
      <c r="B11327" s="206"/>
      <c r="C11327" s="208" t="s">
        <v>7304</v>
      </c>
      <c r="D11327" s="207" t="s">
        <v>15395</v>
      </c>
    </row>
    <row r="11328" spans="1:4" x14ac:dyDescent="0.2">
      <c r="A11328" s="209" t="s">
        <v>40</v>
      </c>
      <c r="B11328" s="209" t="s">
        <v>7305</v>
      </c>
      <c r="C11328" s="209" t="s">
        <v>7306</v>
      </c>
      <c r="D11328" s="210" t="s">
        <v>7307</v>
      </c>
    </row>
    <row r="11329" spans="1:4" x14ac:dyDescent="0.2">
      <c r="A11329" s="208" t="s">
        <v>7476</v>
      </c>
      <c r="B11329" s="208" t="s">
        <v>7477</v>
      </c>
      <c r="C11329" s="206"/>
    </row>
    <row r="11330" spans="1:4" x14ac:dyDescent="0.2">
      <c r="A11330" s="211">
        <v>90909</v>
      </c>
      <c r="B11330" s="208" t="s">
        <v>16479</v>
      </c>
      <c r="C11330" s="208" t="s">
        <v>281</v>
      </c>
      <c r="D11330" s="212" t="s">
        <v>21254</v>
      </c>
    </row>
    <row r="11331" spans="1:4" x14ac:dyDescent="0.2">
      <c r="A11331" s="206"/>
      <c r="B11331" s="208" t="s">
        <v>16491</v>
      </c>
      <c r="C11331" s="206"/>
    </row>
    <row r="11332" spans="1:4" x14ac:dyDescent="0.2">
      <c r="A11332" s="206"/>
      <c r="B11332" s="208" t="s">
        <v>16481</v>
      </c>
      <c r="C11332" s="206"/>
    </row>
    <row r="11333" spans="1:4" x14ac:dyDescent="0.2">
      <c r="A11333" s="211">
        <v>90910</v>
      </c>
      <c r="B11333" s="208" t="s">
        <v>16470</v>
      </c>
      <c r="C11333" s="208" t="s">
        <v>281</v>
      </c>
      <c r="D11333" s="212" t="s">
        <v>12183</v>
      </c>
    </row>
    <row r="11334" spans="1:4" x14ac:dyDescent="0.2">
      <c r="A11334" s="206"/>
      <c r="B11334" s="208" t="s">
        <v>16482</v>
      </c>
      <c r="C11334" s="206"/>
    </row>
    <row r="11335" spans="1:4" x14ac:dyDescent="0.2">
      <c r="A11335" s="206"/>
      <c r="B11335" s="208" t="s">
        <v>16492</v>
      </c>
      <c r="C11335" s="206"/>
    </row>
    <row r="11336" spans="1:4" x14ac:dyDescent="0.2">
      <c r="A11336" s="211">
        <v>90912</v>
      </c>
      <c r="B11336" s="208" t="s">
        <v>16470</v>
      </c>
      <c r="C11336" s="208" t="s">
        <v>281</v>
      </c>
      <c r="D11336" s="212" t="s">
        <v>21255</v>
      </c>
    </row>
    <row r="11337" spans="1:4" x14ac:dyDescent="0.2">
      <c r="A11337" s="206"/>
      <c r="B11337" s="208" t="s">
        <v>16488</v>
      </c>
      <c r="C11337" s="206"/>
    </row>
    <row r="11338" spans="1:4" x14ac:dyDescent="0.2">
      <c r="A11338" s="206"/>
      <c r="B11338" s="208" t="s">
        <v>16484</v>
      </c>
      <c r="C11338" s="206"/>
    </row>
    <row r="11339" spans="1:4" x14ac:dyDescent="0.2">
      <c r="A11339" s="211">
        <v>90913</v>
      </c>
      <c r="B11339" s="208" t="s">
        <v>16476</v>
      </c>
      <c r="C11339" s="208" t="s">
        <v>281</v>
      </c>
      <c r="D11339" s="212" t="s">
        <v>21256</v>
      </c>
    </row>
    <row r="11340" spans="1:4" x14ac:dyDescent="0.2">
      <c r="A11340" s="206"/>
      <c r="B11340" s="208" t="s">
        <v>16489</v>
      </c>
      <c r="C11340" s="206"/>
    </row>
    <row r="11341" spans="1:4" x14ac:dyDescent="0.2">
      <c r="A11341" s="206"/>
      <c r="B11341" s="208" t="s">
        <v>16485</v>
      </c>
      <c r="C11341" s="206"/>
    </row>
    <row r="11342" spans="1:4" x14ac:dyDescent="0.2">
      <c r="A11342" s="211">
        <v>90914</v>
      </c>
      <c r="B11342" s="208" t="s">
        <v>16479</v>
      </c>
      <c r="C11342" s="208" t="s">
        <v>281</v>
      </c>
      <c r="D11342" s="212" t="s">
        <v>21257</v>
      </c>
    </row>
    <row r="11343" spans="1:4" x14ac:dyDescent="0.2">
      <c r="A11343" s="206"/>
      <c r="B11343" s="208" t="s">
        <v>16493</v>
      </c>
      <c r="C11343" s="206"/>
    </row>
    <row r="11344" spans="1:4" x14ac:dyDescent="0.2">
      <c r="A11344" s="206"/>
      <c r="B11344" s="208" t="s">
        <v>7801</v>
      </c>
      <c r="C11344" s="206"/>
    </row>
    <row r="11345" spans="1:4" x14ac:dyDescent="0.2">
      <c r="A11345" s="211">
        <v>90915</v>
      </c>
      <c r="B11345" s="208" t="s">
        <v>16470</v>
      </c>
      <c r="C11345" s="208" t="s">
        <v>281</v>
      </c>
      <c r="D11345" s="212" t="s">
        <v>21258</v>
      </c>
    </row>
    <row r="11346" spans="1:4" x14ac:dyDescent="0.2">
      <c r="A11346" s="206"/>
      <c r="B11346" s="208" t="s">
        <v>16482</v>
      </c>
      <c r="C11346" s="206"/>
    </row>
    <row r="11347" spans="1:4" x14ac:dyDescent="0.2">
      <c r="A11347" s="206"/>
      <c r="B11347" s="208" t="s">
        <v>16494</v>
      </c>
      <c r="C11347" s="206"/>
    </row>
    <row r="11348" spans="1:4" x14ac:dyDescent="0.2">
      <c r="A11348" s="211">
        <v>90917</v>
      </c>
      <c r="B11348" s="208" t="s">
        <v>16470</v>
      </c>
      <c r="C11348" s="208" t="s">
        <v>281</v>
      </c>
      <c r="D11348" s="212" t="s">
        <v>21259</v>
      </c>
    </row>
    <row r="11349" spans="1:4" x14ac:dyDescent="0.2">
      <c r="A11349" s="206"/>
      <c r="B11349" s="208" t="s">
        <v>16495</v>
      </c>
      <c r="C11349" s="206"/>
    </row>
    <row r="11350" spans="1:4" x14ac:dyDescent="0.2">
      <c r="A11350" s="206"/>
      <c r="B11350" s="208" t="s">
        <v>16475</v>
      </c>
      <c r="C11350" s="206"/>
    </row>
    <row r="11351" spans="1:4" x14ac:dyDescent="0.2">
      <c r="A11351" s="211">
        <v>90918</v>
      </c>
      <c r="B11351" s="208" t="s">
        <v>16476</v>
      </c>
      <c r="C11351" s="208" t="s">
        <v>281</v>
      </c>
      <c r="D11351" s="212" t="s">
        <v>21260</v>
      </c>
    </row>
    <row r="11352" spans="1:4" x14ac:dyDescent="0.2">
      <c r="A11352" s="206"/>
      <c r="B11352" s="208" t="s">
        <v>16496</v>
      </c>
      <c r="C11352" s="206"/>
    </row>
    <row r="11353" spans="1:4" x14ac:dyDescent="0.2">
      <c r="A11353" s="206"/>
      <c r="B11353" s="208" t="s">
        <v>16478</v>
      </c>
      <c r="C11353" s="206"/>
    </row>
    <row r="11354" spans="1:4" x14ac:dyDescent="0.2">
      <c r="A11354" s="211">
        <v>90919</v>
      </c>
      <c r="B11354" s="208" t="s">
        <v>16479</v>
      </c>
      <c r="C11354" s="208" t="s">
        <v>281</v>
      </c>
      <c r="D11354" s="212" t="s">
        <v>21261</v>
      </c>
    </row>
    <row r="11355" spans="1:4" x14ac:dyDescent="0.2">
      <c r="A11355" s="206"/>
      <c r="B11355" s="208" t="s">
        <v>16497</v>
      </c>
      <c r="C11355" s="206"/>
    </row>
    <row r="11356" spans="1:4" x14ac:dyDescent="0.2">
      <c r="A11356" s="206"/>
      <c r="B11356" s="208" t="s">
        <v>16481</v>
      </c>
      <c r="C11356" s="206"/>
    </row>
    <row r="11357" spans="1:4" x14ac:dyDescent="0.2">
      <c r="A11357" s="211">
        <v>90920</v>
      </c>
      <c r="B11357" s="208" t="s">
        <v>16470</v>
      </c>
      <c r="C11357" s="208" t="s">
        <v>281</v>
      </c>
      <c r="D11357" s="212" t="s">
        <v>7224</v>
      </c>
    </row>
    <row r="11358" spans="1:4" x14ac:dyDescent="0.2">
      <c r="A11358" s="206"/>
      <c r="B11358" s="206"/>
      <c r="C11358" s="206"/>
    </row>
    <row r="11359" spans="1:4" x14ac:dyDescent="0.2">
      <c r="A11359" s="205" t="s">
        <v>7299</v>
      </c>
      <c r="B11359" s="206"/>
      <c r="C11359" s="206"/>
      <c r="D11359" s="207" t="s">
        <v>16498</v>
      </c>
    </row>
    <row r="11360" spans="1:4" x14ac:dyDescent="0.2">
      <c r="A11360" s="208" t="s">
        <v>7300</v>
      </c>
      <c r="B11360" s="206"/>
      <c r="C11360" s="208" t="s">
        <v>15391</v>
      </c>
    </row>
    <row r="11361" spans="1:4" x14ac:dyDescent="0.2">
      <c r="A11361" s="206"/>
      <c r="B11361" s="206"/>
      <c r="C11361" s="208" t="s">
        <v>15392</v>
      </c>
    </row>
    <row r="11362" spans="1:4" x14ac:dyDescent="0.2">
      <c r="A11362" s="208" t="s">
        <v>15393</v>
      </c>
      <c r="B11362" s="208" t="s">
        <v>15394</v>
      </c>
      <c r="C11362" s="206"/>
    </row>
    <row r="11363" spans="1:4" x14ac:dyDescent="0.2">
      <c r="A11363" s="208" t="s">
        <v>7301</v>
      </c>
      <c r="B11363" s="208" t="s">
        <v>7302</v>
      </c>
      <c r="C11363" s="206"/>
    </row>
    <row r="11364" spans="1:4" x14ac:dyDescent="0.2">
      <c r="A11364" s="208" t="s">
        <v>7303</v>
      </c>
      <c r="B11364" s="206"/>
      <c r="C11364" s="208" t="s">
        <v>7304</v>
      </c>
      <c r="D11364" s="207" t="s">
        <v>15395</v>
      </c>
    </row>
    <row r="11365" spans="1:4" x14ac:dyDescent="0.2">
      <c r="A11365" s="209" t="s">
        <v>40</v>
      </c>
      <c r="B11365" s="209" t="s">
        <v>7305</v>
      </c>
      <c r="C11365" s="209" t="s">
        <v>7306</v>
      </c>
      <c r="D11365" s="210" t="s">
        <v>7307</v>
      </c>
    </row>
    <row r="11366" spans="1:4" x14ac:dyDescent="0.2">
      <c r="A11366" s="208" t="s">
        <v>7476</v>
      </c>
      <c r="B11366" s="208" t="s">
        <v>7477</v>
      </c>
      <c r="C11366" s="206"/>
    </row>
    <row r="11367" spans="1:4" x14ac:dyDescent="0.2">
      <c r="A11367" s="206"/>
      <c r="B11367" s="208" t="s">
        <v>16482</v>
      </c>
      <c r="C11367" s="206"/>
    </row>
    <row r="11368" spans="1:4" x14ac:dyDescent="0.2">
      <c r="A11368" s="206"/>
      <c r="B11368" s="208" t="s">
        <v>16499</v>
      </c>
      <c r="C11368" s="206"/>
    </row>
    <row r="11369" spans="1:4" x14ac:dyDescent="0.2">
      <c r="A11369" s="211">
        <v>90922</v>
      </c>
      <c r="B11369" s="208" t="s">
        <v>16470</v>
      </c>
      <c r="C11369" s="208" t="s">
        <v>281</v>
      </c>
      <c r="D11369" s="212" t="s">
        <v>7954</v>
      </c>
    </row>
    <row r="11370" spans="1:4" x14ac:dyDescent="0.2">
      <c r="A11370" s="206"/>
      <c r="B11370" s="208" t="s">
        <v>16495</v>
      </c>
      <c r="C11370" s="206"/>
    </row>
    <row r="11371" spans="1:4" x14ac:dyDescent="0.2">
      <c r="A11371" s="206"/>
      <c r="B11371" s="208" t="s">
        <v>16484</v>
      </c>
      <c r="C11371" s="206"/>
    </row>
    <row r="11372" spans="1:4" x14ac:dyDescent="0.2">
      <c r="A11372" s="211">
        <v>90923</v>
      </c>
      <c r="B11372" s="208" t="s">
        <v>16476</v>
      </c>
      <c r="C11372" s="208" t="s">
        <v>281</v>
      </c>
      <c r="D11372" s="212" t="s">
        <v>21262</v>
      </c>
    </row>
    <row r="11373" spans="1:4" x14ac:dyDescent="0.2">
      <c r="A11373" s="206"/>
      <c r="B11373" s="208" t="s">
        <v>16496</v>
      </c>
      <c r="C11373" s="206"/>
    </row>
    <row r="11374" spans="1:4" x14ac:dyDescent="0.2">
      <c r="A11374" s="206"/>
      <c r="B11374" s="208" t="s">
        <v>16485</v>
      </c>
      <c r="C11374" s="206"/>
    </row>
    <row r="11375" spans="1:4" x14ac:dyDescent="0.2">
      <c r="A11375" s="211">
        <v>90924</v>
      </c>
      <c r="B11375" s="208" t="s">
        <v>16479</v>
      </c>
      <c r="C11375" s="208" t="s">
        <v>281</v>
      </c>
      <c r="D11375" s="212" t="s">
        <v>21263</v>
      </c>
    </row>
    <row r="11376" spans="1:4" x14ac:dyDescent="0.2">
      <c r="A11376" s="206"/>
      <c r="B11376" s="208" t="s">
        <v>16500</v>
      </c>
      <c r="C11376" s="206"/>
    </row>
    <row r="11377" spans="1:4" x14ac:dyDescent="0.2">
      <c r="A11377" s="206"/>
      <c r="B11377" s="208" t="s">
        <v>7801</v>
      </c>
      <c r="C11377" s="206"/>
    </row>
    <row r="11378" spans="1:4" x14ac:dyDescent="0.2">
      <c r="A11378" s="211">
        <v>90925</v>
      </c>
      <c r="B11378" s="208" t="s">
        <v>16470</v>
      </c>
      <c r="C11378" s="208" t="s">
        <v>281</v>
      </c>
      <c r="D11378" s="212" t="s">
        <v>19085</v>
      </c>
    </row>
    <row r="11379" spans="1:4" x14ac:dyDescent="0.2">
      <c r="A11379" s="206"/>
      <c r="B11379" s="208" t="s">
        <v>16501</v>
      </c>
      <c r="C11379" s="206"/>
    </row>
    <row r="11380" spans="1:4" x14ac:dyDescent="0.2">
      <c r="A11380" s="206"/>
      <c r="B11380" s="208" t="s">
        <v>16502</v>
      </c>
      <c r="C11380" s="206"/>
    </row>
    <row r="11381" spans="1:4" x14ac:dyDescent="0.2">
      <c r="A11381" s="211">
        <v>90927</v>
      </c>
      <c r="B11381" s="208" t="s">
        <v>16470</v>
      </c>
      <c r="C11381" s="208" t="s">
        <v>281</v>
      </c>
      <c r="D11381" s="212" t="s">
        <v>13481</v>
      </c>
    </row>
    <row r="11382" spans="1:4" x14ac:dyDescent="0.2">
      <c r="A11382" s="206"/>
      <c r="B11382" s="208" t="s">
        <v>16503</v>
      </c>
      <c r="C11382" s="206"/>
    </row>
    <row r="11383" spans="1:4" x14ac:dyDescent="0.2">
      <c r="A11383" s="206"/>
      <c r="B11383" s="208" t="s">
        <v>16475</v>
      </c>
      <c r="C11383" s="206"/>
    </row>
    <row r="11384" spans="1:4" x14ac:dyDescent="0.2">
      <c r="A11384" s="211">
        <v>90928</v>
      </c>
      <c r="B11384" s="208" t="s">
        <v>16476</v>
      </c>
      <c r="C11384" s="208" t="s">
        <v>281</v>
      </c>
      <c r="D11384" s="212" t="s">
        <v>21264</v>
      </c>
    </row>
    <row r="11385" spans="1:4" x14ac:dyDescent="0.2">
      <c r="A11385" s="206"/>
      <c r="B11385" s="208" t="s">
        <v>16504</v>
      </c>
      <c r="C11385" s="206"/>
    </row>
    <row r="11386" spans="1:4" x14ac:dyDescent="0.2">
      <c r="A11386" s="206"/>
      <c r="B11386" s="208" t="s">
        <v>16478</v>
      </c>
      <c r="C11386" s="206"/>
    </row>
    <row r="11387" spans="1:4" x14ac:dyDescent="0.2">
      <c r="A11387" s="211">
        <v>90929</v>
      </c>
      <c r="B11387" s="208" t="s">
        <v>16479</v>
      </c>
      <c r="C11387" s="208" t="s">
        <v>281</v>
      </c>
      <c r="D11387" s="212" t="s">
        <v>21265</v>
      </c>
    </row>
    <row r="11388" spans="1:4" x14ac:dyDescent="0.2">
      <c r="A11388" s="206"/>
      <c r="B11388" s="208" t="s">
        <v>16505</v>
      </c>
      <c r="C11388" s="206"/>
    </row>
    <row r="11389" spans="1:4" x14ac:dyDescent="0.2">
      <c r="A11389" s="206"/>
      <c r="B11389" s="208" t="s">
        <v>16481</v>
      </c>
      <c r="C11389" s="206"/>
    </row>
    <row r="11390" spans="1:4" x14ac:dyDescent="0.2">
      <c r="A11390" s="211">
        <v>90930</v>
      </c>
      <c r="B11390" s="208" t="s">
        <v>16470</v>
      </c>
      <c r="C11390" s="208" t="s">
        <v>281</v>
      </c>
      <c r="D11390" s="212" t="s">
        <v>6185</v>
      </c>
    </row>
    <row r="11391" spans="1:4" x14ac:dyDescent="0.2">
      <c r="A11391" s="206"/>
      <c r="B11391" s="208" t="s">
        <v>16501</v>
      </c>
      <c r="C11391" s="206"/>
    </row>
    <row r="11392" spans="1:4" x14ac:dyDescent="0.2">
      <c r="A11392" s="206"/>
      <c r="B11392" s="208" t="s">
        <v>16483</v>
      </c>
      <c r="C11392" s="206"/>
    </row>
    <row r="11393" spans="1:4" x14ac:dyDescent="0.2">
      <c r="A11393" s="211">
        <v>90932</v>
      </c>
      <c r="B11393" s="208" t="s">
        <v>16470</v>
      </c>
      <c r="C11393" s="208" t="s">
        <v>281</v>
      </c>
      <c r="D11393" s="212" t="s">
        <v>12942</v>
      </c>
    </row>
    <row r="11394" spans="1:4" x14ac:dyDescent="0.2">
      <c r="A11394" s="206"/>
      <c r="B11394" s="208" t="s">
        <v>16503</v>
      </c>
      <c r="C11394" s="206"/>
    </row>
    <row r="11395" spans="1:4" x14ac:dyDescent="0.2">
      <c r="A11395" s="206"/>
      <c r="B11395" s="206"/>
      <c r="C11395" s="206"/>
    </row>
    <row r="11396" spans="1:4" x14ac:dyDescent="0.2">
      <c r="A11396" s="205" t="s">
        <v>7299</v>
      </c>
      <c r="B11396" s="206"/>
      <c r="C11396" s="206"/>
      <c r="D11396" s="207" t="s">
        <v>16506</v>
      </c>
    </row>
    <row r="11397" spans="1:4" x14ac:dyDescent="0.2">
      <c r="A11397" s="208" t="s">
        <v>7300</v>
      </c>
      <c r="B11397" s="206"/>
      <c r="C11397" s="208" t="s">
        <v>15391</v>
      </c>
    </row>
    <row r="11398" spans="1:4" x14ac:dyDescent="0.2">
      <c r="A11398" s="206"/>
      <c r="B11398" s="206"/>
      <c r="C11398" s="208" t="s">
        <v>15392</v>
      </c>
    </row>
    <row r="11399" spans="1:4" x14ac:dyDescent="0.2">
      <c r="A11399" s="208" t="s">
        <v>15393</v>
      </c>
      <c r="B11399" s="208" t="s">
        <v>15394</v>
      </c>
      <c r="C11399" s="206"/>
    </row>
    <row r="11400" spans="1:4" x14ac:dyDescent="0.2">
      <c r="A11400" s="208" t="s">
        <v>7301</v>
      </c>
      <c r="B11400" s="208" t="s">
        <v>7302</v>
      </c>
      <c r="C11400" s="206"/>
    </row>
    <row r="11401" spans="1:4" x14ac:dyDescent="0.2">
      <c r="A11401" s="208" t="s">
        <v>7303</v>
      </c>
      <c r="B11401" s="206"/>
      <c r="C11401" s="208" t="s">
        <v>7304</v>
      </c>
      <c r="D11401" s="207" t="s">
        <v>15395</v>
      </c>
    </row>
    <row r="11402" spans="1:4" x14ac:dyDescent="0.2">
      <c r="A11402" s="209" t="s">
        <v>40</v>
      </c>
      <c r="B11402" s="209" t="s">
        <v>7305</v>
      </c>
      <c r="C11402" s="209" t="s">
        <v>7306</v>
      </c>
      <c r="D11402" s="210" t="s">
        <v>7307</v>
      </c>
    </row>
    <row r="11403" spans="1:4" x14ac:dyDescent="0.2">
      <c r="A11403" s="208" t="s">
        <v>7476</v>
      </c>
      <c r="B11403" s="208" t="s">
        <v>7477</v>
      </c>
      <c r="C11403" s="206"/>
    </row>
    <row r="11404" spans="1:4" x14ac:dyDescent="0.2">
      <c r="A11404" s="206"/>
      <c r="B11404" s="208" t="s">
        <v>16484</v>
      </c>
      <c r="C11404" s="206"/>
    </row>
    <row r="11405" spans="1:4" x14ac:dyDescent="0.2">
      <c r="A11405" s="211">
        <v>90933</v>
      </c>
      <c r="B11405" s="208" t="s">
        <v>16476</v>
      </c>
      <c r="C11405" s="208" t="s">
        <v>281</v>
      </c>
      <c r="D11405" s="212" t="s">
        <v>21266</v>
      </c>
    </row>
    <row r="11406" spans="1:4" x14ac:dyDescent="0.2">
      <c r="A11406" s="206"/>
      <c r="B11406" s="208" t="s">
        <v>16504</v>
      </c>
      <c r="C11406" s="206"/>
    </row>
    <row r="11407" spans="1:4" x14ac:dyDescent="0.2">
      <c r="A11407" s="206"/>
      <c r="B11407" s="208" t="s">
        <v>16485</v>
      </c>
      <c r="C11407" s="206"/>
    </row>
    <row r="11408" spans="1:4" x14ac:dyDescent="0.2">
      <c r="A11408" s="211">
        <v>90934</v>
      </c>
      <c r="B11408" s="208" t="s">
        <v>16479</v>
      </c>
      <c r="C11408" s="208" t="s">
        <v>281</v>
      </c>
      <c r="D11408" s="212" t="s">
        <v>21267</v>
      </c>
    </row>
    <row r="11409" spans="1:4" x14ac:dyDescent="0.2">
      <c r="A11409" s="206"/>
      <c r="B11409" s="208" t="s">
        <v>16507</v>
      </c>
      <c r="C11409" s="206"/>
    </row>
    <row r="11410" spans="1:4" x14ac:dyDescent="0.2">
      <c r="A11410" s="206"/>
      <c r="B11410" s="208" t="s">
        <v>7801</v>
      </c>
      <c r="C11410" s="206"/>
    </row>
    <row r="11411" spans="1:4" x14ac:dyDescent="0.2">
      <c r="A11411" s="211">
        <v>90935</v>
      </c>
      <c r="B11411" s="208" t="s">
        <v>16470</v>
      </c>
      <c r="C11411" s="208" t="s">
        <v>281</v>
      </c>
      <c r="D11411" s="212" t="s">
        <v>21268</v>
      </c>
    </row>
    <row r="11412" spans="1:4" x14ac:dyDescent="0.2">
      <c r="A11412" s="206"/>
      <c r="B11412" s="208" t="s">
        <v>16501</v>
      </c>
      <c r="C11412" s="206"/>
    </row>
    <row r="11413" spans="1:4" x14ac:dyDescent="0.2">
      <c r="A11413" s="206"/>
      <c r="B11413" s="208" t="s">
        <v>16487</v>
      </c>
      <c r="C11413" s="206"/>
    </row>
    <row r="11414" spans="1:4" x14ac:dyDescent="0.2">
      <c r="A11414" s="211">
        <v>90937</v>
      </c>
      <c r="B11414" s="208" t="s">
        <v>16470</v>
      </c>
      <c r="C11414" s="208" t="s">
        <v>281</v>
      </c>
      <c r="D11414" s="212" t="s">
        <v>18406</v>
      </c>
    </row>
    <row r="11415" spans="1:4" x14ac:dyDescent="0.2">
      <c r="A11415" s="206"/>
      <c r="B11415" s="208" t="s">
        <v>16508</v>
      </c>
      <c r="C11415" s="206"/>
    </row>
    <row r="11416" spans="1:4" x14ac:dyDescent="0.2">
      <c r="A11416" s="206"/>
      <c r="B11416" s="208" t="s">
        <v>16475</v>
      </c>
      <c r="C11416" s="206"/>
    </row>
    <row r="11417" spans="1:4" x14ac:dyDescent="0.2">
      <c r="A11417" s="211">
        <v>90938</v>
      </c>
      <c r="B11417" s="208" t="s">
        <v>16476</v>
      </c>
      <c r="C11417" s="208" t="s">
        <v>281</v>
      </c>
      <c r="D11417" s="212" t="s">
        <v>21269</v>
      </c>
    </row>
    <row r="11418" spans="1:4" x14ac:dyDescent="0.2">
      <c r="A11418" s="206"/>
      <c r="B11418" s="208" t="s">
        <v>16509</v>
      </c>
      <c r="C11418" s="206"/>
    </row>
    <row r="11419" spans="1:4" x14ac:dyDescent="0.2">
      <c r="A11419" s="206"/>
      <c r="B11419" s="208" t="s">
        <v>16478</v>
      </c>
      <c r="C11419" s="206"/>
    </row>
    <row r="11420" spans="1:4" x14ac:dyDescent="0.2">
      <c r="A11420" s="211">
        <v>90939</v>
      </c>
      <c r="B11420" s="208" t="s">
        <v>16479</v>
      </c>
      <c r="C11420" s="208" t="s">
        <v>281</v>
      </c>
      <c r="D11420" s="212" t="s">
        <v>21270</v>
      </c>
    </row>
    <row r="11421" spans="1:4" x14ac:dyDescent="0.2">
      <c r="A11421" s="206"/>
      <c r="B11421" s="208" t="s">
        <v>16510</v>
      </c>
      <c r="C11421" s="206"/>
    </row>
    <row r="11422" spans="1:4" x14ac:dyDescent="0.2">
      <c r="A11422" s="206"/>
      <c r="B11422" s="208" t="s">
        <v>16481</v>
      </c>
      <c r="C11422" s="206"/>
    </row>
    <row r="11423" spans="1:4" x14ac:dyDescent="0.2">
      <c r="A11423" s="211">
        <v>90940</v>
      </c>
      <c r="B11423" s="208" t="s">
        <v>16470</v>
      </c>
      <c r="C11423" s="208" t="s">
        <v>281</v>
      </c>
      <c r="D11423" s="212" t="s">
        <v>19169</v>
      </c>
    </row>
    <row r="11424" spans="1:4" x14ac:dyDescent="0.2">
      <c r="A11424" s="206"/>
      <c r="B11424" s="208" t="s">
        <v>16501</v>
      </c>
      <c r="C11424" s="206"/>
    </row>
    <row r="11425" spans="1:4" x14ac:dyDescent="0.2">
      <c r="A11425" s="206"/>
      <c r="B11425" s="208" t="s">
        <v>16492</v>
      </c>
      <c r="C11425" s="206"/>
    </row>
    <row r="11426" spans="1:4" x14ac:dyDescent="0.2">
      <c r="A11426" s="211">
        <v>90942</v>
      </c>
      <c r="B11426" s="208" t="s">
        <v>16470</v>
      </c>
      <c r="C11426" s="208" t="s">
        <v>281</v>
      </c>
      <c r="D11426" s="212" t="s">
        <v>21271</v>
      </c>
    </row>
    <row r="11427" spans="1:4" x14ac:dyDescent="0.2">
      <c r="A11427" s="206"/>
      <c r="B11427" s="208" t="s">
        <v>16508</v>
      </c>
      <c r="C11427" s="206"/>
    </row>
    <row r="11428" spans="1:4" x14ac:dyDescent="0.2">
      <c r="A11428" s="206"/>
      <c r="B11428" s="208" t="s">
        <v>16484</v>
      </c>
      <c r="C11428" s="206"/>
    </row>
    <row r="11429" spans="1:4" x14ac:dyDescent="0.2">
      <c r="A11429" s="211">
        <v>90943</v>
      </c>
      <c r="B11429" s="208" t="s">
        <v>16476</v>
      </c>
      <c r="C11429" s="208" t="s">
        <v>281</v>
      </c>
      <c r="D11429" s="212" t="s">
        <v>21272</v>
      </c>
    </row>
    <row r="11430" spans="1:4" x14ac:dyDescent="0.2">
      <c r="A11430" s="206"/>
      <c r="B11430" s="208" t="s">
        <v>16509</v>
      </c>
      <c r="C11430" s="206"/>
    </row>
    <row r="11431" spans="1:4" x14ac:dyDescent="0.2">
      <c r="A11431" s="206"/>
      <c r="B11431" s="208" t="s">
        <v>16485</v>
      </c>
      <c r="C11431" s="206"/>
    </row>
    <row r="11432" spans="1:4" x14ac:dyDescent="0.2">
      <c r="A11432" s="206"/>
      <c r="B11432" s="206"/>
      <c r="C11432" s="206"/>
    </row>
    <row r="11433" spans="1:4" x14ac:dyDescent="0.2">
      <c r="A11433" s="205" t="s">
        <v>7299</v>
      </c>
      <c r="B11433" s="206"/>
      <c r="C11433" s="206"/>
      <c r="D11433" s="207" t="s">
        <v>16511</v>
      </c>
    </row>
    <row r="11434" spans="1:4" x14ac:dyDescent="0.2">
      <c r="A11434" s="208" t="s">
        <v>7300</v>
      </c>
      <c r="B11434" s="206"/>
      <c r="C11434" s="208" t="s">
        <v>15391</v>
      </c>
    </row>
    <row r="11435" spans="1:4" x14ac:dyDescent="0.2">
      <c r="A11435" s="206"/>
      <c r="B11435" s="206"/>
      <c r="C11435" s="208" t="s">
        <v>15392</v>
      </c>
    </row>
    <row r="11436" spans="1:4" x14ac:dyDescent="0.2">
      <c r="A11436" s="208" t="s">
        <v>15393</v>
      </c>
      <c r="B11436" s="208" t="s">
        <v>15394</v>
      </c>
      <c r="C11436" s="206"/>
    </row>
    <row r="11437" spans="1:4" x14ac:dyDescent="0.2">
      <c r="A11437" s="208" t="s">
        <v>7301</v>
      </c>
      <c r="B11437" s="208" t="s">
        <v>7302</v>
      </c>
      <c r="C11437" s="206"/>
    </row>
    <row r="11438" spans="1:4" x14ac:dyDescent="0.2">
      <c r="A11438" s="208" t="s">
        <v>7303</v>
      </c>
      <c r="B11438" s="206"/>
      <c r="C11438" s="208" t="s">
        <v>7304</v>
      </c>
      <c r="D11438" s="207" t="s">
        <v>15395</v>
      </c>
    </row>
    <row r="11439" spans="1:4" x14ac:dyDescent="0.2">
      <c r="A11439" s="209" t="s">
        <v>40</v>
      </c>
      <c r="B11439" s="209" t="s">
        <v>7305</v>
      </c>
      <c r="C11439" s="209" t="s">
        <v>7306</v>
      </c>
      <c r="D11439" s="210" t="s">
        <v>7307</v>
      </c>
    </row>
    <row r="11440" spans="1:4" x14ac:dyDescent="0.2">
      <c r="A11440" s="208" t="s">
        <v>7476</v>
      </c>
      <c r="B11440" s="208" t="s">
        <v>7477</v>
      </c>
      <c r="C11440" s="206"/>
    </row>
    <row r="11441" spans="1:4" x14ac:dyDescent="0.2">
      <c r="A11441" s="211">
        <v>90944</v>
      </c>
      <c r="B11441" s="208" t="s">
        <v>16479</v>
      </c>
      <c r="C11441" s="208" t="s">
        <v>281</v>
      </c>
      <c r="D11441" s="212" t="s">
        <v>21273</v>
      </c>
    </row>
    <row r="11442" spans="1:4" x14ac:dyDescent="0.2">
      <c r="A11442" s="206"/>
      <c r="B11442" s="208" t="s">
        <v>16512</v>
      </c>
      <c r="C11442" s="206"/>
    </row>
    <row r="11443" spans="1:4" x14ac:dyDescent="0.2">
      <c r="A11443" s="206"/>
      <c r="B11443" s="208" t="s">
        <v>7801</v>
      </c>
      <c r="C11443" s="206"/>
    </row>
    <row r="11444" spans="1:4" x14ac:dyDescent="0.2">
      <c r="A11444" s="211">
        <v>90945</v>
      </c>
      <c r="B11444" s="208" t="s">
        <v>16470</v>
      </c>
      <c r="C11444" s="208" t="s">
        <v>281</v>
      </c>
      <c r="D11444" s="212" t="s">
        <v>21274</v>
      </c>
    </row>
    <row r="11445" spans="1:4" x14ac:dyDescent="0.2">
      <c r="A11445" s="206"/>
      <c r="B11445" s="208" t="s">
        <v>16501</v>
      </c>
      <c r="C11445" s="206"/>
    </row>
    <row r="11446" spans="1:4" x14ac:dyDescent="0.2">
      <c r="A11446" s="206"/>
      <c r="B11446" s="208" t="s">
        <v>16494</v>
      </c>
      <c r="C11446" s="206"/>
    </row>
    <row r="11447" spans="1:4" x14ac:dyDescent="0.2">
      <c r="A11447" s="211">
        <v>90947</v>
      </c>
      <c r="B11447" s="208" t="s">
        <v>16470</v>
      </c>
      <c r="C11447" s="208" t="s">
        <v>281</v>
      </c>
      <c r="D11447" s="212" t="s">
        <v>21275</v>
      </c>
    </row>
    <row r="11448" spans="1:4" x14ac:dyDescent="0.2">
      <c r="A11448" s="206"/>
      <c r="B11448" s="208" t="s">
        <v>16513</v>
      </c>
      <c r="C11448" s="206"/>
    </row>
    <row r="11449" spans="1:4" x14ac:dyDescent="0.2">
      <c r="A11449" s="206"/>
      <c r="B11449" s="208" t="s">
        <v>16475</v>
      </c>
      <c r="C11449" s="206"/>
    </row>
    <row r="11450" spans="1:4" x14ac:dyDescent="0.2">
      <c r="A11450" s="211">
        <v>90948</v>
      </c>
      <c r="B11450" s="208" t="s">
        <v>16476</v>
      </c>
      <c r="C11450" s="208" t="s">
        <v>281</v>
      </c>
      <c r="D11450" s="212" t="s">
        <v>21276</v>
      </c>
    </row>
    <row r="11451" spans="1:4" x14ac:dyDescent="0.2">
      <c r="A11451" s="206"/>
      <c r="B11451" s="208" t="s">
        <v>16514</v>
      </c>
      <c r="C11451" s="206"/>
    </row>
    <row r="11452" spans="1:4" x14ac:dyDescent="0.2">
      <c r="A11452" s="206"/>
      <c r="B11452" s="208" t="s">
        <v>16478</v>
      </c>
      <c r="C11452" s="206"/>
    </row>
    <row r="11453" spans="1:4" x14ac:dyDescent="0.2">
      <c r="A11453" s="211">
        <v>90949</v>
      </c>
      <c r="B11453" s="208" t="s">
        <v>16479</v>
      </c>
      <c r="C11453" s="208" t="s">
        <v>281</v>
      </c>
      <c r="D11453" s="212" t="s">
        <v>21277</v>
      </c>
    </row>
    <row r="11454" spans="1:4" x14ac:dyDescent="0.2">
      <c r="A11454" s="206"/>
      <c r="B11454" s="208" t="s">
        <v>16515</v>
      </c>
      <c r="C11454" s="206"/>
    </row>
    <row r="11455" spans="1:4" x14ac:dyDescent="0.2">
      <c r="A11455" s="206"/>
      <c r="B11455" s="208" t="s">
        <v>16481</v>
      </c>
      <c r="C11455" s="206"/>
    </row>
    <row r="11456" spans="1:4" x14ac:dyDescent="0.2">
      <c r="A11456" s="211">
        <v>90950</v>
      </c>
      <c r="B11456" s="208" t="s">
        <v>16470</v>
      </c>
      <c r="C11456" s="208" t="s">
        <v>281</v>
      </c>
      <c r="D11456" s="212" t="s">
        <v>21278</v>
      </c>
    </row>
    <row r="11457" spans="1:4" x14ac:dyDescent="0.2">
      <c r="A11457" s="206"/>
      <c r="B11457" s="208" t="s">
        <v>16501</v>
      </c>
      <c r="C11457" s="206"/>
    </row>
    <row r="11458" spans="1:4" x14ac:dyDescent="0.2">
      <c r="A11458" s="206"/>
      <c r="B11458" s="208" t="s">
        <v>16499</v>
      </c>
      <c r="C11458" s="206"/>
    </row>
    <row r="11459" spans="1:4" x14ac:dyDescent="0.2">
      <c r="A11459" s="211">
        <v>90952</v>
      </c>
      <c r="B11459" s="208" t="s">
        <v>16470</v>
      </c>
      <c r="C11459" s="208" t="s">
        <v>281</v>
      </c>
      <c r="D11459" s="212" t="s">
        <v>6658</v>
      </c>
    </row>
    <row r="11460" spans="1:4" x14ac:dyDescent="0.2">
      <c r="A11460" s="206"/>
      <c r="B11460" s="208" t="s">
        <v>16513</v>
      </c>
      <c r="C11460" s="206"/>
    </row>
    <row r="11461" spans="1:4" x14ac:dyDescent="0.2">
      <c r="A11461" s="206"/>
      <c r="B11461" s="208" t="s">
        <v>16484</v>
      </c>
      <c r="C11461" s="206"/>
    </row>
    <row r="11462" spans="1:4" x14ac:dyDescent="0.2">
      <c r="A11462" s="211">
        <v>90953</v>
      </c>
      <c r="B11462" s="208" t="s">
        <v>16476</v>
      </c>
      <c r="C11462" s="208" t="s">
        <v>281</v>
      </c>
      <c r="D11462" s="212" t="s">
        <v>21279</v>
      </c>
    </row>
    <row r="11463" spans="1:4" x14ac:dyDescent="0.2">
      <c r="A11463" s="206"/>
      <c r="B11463" s="208" t="s">
        <v>16514</v>
      </c>
      <c r="C11463" s="206"/>
    </row>
    <row r="11464" spans="1:4" x14ac:dyDescent="0.2">
      <c r="A11464" s="206"/>
      <c r="B11464" s="208" t="s">
        <v>16485</v>
      </c>
      <c r="C11464" s="206"/>
    </row>
    <row r="11465" spans="1:4" x14ac:dyDescent="0.2">
      <c r="A11465" s="211">
        <v>90954</v>
      </c>
      <c r="B11465" s="208" t="s">
        <v>16479</v>
      </c>
      <c r="C11465" s="208" t="s">
        <v>281</v>
      </c>
      <c r="D11465" s="212" t="s">
        <v>21280</v>
      </c>
    </row>
    <row r="11466" spans="1:4" x14ac:dyDescent="0.2">
      <c r="A11466" s="206"/>
      <c r="B11466" s="208" t="s">
        <v>16516</v>
      </c>
      <c r="C11466" s="206"/>
    </row>
    <row r="11467" spans="1:4" x14ac:dyDescent="0.2">
      <c r="A11467" s="206"/>
      <c r="B11467" s="208" t="s">
        <v>7801</v>
      </c>
      <c r="C11467" s="206"/>
    </row>
    <row r="11468" spans="1:4" x14ac:dyDescent="0.2">
      <c r="A11468" s="208" t="s">
        <v>13827</v>
      </c>
      <c r="B11468" s="208" t="s">
        <v>13828</v>
      </c>
      <c r="C11468" s="206"/>
    </row>
    <row r="11469" spans="1:4" x14ac:dyDescent="0.2">
      <c r="A11469" s="206"/>
      <c r="B11469" s="206"/>
      <c r="C11469" s="206"/>
    </row>
    <row r="11470" spans="1:4" x14ac:dyDescent="0.2">
      <c r="A11470" s="205" t="s">
        <v>7299</v>
      </c>
      <c r="B11470" s="206"/>
      <c r="C11470" s="206"/>
      <c r="D11470" s="207" t="s">
        <v>16517</v>
      </c>
    </row>
    <row r="11471" spans="1:4" x14ac:dyDescent="0.2">
      <c r="A11471" s="208" t="s">
        <v>7300</v>
      </c>
      <c r="B11471" s="206"/>
      <c r="C11471" s="208" t="s">
        <v>15391</v>
      </c>
    </row>
    <row r="11472" spans="1:4" x14ac:dyDescent="0.2">
      <c r="A11472" s="206"/>
      <c r="B11472" s="206"/>
      <c r="C11472" s="208" t="s">
        <v>15392</v>
      </c>
    </row>
    <row r="11473" spans="1:4" x14ac:dyDescent="0.2">
      <c r="A11473" s="208" t="s">
        <v>15393</v>
      </c>
      <c r="B11473" s="208" t="s">
        <v>15394</v>
      </c>
      <c r="C11473" s="206"/>
    </row>
    <row r="11474" spans="1:4" x14ac:dyDescent="0.2">
      <c r="A11474" s="208" t="s">
        <v>7301</v>
      </c>
      <c r="B11474" s="208" t="s">
        <v>7302</v>
      </c>
      <c r="C11474" s="206"/>
    </row>
    <row r="11475" spans="1:4" x14ac:dyDescent="0.2">
      <c r="A11475" s="208" t="s">
        <v>7303</v>
      </c>
      <c r="B11475" s="206"/>
      <c r="C11475" s="208" t="s">
        <v>7304</v>
      </c>
      <c r="D11475" s="207" t="s">
        <v>15395</v>
      </c>
    </row>
    <row r="11476" spans="1:4" x14ac:dyDescent="0.2">
      <c r="A11476" s="209" t="s">
        <v>40</v>
      </c>
      <c r="B11476" s="209" t="s">
        <v>7305</v>
      </c>
      <c r="C11476" s="209" t="s">
        <v>7306</v>
      </c>
      <c r="D11476" s="210" t="s">
        <v>7307</v>
      </c>
    </row>
    <row r="11477" spans="1:4" x14ac:dyDescent="0.2">
      <c r="A11477" s="208" t="s">
        <v>7308</v>
      </c>
      <c r="B11477" s="208" t="s">
        <v>7309</v>
      </c>
      <c r="C11477" s="206"/>
    </row>
    <row r="11478" spans="1:4" x14ac:dyDescent="0.2">
      <c r="A11478" s="211">
        <v>73907</v>
      </c>
      <c r="B11478" s="208" t="s">
        <v>13829</v>
      </c>
      <c r="C11478" s="206"/>
    </row>
    <row r="11479" spans="1:4" x14ac:dyDescent="0.2">
      <c r="A11479" s="208" t="s">
        <v>13830</v>
      </c>
      <c r="B11479" s="208" t="s">
        <v>13831</v>
      </c>
      <c r="C11479" s="208" t="s">
        <v>281</v>
      </c>
      <c r="D11479" s="212" t="s">
        <v>11231</v>
      </c>
    </row>
    <row r="11480" spans="1:4" x14ac:dyDescent="0.2">
      <c r="A11480" s="206"/>
      <c r="B11480" s="208" t="s">
        <v>13832</v>
      </c>
      <c r="C11480" s="206"/>
    </row>
    <row r="11481" spans="1:4" x14ac:dyDescent="0.2">
      <c r="A11481" s="208" t="s">
        <v>13833</v>
      </c>
      <c r="B11481" s="208" t="s">
        <v>13834</v>
      </c>
      <c r="C11481" s="208" t="s">
        <v>281</v>
      </c>
      <c r="D11481" s="212" t="s">
        <v>10384</v>
      </c>
    </row>
    <row r="11482" spans="1:4" x14ac:dyDescent="0.2">
      <c r="A11482" s="211">
        <v>74048</v>
      </c>
      <c r="B11482" s="208" t="s">
        <v>13835</v>
      </c>
      <c r="C11482" s="206"/>
    </row>
    <row r="11483" spans="1:4" x14ac:dyDescent="0.2">
      <c r="A11483" s="208" t="s">
        <v>13836</v>
      </c>
      <c r="B11483" s="208" t="s">
        <v>13837</v>
      </c>
      <c r="C11483" s="208" t="s">
        <v>281</v>
      </c>
      <c r="D11483" s="212" t="s">
        <v>6227</v>
      </c>
    </row>
    <row r="11484" spans="1:4" x14ac:dyDescent="0.2">
      <c r="A11484" s="206"/>
      <c r="B11484" s="208" t="s">
        <v>13838</v>
      </c>
      <c r="C11484" s="206"/>
    </row>
    <row r="11485" spans="1:4" x14ac:dyDescent="0.2">
      <c r="A11485" s="208" t="s">
        <v>13839</v>
      </c>
      <c r="B11485" s="208" t="s">
        <v>13840</v>
      </c>
      <c r="C11485" s="206"/>
    </row>
    <row r="11486" spans="1:4" x14ac:dyDescent="0.2">
      <c r="A11486" s="211">
        <v>72189</v>
      </c>
      <c r="B11486" s="208" t="s">
        <v>13841</v>
      </c>
      <c r="C11486" s="208" t="s">
        <v>281</v>
      </c>
      <c r="D11486" s="212" t="s">
        <v>5700</v>
      </c>
    </row>
    <row r="11487" spans="1:4" x14ac:dyDescent="0.2">
      <c r="A11487" s="211">
        <v>72190</v>
      </c>
      <c r="B11487" s="208" t="s">
        <v>13842</v>
      </c>
      <c r="C11487" s="208" t="s">
        <v>281</v>
      </c>
      <c r="D11487" s="212" t="s">
        <v>6834</v>
      </c>
    </row>
    <row r="11488" spans="1:4" x14ac:dyDescent="0.2">
      <c r="A11488" s="208" t="s">
        <v>13843</v>
      </c>
      <c r="B11488" s="208" t="s">
        <v>13844</v>
      </c>
      <c r="C11488" s="206"/>
    </row>
    <row r="11489" spans="1:4" x14ac:dyDescent="0.2">
      <c r="A11489" s="208" t="s">
        <v>13845</v>
      </c>
      <c r="B11489" s="208" t="s">
        <v>13846</v>
      </c>
      <c r="C11489" s="206"/>
    </row>
    <row r="11490" spans="1:4" x14ac:dyDescent="0.2">
      <c r="A11490" s="211">
        <v>74199</v>
      </c>
      <c r="B11490" s="208" t="s">
        <v>13847</v>
      </c>
      <c r="C11490" s="206"/>
    </row>
    <row r="11491" spans="1:4" x14ac:dyDescent="0.2">
      <c r="A11491" s="208" t="s">
        <v>13848</v>
      </c>
      <c r="B11491" s="208" t="s">
        <v>13849</v>
      </c>
      <c r="C11491" s="208" t="s">
        <v>281</v>
      </c>
      <c r="D11491" s="212" t="s">
        <v>6367</v>
      </c>
    </row>
    <row r="11492" spans="1:4" x14ac:dyDescent="0.2">
      <c r="A11492" s="206"/>
      <c r="B11492" s="208" t="s">
        <v>13850</v>
      </c>
      <c r="C11492" s="206"/>
    </row>
    <row r="11493" spans="1:4" x14ac:dyDescent="0.2">
      <c r="A11493" s="211">
        <v>87863</v>
      </c>
      <c r="B11493" s="208" t="s">
        <v>13851</v>
      </c>
      <c r="C11493" s="208" t="s">
        <v>281</v>
      </c>
      <c r="D11493" s="212" t="s">
        <v>5479</v>
      </c>
    </row>
    <row r="11494" spans="1:4" x14ac:dyDescent="0.2">
      <c r="A11494" s="206"/>
      <c r="B11494" s="208" t="s">
        <v>13853</v>
      </c>
      <c r="C11494" s="206"/>
    </row>
    <row r="11495" spans="1:4" x14ac:dyDescent="0.2">
      <c r="A11495" s="206"/>
      <c r="B11495" s="208" t="s">
        <v>13854</v>
      </c>
      <c r="C11495" s="206"/>
    </row>
    <row r="11496" spans="1:4" x14ac:dyDescent="0.2">
      <c r="A11496" s="211">
        <v>87864</v>
      </c>
      <c r="B11496" s="208" t="s">
        <v>13851</v>
      </c>
      <c r="C11496" s="208" t="s">
        <v>281</v>
      </c>
      <c r="D11496" s="212" t="s">
        <v>5496</v>
      </c>
    </row>
    <row r="11497" spans="1:4" x14ac:dyDescent="0.2">
      <c r="A11497" s="206"/>
      <c r="B11497" s="208" t="s">
        <v>13853</v>
      </c>
      <c r="C11497" s="206"/>
    </row>
    <row r="11498" spans="1:4" x14ac:dyDescent="0.2">
      <c r="A11498" s="206"/>
      <c r="B11498" s="208" t="s">
        <v>13855</v>
      </c>
      <c r="C11498" s="206"/>
    </row>
    <row r="11499" spans="1:4" x14ac:dyDescent="0.2">
      <c r="A11499" s="211">
        <v>87865</v>
      </c>
      <c r="B11499" s="208" t="s">
        <v>13851</v>
      </c>
      <c r="C11499" s="208" t="s">
        <v>281</v>
      </c>
      <c r="D11499" s="212" t="s">
        <v>5468</v>
      </c>
    </row>
    <row r="11500" spans="1:4" x14ac:dyDescent="0.2">
      <c r="A11500" s="206"/>
      <c r="B11500" s="208" t="s">
        <v>13853</v>
      </c>
      <c r="C11500" s="206"/>
    </row>
    <row r="11501" spans="1:4" x14ac:dyDescent="0.2">
      <c r="A11501" s="206"/>
      <c r="B11501" s="208" t="s">
        <v>13857</v>
      </c>
      <c r="C11501" s="206"/>
    </row>
    <row r="11502" spans="1:4" x14ac:dyDescent="0.2">
      <c r="A11502" s="211">
        <v>87866</v>
      </c>
      <c r="B11502" s="208" t="s">
        <v>13851</v>
      </c>
      <c r="C11502" s="208" t="s">
        <v>281</v>
      </c>
      <c r="D11502" s="212" t="s">
        <v>5570</v>
      </c>
    </row>
    <row r="11503" spans="1:4" x14ac:dyDescent="0.2">
      <c r="A11503" s="206"/>
      <c r="B11503" s="208" t="s">
        <v>13858</v>
      </c>
      <c r="C11503" s="206"/>
    </row>
    <row r="11504" spans="1:4" x14ac:dyDescent="0.2">
      <c r="A11504" s="206"/>
      <c r="B11504" s="208" t="s">
        <v>13859</v>
      </c>
      <c r="C11504" s="206"/>
    </row>
    <row r="11505" spans="1:4" x14ac:dyDescent="0.2">
      <c r="A11505" s="211">
        <v>87867</v>
      </c>
      <c r="B11505" s="208" t="s">
        <v>13851</v>
      </c>
      <c r="C11505" s="208" t="s">
        <v>281</v>
      </c>
      <c r="D11505" s="212" t="s">
        <v>5305</v>
      </c>
    </row>
    <row r="11506" spans="1:4" x14ac:dyDescent="0.2">
      <c r="A11506" s="206"/>
      <c r="B11506" s="206"/>
      <c r="C11506" s="206"/>
    </row>
    <row r="11507" spans="1:4" x14ac:dyDescent="0.2">
      <c r="A11507" s="205" t="s">
        <v>7299</v>
      </c>
      <c r="B11507" s="206"/>
      <c r="C11507" s="206"/>
      <c r="D11507" s="207" t="s">
        <v>16518</v>
      </c>
    </row>
    <row r="11508" spans="1:4" x14ac:dyDescent="0.2">
      <c r="A11508" s="208" t="s">
        <v>7300</v>
      </c>
      <c r="B11508" s="206"/>
      <c r="C11508" s="208" t="s">
        <v>15391</v>
      </c>
    </row>
    <row r="11509" spans="1:4" x14ac:dyDescent="0.2">
      <c r="A11509" s="206"/>
      <c r="B11509" s="206"/>
      <c r="C11509" s="208" t="s">
        <v>15392</v>
      </c>
    </row>
    <row r="11510" spans="1:4" x14ac:dyDescent="0.2">
      <c r="A11510" s="208" t="s">
        <v>15393</v>
      </c>
      <c r="B11510" s="208" t="s">
        <v>15394</v>
      </c>
      <c r="C11510" s="206"/>
    </row>
    <row r="11511" spans="1:4" x14ac:dyDescent="0.2">
      <c r="A11511" s="208" t="s">
        <v>7301</v>
      </c>
      <c r="B11511" s="208" t="s">
        <v>7302</v>
      </c>
      <c r="C11511" s="206"/>
    </row>
    <row r="11512" spans="1:4" x14ac:dyDescent="0.2">
      <c r="A11512" s="208" t="s">
        <v>7303</v>
      </c>
      <c r="B11512" s="206"/>
      <c r="C11512" s="208" t="s">
        <v>7304</v>
      </c>
      <c r="D11512" s="207" t="s">
        <v>15395</v>
      </c>
    </row>
    <row r="11513" spans="1:4" x14ac:dyDescent="0.2">
      <c r="A11513" s="209" t="s">
        <v>40</v>
      </c>
      <c r="B11513" s="209" t="s">
        <v>7305</v>
      </c>
      <c r="C11513" s="209" t="s">
        <v>7306</v>
      </c>
      <c r="D11513" s="210" t="s">
        <v>7307</v>
      </c>
    </row>
    <row r="11514" spans="1:4" x14ac:dyDescent="0.2">
      <c r="A11514" s="208" t="s">
        <v>7476</v>
      </c>
      <c r="B11514" s="208" t="s">
        <v>7477</v>
      </c>
      <c r="C11514" s="206"/>
    </row>
    <row r="11515" spans="1:4" x14ac:dyDescent="0.2">
      <c r="A11515" s="206"/>
      <c r="B11515" s="208" t="s">
        <v>13860</v>
      </c>
      <c r="C11515" s="206"/>
    </row>
    <row r="11516" spans="1:4" x14ac:dyDescent="0.2">
      <c r="A11516" s="206"/>
      <c r="B11516" s="208" t="s">
        <v>13861</v>
      </c>
      <c r="C11516" s="206"/>
    </row>
    <row r="11517" spans="1:4" x14ac:dyDescent="0.2">
      <c r="A11517" s="211">
        <v>87868</v>
      </c>
      <c r="B11517" s="208" t="s">
        <v>13851</v>
      </c>
      <c r="C11517" s="208" t="s">
        <v>281</v>
      </c>
      <c r="D11517" s="212" t="s">
        <v>6859</v>
      </c>
    </row>
    <row r="11518" spans="1:4" x14ac:dyDescent="0.2">
      <c r="A11518" s="206"/>
      <c r="B11518" s="208" t="s">
        <v>13862</v>
      </c>
      <c r="C11518" s="206"/>
    </row>
    <row r="11519" spans="1:4" x14ac:dyDescent="0.2">
      <c r="A11519" s="206"/>
      <c r="B11519" s="211">
        <v>4</v>
      </c>
      <c r="C11519" s="206"/>
    </row>
    <row r="11520" spans="1:4" x14ac:dyDescent="0.2">
      <c r="A11520" s="211">
        <v>87869</v>
      </c>
      <c r="B11520" s="208" t="s">
        <v>13851</v>
      </c>
      <c r="C11520" s="208" t="s">
        <v>281</v>
      </c>
      <c r="D11520" s="212" t="s">
        <v>5265</v>
      </c>
    </row>
    <row r="11521" spans="1:4" x14ac:dyDescent="0.2">
      <c r="A11521" s="206"/>
      <c r="B11521" s="208" t="s">
        <v>13863</v>
      </c>
      <c r="C11521" s="206"/>
    </row>
    <row r="11522" spans="1:4" x14ac:dyDescent="0.2">
      <c r="A11522" s="206"/>
      <c r="B11522" s="208" t="s">
        <v>7749</v>
      </c>
      <c r="C11522" s="206"/>
    </row>
    <row r="11523" spans="1:4" x14ac:dyDescent="0.2">
      <c r="A11523" s="211">
        <v>87870</v>
      </c>
      <c r="B11523" s="208" t="s">
        <v>13851</v>
      </c>
      <c r="C11523" s="208" t="s">
        <v>281</v>
      </c>
      <c r="D11523" s="212" t="s">
        <v>5415</v>
      </c>
    </row>
    <row r="11524" spans="1:4" x14ac:dyDescent="0.2">
      <c r="A11524" s="206"/>
      <c r="B11524" s="208" t="s">
        <v>13864</v>
      </c>
      <c r="C11524" s="206"/>
    </row>
    <row r="11525" spans="1:4" x14ac:dyDescent="0.2">
      <c r="A11525" s="206"/>
      <c r="B11525" s="208" t="s">
        <v>13865</v>
      </c>
      <c r="C11525" s="206"/>
    </row>
    <row r="11526" spans="1:4" x14ac:dyDescent="0.2">
      <c r="A11526" s="211">
        <v>87871</v>
      </c>
      <c r="B11526" s="208" t="s">
        <v>13851</v>
      </c>
      <c r="C11526" s="208" t="s">
        <v>281</v>
      </c>
      <c r="D11526" s="212" t="s">
        <v>7332</v>
      </c>
    </row>
    <row r="11527" spans="1:4" x14ac:dyDescent="0.2">
      <c r="A11527" s="206"/>
      <c r="B11527" s="208" t="s">
        <v>13866</v>
      </c>
      <c r="C11527" s="206"/>
    </row>
    <row r="11528" spans="1:4" x14ac:dyDescent="0.2">
      <c r="A11528" s="206"/>
      <c r="B11528" s="208" t="s">
        <v>8272</v>
      </c>
      <c r="C11528" s="206"/>
    </row>
    <row r="11529" spans="1:4" x14ac:dyDescent="0.2">
      <c r="A11529" s="211">
        <v>87872</v>
      </c>
      <c r="B11529" s="208" t="s">
        <v>13851</v>
      </c>
      <c r="C11529" s="208" t="s">
        <v>281</v>
      </c>
      <c r="D11529" s="212" t="s">
        <v>7212</v>
      </c>
    </row>
    <row r="11530" spans="1:4" x14ac:dyDescent="0.2">
      <c r="A11530" s="206"/>
      <c r="B11530" s="208" t="s">
        <v>13867</v>
      </c>
      <c r="C11530" s="206"/>
    </row>
    <row r="11531" spans="1:4" x14ac:dyDescent="0.2">
      <c r="A11531" s="206"/>
      <c r="B11531" s="208" t="s">
        <v>13868</v>
      </c>
      <c r="C11531" s="206"/>
    </row>
    <row r="11532" spans="1:4" x14ac:dyDescent="0.2">
      <c r="A11532" s="211">
        <v>87873</v>
      </c>
      <c r="B11532" s="208" t="s">
        <v>13869</v>
      </c>
      <c r="C11532" s="208" t="s">
        <v>281</v>
      </c>
      <c r="D11532" s="212" t="s">
        <v>6247</v>
      </c>
    </row>
    <row r="11533" spans="1:4" x14ac:dyDescent="0.2">
      <c r="A11533" s="206"/>
      <c r="B11533" s="208" t="s">
        <v>13870</v>
      </c>
      <c r="C11533" s="206"/>
    </row>
    <row r="11534" spans="1:4" x14ac:dyDescent="0.2">
      <c r="A11534" s="206"/>
      <c r="B11534" s="208" t="s">
        <v>13871</v>
      </c>
      <c r="C11534" s="206"/>
    </row>
    <row r="11535" spans="1:4" x14ac:dyDescent="0.2">
      <c r="A11535" s="211">
        <v>87874</v>
      </c>
      <c r="B11535" s="208" t="s">
        <v>13869</v>
      </c>
      <c r="C11535" s="208" t="s">
        <v>281</v>
      </c>
      <c r="D11535" s="212" t="s">
        <v>10635</v>
      </c>
    </row>
    <row r="11536" spans="1:4" x14ac:dyDescent="0.2">
      <c r="A11536" s="206"/>
      <c r="B11536" s="208" t="s">
        <v>13870</v>
      </c>
      <c r="C11536" s="206"/>
    </row>
    <row r="11537" spans="1:4" x14ac:dyDescent="0.2">
      <c r="A11537" s="206"/>
      <c r="B11537" s="208" t="s">
        <v>13872</v>
      </c>
      <c r="C11537" s="206"/>
    </row>
    <row r="11538" spans="1:4" x14ac:dyDescent="0.2">
      <c r="A11538" s="206"/>
      <c r="B11538" s="208" t="s">
        <v>13230</v>
      </c>
      <c r="C11538" s="206"/>
    </row>
    <row r="11539" spans="1:4" x14ac:dyDescent="0.2">
      <c r="A11539" s="211">
        <v>87875</v>
      </c>
      <c r="B11539" s="208" t="s">
        <v>13869</v>
      </c>
      <c r="C11539" s="208" t="s">
        <v>281</v>
      </c>
      <c r="D11539" s="212" t="s">
        <v>5760</v>
      </c>
    </row>
    <row r="11540" spans="1:4" x14ac:dyDescent="0.2">
      <c r="A11540" s="206"/>
      <c r="B11540" s="208" t="s">
        <v>13870</v>
      </c>
      <c r="C11540" s="206"/>
    </row>
    <row r="11541" spans="1:4" x14ac:dyDescent="0.2">
      <c r="A11541" s="206"/>
      <c r="B11541" s="208" t="s">
        <v>13873</v>
      </c>
      <c r="C11541" s="206"/>
    </row>
    <row r="11542" spans="1:4" x14ac:dyDescent="0.2">
      <c r="A11542" s="206"/>
      <c r="B11542" s="208" t="s">
        <v>7749</v>
      </c>
      <c r="C11542" s="206"/>
    </row>
    <row r="11543" spans="1:4" x14ac:dyDescent="0.2">
      <c r="A11543" s="206"/>
      <c r="B11543" s="206"/>
      <c r="C11543" s="206"/>
    </row>
    <row r="11544" spans="1:4" x14ac:dyDescent="0.2">
      <c r="A11544" s="205" t="s">
        <v>7299</v>
      </c>
      <c r="B11544" s="206"/>
      <c r="C11544" s="206"/>
      <c r="D11544" s="207" t="s">
        <v>16519</v>
      </c>
    </row>
    <row r="11545" spans="1:4" x14ac:dyDescent="0.2">
      <c r="A11545" s="208" t="s">
        <v>7300</v>
      </c>
      <c r="B11545" s="206"/>
      <c r="C11545" s="208" t="s">
        <v>15391</v>
      </c>
    </row>
    <row r="11546" spans="1:4" x14ac:dyDescent="0.2">
      <c r="A11546" s="206"/>
      <c r="B11546" s="206"/>
      <c r="C11546" s="208" t="s">
        <v>15392</v>
      </c>
    </row>
    <row r="11547" spans="1:4" x14ac:dyDescent="0.2">
      <c r="A11547" s="208" t="s">
        <v>15393</v>
      </c>
      <c r="B11547" s="208" t="s">
        <v>15394</v>
      </c>
      <c r="C11547" s="206"/>
    </row>
    <row r="11548" spans="1:4" x14ac:dyDescent="0.2">
      <c r="A11548" s="208" t="s">
        <v>7301</v>
      </c>
      <c r="B11548" s="208" t="s">
        <v>7302</v>
      </c>
      <c r="C11548" s="206"/>
    </row>
    <row r="11549" spans="1:4" x14ac:dyDescent="0.2">
      <c r="A11549" s="208" t="s">
        <v>7303</v>
      </c>
      <c r="B11549" s="206"/>
      <c r="C11549" s="208" t="s">
        <v>7304</v>
      </c>
      <c r="D11549" s="207" t="s">
        <v>15395</v>
      </c>
    </row>
    <row r="11550" spans="1:4" x14ac:dyDescent="0.2">
      <c r="A11550" s="209" t="s">
        <v>40</v>
      </c>
      <c r="B11550" s="209" t="s">
        <v>7305</v>
      </c>
      <c r="C11550" s="209" t="s">
        <v>7306</v>
      </c>
      <c r="D11550" s="210" t="s">
        <v>7307</v>
      </c>
    </row>
    <row r="11551" spans="1:4" x14ac:dyDescent="0.2">
      <c r="A11551" s="208" t="s">
        <v>7476</v>
      </c>
      <c r="B11551" s="208" t="s">
        <v>7477</v>
      </c>
      <c r="C11551" s="206"/>
    </row>
    <row r="11552" spans="1:4" x14ac:dyDescent="0.2">
      <c r="A11552" s="211">
        <v>87876</v>
      </c>
      <c r="B11552" s="208" t="s">
        <v>13869</v>
      </c>
      <c r="C11552" s="208" t="s">
        <v>281</v>
      </c>
      <c r="D11552" s="212" t="s">
        <v>6293</v>
      </c>
    </row>
    <row r="11553" spans="1:4" x14ac:dyDescent="0.2">
      <c r="A11553" s="206"/>
      <c r="B11553" s="208" t="s">
        <v>13874</v>
      </c>
      <c r="C11553" s="206"/>
    </row>
    <row r="11554" spans="1:4" x14ac:dyDescent="0.2">
      <c r="A11554" s="206"/>
      <c r="B11554" s="208" t="s">
        <v>13875</v>
      </c>
      <c r="C11554" s="206"/>
    </row>
    <row r="11555" spans="1:4" x14ac:dyDescent="0.2">
      <c r="A11555" s="211">
        <v>87877</v>
      </c>
      <c r="B11555" s="208" t="s">
        <v>13869</v>
      </c>
      <c r="C11555" s="208" t="s">
        <v>281</v>
      </c>
      <c r="D11555" s="212" t="s">
        <v>6248</v>
      </c>
    </row>
    <row r="11556" spans="1:4" x14ac:dyDescent="0.2">
      <c r="A11556" s="206"/>
      <c r="B11556" s="208" t="s">
        <v>13874</v>
      </c>
      <c r="C11556" s="206"/>
    </row>
    <row r="11557" spans="1:4" x14ac:dyDescent="0.2">
      <c r="A11557" s="206"/>
      <c r="B11557" s="208" t="s">
        <v>13876</v>
      </c>
      <c r="C11557" s="206"/>
    </row>
    <row r="11558" spans="1:4" x14ac:dyDescent="0.2">
      <c r="A11558" s="211">
        <v>87878</v>
      </c>
      <c r="B11558" s="208" t="s">
        <v>13869</v>
      </c>
      <c r="C11558" s="208" t="s">
        <v>281</v>
      </c>
      <c r="D11558" s="212" t="s">
        <v>5718</v>
      </c>
    </row>
    <row r="11559" spans="1:4" x14ac:dyDescent="0.2">
      <c r="A11559" s="206"/>
      <c r="B11559" s="208" t="s">
        <v>13877</v>
      </c>
      <c r="C11559" s="206"/>
    </row>
    <row r="11560" spans="1:4" x14ac:dyDescent="0.2">
      <c r="A11560" s="206"/>
      <c r="B11560" s="208" t="s">
        <v>16520</v>
      </c>
      <c r="C11560" s="206"/>
    </row>
    <row r="11561" spans="1:4" x14ac:dyDescent="0.2">
      <c r="A11561" s="211">
        <v>87879</v>
      </c>
      <c r="B11561" s="208" t="s">
        <v>13869</v>
      </c>
      <c r="C11561" s="208" t="s">
        <v>281</v>
      </c>
      <c r="D11561" s="212" t="s">
        <v>5747</v>
      </c>
    </row>
    <row r="11562" spans="1:4" x14ac:dyDescent="0.2">
      <c r="A11562" s="206"/>
      <c r="B11562" s="208" t="s">
        <v>13877</v>
      </c>
      <c r="C11562" s="206"/>
    </row>
    <row r="11563" spans="1:4" x14ac:dyDescent="0.2">
      <c r="A11563" s="206"/>
      <c r="B11563" s="208" t="s">
        <v>13878</v>
      </c>
      <c r="C11563" s="206"/>
    </row>
    <row r="11564" spans="1:4" x14ac:dyDescent="0.2">
      <c r="A11564" s="211">
        <v>87880</v>
      </c>
      <c r="B11564" s="208" t="s">
        <v>13869</v>
      </c>
      <c r="C11564" s="208" t="s">
        <v>281</v>
      </c>
      <c r="D11564" s="212" t="s">
        <v>5246</v>
      </c>
    </row>
    <row r="11565" spans="1:4" x14ac:dyDescent="0.2">
      <c r="A11565" s="206"/>
      <c r="B11565" s="208" t="s">
        <v>13877</v>
      </c>
      <c r="C11565" s="206"/>
    </row>
    <row r="11566" spans="1:4" x14ac:dyDescent="0.2">
      <c r="A11566" s="206"/>
      <c r="B11566" s="208" t="s">
        <v>13879</v>
      </c>
      <c r="C11566" s="206"/>
    </row>
    <row r="11567" spans="1:4" x14ac:dyDescent="0.2">
      <c r="A11567" s="211">
        <v>87881</v>
      </c>
      <c r="B11567" s="208" t="s">
        <v>13880</v>
      </c>
      <c r="C11567" s="208" t="s">
        <v>281</v>
      </c>
      <c r="D11567" s="212" t="s">
        <v>5544</v>
      </c>
    </row>
    <row r="11568" spans="1:4" x14ac:dyDescent="0.2">
      <c r="A11568" s="206"/>
      <c r="B11568" s="208" t="s">
        <v>13881</v>
      </c>
      <c r="C11568" s="206"/>
    </row>
    <row r="11569" spans="1:4" x14ac:dyDescent="0.2">
      <c r="A11569" s="211">
        <v>87882</v>
      </c>
      <c r="B11569" s="208" t="s">
        <v>13880</v>
      </c>
      <c r="C11569" s="208" t="s">
        <v>281</v>
      </c>
      <c r="D11569" s="212" t="s">
        <v>6086</v>
      </c>
    </row>
    <row r="11570" spans="1:4" x14ac:dyDescent="0.2">
      <c r="A11570" s="206"/>
      <c r="B11570" s="208" t="s">
        <v>13882</v>
      </c>
      <c r="C11570" s="206"/>
    </row>
    <row r="11571" spans="1:4" x14ac:dyDescent="0.2">
      <c r="A11571" s="206"/>
      <c r="B11571" s="208" t="s">
        <v>8272</v>
      </c>
      <c r="C11571" s="206"/>
    </row>
    <row r="11572" spans="1:4" x14ac:dyDescent="0.2">
      <c r="A11572" s="211">
        <v>87883</v>
      </c>
      <c r="B11572" s="208" t="s">
        <v>13880</v>
      </c>
      <c r="C11572" s="208" t="s">
        <v>281</v>
      </c>
      <c r="D11572" s="212" t="s">
        <v>5722</v>
      </c>
    </row>
    <row r="11573" spans="1:4" x14ac:dyDescent="0.2">
      <c r="A11573" s="206"/>
      <c r="B11573" s="208" t="s">
        <v>13883</v>
      </c>
      <c r="C11573" s="206"/>
    </row>
    <row r="11574" spans="1:4" x14ac:dyDescent="0.2">
      <c r="A11574" s="206"/>
      <c r="B11574" s="208" t="s">
        <v>13865</v>
      </c>
      <c r="C11574" s="206"/>
    </row>
    <row r="11575" spans="1:4" x14ac:dyDescent="0.2">
      <c r="A11575" s="211">
        <v>87884</v>
      </c>
      <c r="B11575" s="208" t="s">
        <v>13884</v>
      </c>
      <c r="C11575" s="208" t="s">
        <v>281</v>
      </c>
      <c r="D11575" s="212" t="s">
        <v>5316</v>
      </c>
    </row>
    <row r="11576" spans="1:4" x14ac:dyDescent="0.2">
      <c r="A11576" s="206"/>
      <c r="B11576" s="208" t="s">
        <v>13885</v>
      </c>
      <c r="C11576" s="206"/>
    </row>
    <row r="11577" spans="1:4" x14ac:dyDescent="0.2">
      <c r="A11577" s="211">
        <v>87885</v>
      </c>
      <c r="B11577" s="208" t="s">
        <v>13851</v>
      </c>
      <c r="C11577" s="208" t="s">
        <v>281</v>
      </c>
      <c r="D11577" s="212" t="s">
        <v>5578</v>
      </c>
    </row>
    <row r="11578" spans="1:4" x14ac:dyDescent="0.2">
      <c r="A11578" s="206"/>
      <c r="B11578" s="208" t="s">
        <v>13860</v>
      </c>
      <c r="C11578" s="206"/>
    </row>
    <row r="11579" spans="1:4" x14ac:dyDescent="0.2">
      <c r="A11579" s="206"/>
      <c r="B11579" s="208" t="s">
        <v>13861</v>
      </c>
      <c r="C11579" s="206"/>
    </row>
    <row r="11580" spans="1:4" x14ac:dyDescent="0.2">
      <c r="A11580" s="206"/>
      <c r="B11580" s="206"/>
      <c r="C11580" s="206"/>
    </row>
    <row r="11581" spans="1:4" x14ac:dyDescent="0.2">
      <c r="A11581" s="205" t="s">
        <v>7299</v>
      </c>
      <c r="B11581" s="206"/>
      <c r="C11581" s="206"/>
      <c r="D11581" s="207" t="s">
        <v>16521</v>
      </c>
    </row>
    <row r="11582" spans="1:4" x14ac:dyDescent="0.2">
      <c r="A11582" s="208" t="s">
        <v>7300</v>
      </c>
      <c r="B11582" s="206"/>
      <c r="C11582" s="208" t="s">
        <v>15391</v>
      </c>
    </row>
    <row r="11583" spans="1:4" x14ac:dyDescent="0.2">
      <c r="A11583" s="206"/>
      <c r="B11583" s="206"/>
      <c r="C11583" s="208" t="s">
        <v>15392</v>
      </c>
    </row>
    <row r="11584" spans="1:4" x14ac:dyDescent="0.2">
      <c r="A11584" s="208" t="s">
        <v>15393</v>
      </c>
      <c r="B11584" s="208" t="s">
        <v>15394</v>
      </c>
      <c r="C11584" s="206"/>
    </row>
    <row r="11585" spans="1:4" x14ac:dyDescent="0.2">
      <c r="A11585" s="208" t="s">
        <v>7301</v>
      </c>
      <c r="B11585" s="208" t="s">
        <v>7302</v>
      </c>
      <c r="C11585" s="206"/>
    </row>
    <row r="11586" spans="1:4" x14ac:dyDescent="0.2">
      <c r="A11586" s="208" t="s">
        <v>7303</v>
      </c>
      <c r="B11586" s="206"/>
      <c r="C11586" s="208" t="s">
        <v>7304</v>
      </c>
      <c r="D11586" s="207" t="s">
        <v>15395</v>
      </c>
    </row>
    <row r="11587" spans="1:4" x14ac:dyDescent="0.2">
      <c r="A11587" s="209" t="s">
        <v>40</v>
      </c>
      <c r="B11587" s="209" t="s">
        <v>7305</v>
      </c>
      <c r="C11587" s="209" t="s">
        <v>7306</v>
      </c>
      <c r="D11587" s="210" t="s">
        <v>7307</v>
      </c>
    </row>
    <row r="11588" spans="1:4" x14ac:dyDescent="0.2">
      <c r="A11588" s="208" t="s">
        <v>7476</v>
      </c>
      <c r="B11588" s="208" t="s">
        <v>7477</v>
      </c>
      <c r="C11588" s="206"/>
    </row>
    <row r="11589" spans="1:4" x14ac:dyDescent="0.2">
      <c r="A11589" s="211">
        <v>87886</v>
      </c>
      <c r="B11589" s="208" t="s">
        <v>13886</v>
      </c>
      <c r="C11589" s="208" t="s">
        <v>281</v>
      </c>
      <c r="D11589" s="212" t="s">
        <v>11786</v>
      </c>
    </row>
    <row r="11590" spans="1:4" x14ac:dyDescent="0.2">
      <c r="A11590" s="206"/>
      <c r="B11590" s="208" t="s">
        <v>13887</v>
      </c>
      <c r="C11590" s="206"/>
    </row>
    <row r="11591" spans="1:4" x14ac:dyDescent="0.2">
      <c r="A11591" s="211">
        <v>87887</v>
      </c>
      <c r="B11591" s="208" t="s">
        <v>13886</v>
      </c>
      <c r="C11591" s="208" t="s">
        <v>281</v>
      </c>
      <c r="D11591" s="212" t="s">
        <v>6070</v>
      </c>
    </row>
    <row r="11592" spans="1:4" x14ac:dyDescent="0.2">
      <c r="A11592" s="206"/>
      <c r="B11592" s="208" t="s">
        <v>13888</v>
      </c>
      <c r="C11592" s="206"/>
    </row>
    <row r="11593" spans="1:4" x14ac:dyDescent="0.2">
      <c r="A11593" s="211">
        <v>87888</v>
      </c>
      <c r="B11593" s="208" t="s">
        <v>13869</v>
      </c>
      <c r="C11593" s="208" t="s">
        <v>281</v>
      </c>
      <c r="D11593" s="212" t="s">
        <v>6255</v>
      </c>
    </row>
    <row r="11594" spans="1:4" x14ac:dyDescent="0.2">
      <c r="A11594" s="206"/>
      <c r="B11594" s="208" t="s">
        <v>13889</v>
      </c>
      <c r="C11594" s="206"/>
    </row>
    <row r="11595" spans="1:4" x14ac:dyDescent="0.2">
      <c r="A11595" s="206"/>
      <c r="B11595" s="208" t="s">
        <v>13890</v>
      </c>
      <c r="C11595" s="206"/>
    </row>
    <row r="11596" spans="1:4" x14ac:dyDescent="0.2">
      <c r="A11596" s="206"/>
      <c r="B11596" s="208" t="s">
        <v>13230</v>
      </c>
      <c r="C11596" s="206"/>
    </row>
    <row r="11597" spans="1:4" x14ac:dyDescent="0.2">
      <c r="A11597" s="211">
        <v>87889</v>
      </c>
      <c r="B11597" s="208" t="s">
        <v>13869</v>
      </c>
      <c r="C11597" s="208" t="s">
        <v>281</v>
      </c>
      <c r="D11597" s="212" t="s">
        <v>6626</v>
      </c>
    </row>
    <row r="11598" spans="1:4" x14ac:dyDescent="0.2">
      <c r="A11598" s="206"/>
      <c r="B11598" s="208" t="s">
        <v>13889</v>
      </c>
      <c r="C11598" s="206"/>
    </row>
    <row r="11599" spans="1:4" x14ac:dyDescent="0.2">
      <c r="A11599" s="206"/>
      <c r="B11599" s="208" t="s">
        <v>13891</v>
      </c>
      <c r="C11599" s="206"/>
    </row>
    <row r="11600" spans="1:4" x14ac:dyDescent="0.2">
      <c r="A11600" s="206"/>
      <c r="B11600" s="208" t="s">
        <v>13892</v>
      </c>
      <c r="C11600" s="206"/>
    </row>
    <row r="11601" spans="1:4" x14ac:dyDescent="0.2">
      <c r="A11601" s="211">
        <v>87890</v>
      </c>
      <c r="B11601" s="208" t="s">
        <v>13869</v>
      </c>
      <c r="C11601" s="208" t="s">
        <v>281</v>
      </c>
      <c r="D11601" s="212" t="s">
        <v>7952</v>
      </c>
    </row>
    <row r="11602" spans="1:4" x14ac:dyDescent="0.2">
      <c r="A11602" s="206"/>
      <c r="B11602" s="208" t="s">
        <v>13893</v>
      </c>
      <c r="C11602" s="206"/>
    </row>
    <row r="11603" spans="1:4" x14ac:dyDescent="0.2">
      <c r="A11603" s="206"/>
      <c r="B11603" s="208" t="s">
        <v>13894</v>
      </c>
      <c r="C11603" s="206"/>
    </row>
    <row r="11604" spans="1:4" x14ac:dyDescent="0.2">
      <c r="A11604" s="206"/>
      <c r="B11604" s="208" t="s">
        <v>13895</v>
      </c>
      <c r="C11604" s="206"/>
    </row>
    <row r="11605" spans="1:4" x14ac:dyDescent="0.2">
      <c r="A11605" s="211">
        <v>87891</v>
      </c>
      <c r="B11605" s="208" t="s">
        <v>13869</v>
      </c>
      <c r="C11605" s="208" t="s">
        <v>281</v>
      </c>
      <c r="D11605" s="212" t="s">
        <v>8530</v>
      </c>
    </row>
    <row r="11606" spans="1:4" x14ac:dyDescent="0.2">
      <c r="A11606" s="206"/>
      <c r="B11606" s="208" t="s">
        <v>13889</v>
      </c>
      <c r="C11606" s="206"/>
    </row>
    <row r="11607" spans="1:4" x14ac:dyDescent="0.2">
      <c r="A11607" s="206"/>
      <c r="B11607" s="208" t="s">
        <v>13896</v>
      </c>
      <c r="C11607" s="206"/>
    </row>
    <row r="11608" spans="1:4" x14ac:dyDescent="0.2">
      <c r="A11608" s="211">
        <v>87892</v>
      </c>
      <c r="B11608" s="208" t="s">
        <v>13869</v>
      </c>
      <c r="C11608" s="208" t="s">
        <v>281</v>
      </c>
      <c r="D11608" s="212" t="s">
        <v>6727</v>
      </c>
    </row>
    <row r="11609" spans="1:4" x14ac:dyDescent="0.2">
      <c r="A11609" s="206"/>
      <c r="B11609" s="208" t="s">
        <v>13889</v>
      </c>
      <c r="C11609" s="206"/>
    </row>
    <row r="11610" spans="1:4" x14ac:dyDescent="0.2">
      <c r="A11610" s="206"/>
      <c r="B11610" s="208" t="s">
        <v>13898</v>
      </c>
      <c r="C11610" s="206"/>
    </row>
    <row r="11611" spans="1:4" x14ac:dyDescent="0.2">
      <c r="A11611" s="211">
        <v>87893</v>
      </c>
      <c r="B11611" s="208" t="s">
        <v>13869</v>
      </c>
      <c r="C11611" s="208" t="s">
        <v>281</v>
      </c>
      <c r="D11611" s="212" t="s">
        <v>5476</v>
      </c>
    </row>
    <row r="11612" spans="1:4" x14ac:dyDescent="0.2">
      <c r="A11612" s="206"/>
      <c r="B11612" s="208" t="s">
        <v>13900</v>
      </c>
      <c r="C11612" s="206"/>
    </row>
    <row r="11613" spans="1:4" x14ac:dyDescent="0.2">
      <c r="A11613" s="206"/>
      <c r="B11613" s="208" t="s">
        <v>13901</v>
      </c>
      <c r="C11613" s="206"/>
    </row>
    <row r="11614" spans="1:4" x14ac:dyDescent="0.2">
      <c r="A11614" s="211">
        <v>87894</v>
      </c>
      <c r="B11614" s="208" t="s">
        <v>13869</v>
      </c>
      <c r="C11614" s="208" t="s">
        <v>281</v>
      </c>
      <c r="D11614" s="212" t="s">
        <v>5475</v>
      </c>
    </row>
    <row r="11615" spans="1:4" x14ac:dyDescent="0.2">
      <c r="A11615" s="206"/>
      <c r="B11615" s="208" t="s">
        <v>13900</v>
      </c>
      <c r="C11615" s="206"/>
    </row>
    <row r="11616" spans="1:4" x14ac:dyDescent="0.2">
      <c r="A11616" s="206"/>
      <c r="B11616" s="208" t="s">
        <v>13902</v>
      </c>
      <c r="C11616" s="206"/>
    </row>
    <row r="11617" spans="1:4" x14ac:dyDescent="0.2">
      <c r="A11617" s="206"/>
      <c r="B11617" s="206"/>
      <c r="C11617" s="206"/>
    </row>
    <row r="11618" spans="1:4" x14ac:dyDescent="0.2">
      <c r="A11618" s="205" t="s">
        <v>7299</v>
      </c>
      <c r="B11618" s="206"/>
      <c r="C11618" s="206"/>
      <c r="D11618" s="207" t="s">
        <v>16522</v>
      </c>
    </row>
    <row r="11619" spans="1:4" x14ac:dyDescent="0.2">
      <c r="A11619" s="208" t="s">
        <v>7300</v>
      </c>
      <c r="B11619" s="206"/>
      <c r="C11619" s="208" t="s">
        <v>15391</v>
      </c>
    </row>
    <row r="11620" spans="1:4" x14ac:dyDescent="0.2">
      <c r="A11620" s="206"/>
      <c r="B11620" s="206"/>
      <c r="C11620" s="208" t="s">
        <v>15392</v>
      </c>
    </row>
    <row r="11621" spans="1:4" x14ac:dyDescent="0.2">
      <c r="A11621" s="208" t="s">
        <v>15393</v>
      </c>
      <c r="B11621" s="208" t="s">
        <v>15394</v>
      </c>
      <c r="C11621" s="206"/>
    </row>
    <row r="11622" spans="1:4" x14ac:dyDescent="0.2">
      <c r="A11622" s="208" t="s">
        <v>7301</v>
      </c>
      <c r="B11622" s="208" t="s">
        <v>7302</v>
      </c>
      <c r="C11622" s="206"/>
    </row>
    <row r="11623" spans="1:4" x14ac:dyDescent="0.2">
      <c r="A11623" s="208" t="s">
        <v>7303</v>
      </c>
      <c r="B11623" s="206"/>
      <c r="C11623" s="208" t="s">
        <v>7304</v>
      </c>
      <c r="D11623" s="207" t="s">
        <v>15395</v>
      </c>
    </row>
    <row r="11624" spans="1:4" x14ac:dyDescent="0.2">
      <c r="A11624" s="209" t="s">
        <v>40</v>
      </c>
      <c r="B11624" s="209" t="s">
        <v>7305</v>
      </c>
      <c r="C11624" s="209" t="s">
        <v>7306</v>
      </c>
      <c r="D11624" s="210" t="s">
        <v>7307</v>
      </c>
    </row>
    <row r="11625" spans="1:4" x14ac:dyDescent="0.2">
      <c r="A11625" s="208" t="s">
        <v>7476</v>
      </c>
      <c r="B11625" s="208" t="s">
        <v>7477</v>
      </c>
      <c r="C11625" s="206"/>
    </row>
    <row r="11626" spans="1:4" x14ac:dyDescent="0.2">
      <c r="A11626" s="211">
        <v>87895</v>
      </c>
      <c r="B11626" s="208" t="s">
        <v>13869</v>
      </c>
      <c r="C11626" s="208" t="s">
        <v>281</v>
      </c>
      <c r="D11626" s="212" t="s">
        <v>7121</v>
      </c>
    </row>
    <row r="11627" spans="1:4" x14ac:dyDescent="0.2">
      <c r="A11627" s="206"/>
      <c r="B11627" s="208" t="s">
        <v>13900</v>
      </c>
      <c r="C11627" s="206"/>
    </row>
    <row r="11628" spans="1:4" x14ac:dyDescent="0.2">
      <c r="A11628" s="206"/>
      <c r="B11628" s="208" t="s">
        <v>13903</v>
      </c>
      <c r="C11628" s="206"/>
    </row>
    <row r="11629" spans="1:4" x14ac:dyDescent="0.2">
      <c r="A11629" s="211">
        <v>87896</v>
      </c>
      <c r="B11629" s="208" t="s">
        <v>13869</v>
      </c>
      <c r="C11629" s="208" t="s">
        <v>281</v>
      </c>
      <c r="D11629" s="212" t="s">
        <v>5493</v>
      </c>
    </row>
    <row r="11630" spans="1:4" x14ac:dyDescent="0.2">
      <c r="A11630" s="206"/>
      <c r="B11630" s="208" t="s">
        <v>16523</v>
      </c>
      <c r="C11630" s="206"/>
    </row>
    <row r="11631" spans="1:4" x14ac:dyDescent="0.2">
      <c r="A11631" s="206"/>
      <c r="B11631" s="208" t="s">
        <v>16524</v>
      </c>
      <c r="C11631" s="206"/>
    </row>
    <row r="11632" spans="1:4" x14ac:dyDescent="0.2">
      <c r="A11632" s="211">
        <v>87897</v>
      </c>
      <c r="B11632" s="208" t="s">
        <v>13869</v>
      </c>
      <c r="C11632" s="208" t="s">
        <v>281</v>
      </c>
      <c r="D11632" s="212" t="s">
        <v>5696</v>
      </c>
    </row>
    <row r="11633" spans="1:4" x14ac:dyDescent="0.2">
      <c r="A11633" s="206"/>
      <c r="B11633" s="208" t="s">
        <v>16523</v>
      </c>
      <c r="C11633" s="206"/>
    </row>
    <row r="11634" spans="1:4" x14ac:dyDescent="0.2">
      <c r="A11634" s="206"/>
      <c r="B11634" s="208" t="s">
        <v>16525</v>
      </c>
      <c r="C11634" s="206"/>
    </row>
    <row r="11635" spans="1:4" x14ac:dyDescent="0.2">
      <c r="A11635" s="211">
        <v>87899</v>
      </c>
      <c r="B11635" s="208" t="s">
        <v>13869</v>
      </c>
      <c r="C11635" s="208" t="s">
        <v>281</v>
      </c>
      <c r="D11635" s="212" t="s">
        <v>6189</v>
      </c>
    </row>
    <row r="11636" spans="1:4" x14ac:dyDescent="0.2">
      <c r="A11636" s="206"/>
      <c r="B11636" s="208" t="s">
        <v>13904</v>
      </c>
      <c r="C11636" s="206"/>
    </row>
    <row r="11637" spans="1:4" x14ac:dyDescent="0.2">
      <c r="A11637" s="206"/>
      <c r="B11637" s="208" t="s">
        <v>13890</v>
      </c>
      <c r="C11637" s="206"/>
    </row>
    <row r="11638" spans="1:4" x14ac:dyDescent="0.2">
      <c r="A11638" s="206"/>
      <c r="B11638" s="208" t="s">
        <v>13230</v>
      </c>
      <c r="C11638" s="206"/>
    </row>
    <row r="11639" spans="1:4" x14ac:dyDescent="0.2">
      <c r="A11639" s="211">
        <v>87900</v>
      </c>
      <c r="B11639" s="208" t="s">
        <v>13869</v>
      </c>
      <c r="C11639" s="208" t="s">
        <v>281</v>
      </c>
      <c r="D11639" s="212" t="s">
        <v>6323</v>
      </c>
    </row>
    <row r="11640" spans="1:4" x14ac:dyDescent="0.2">
      <c r="A11640" s="206"/>
      <c r="B11640" s="208" t="s">
        <v>13904</v>
      </c>
      <c r="C11640" s="206"/>
    </row>
    <row r="11641" spans="1:4" x14ac:dyDescent="0.2">
      <c r="A11641" s="206"/>
      <c r="B11641" s="208" t="s">
        <v>13891</v>
      </c>
      <c r="C11641" s="206"/>
    </row>
    <row r="11642" spans="1:4" x14ac:dyDescent="0.2">
      <c r="A11642" s="206"/>
      <c r="B11642" s="208" t="s">
        <v>13892</v>
      </c>
      <c r="C11642" s="206"/>
    </row>
    <row r="11643" spans="1:4" x14ac:dyDescent="0.2">
      <c r="A11643" s="211">
        <v>87901</v>
      </c>
      <c r="B11643" s="208" t="s">
        <v>13869</v>
      </c>
      <c r="C11643" s="208" t="s">
        <v>281</v>
      </c>
      <c r="D11643" s="212" t="s">
        <v>6222</v>
      </c>
    </row>
    <row r="11644" spans="1:4" x14ac:dyDescent="0.2">
      <c r="A11644" s="206"/>
      <c r="B11644" s="208" t="s">
        <v>13904</v>
      </c>
      <c r="C11644" s="206"/>
    </row>
    <row r="11645" spans="1:4" x14ac:dyDescent="0.2">
      <c r="A11645" s="206"/>
      <c r="B11645" s="208" t="s">
        <v>13905</v>
      </c>
      <c r="C11645" s="206"/>
    </row>
    <row r="11646" spans="1:4" x14ac:dyDescent="0.2">
      <c r="A11646" s="206"/>
      <c r="B11646" s="208" t="s">
        <v>13906</v>
      </c>
      <c r="C11646" s="206"/>
    </row>
    <row r="11647" spans="1:4" x14ac:dyDescent="0.2">
      <c r="A11647" s="211">
        <v>87902</v>
      </c>
      <c r="B11647" s="208" t="s">
        <v>13869</v>
      </c>
      <c r="C11647" s="208" t="s">
        <v>281</v>
      </c>
      <c r="D11647" s="212" t="s">
        <v>6073</v>
      </c>
    </row>
    <row r="11648" spans="1:4" x14ac:dyDescent="0.2">
      <c r="A11648" s="206"/>
      <c r="B11648" s="208" t="s">
        <v>13904</v>
      </c>
      <c r="C11648" s="206"/>
    </row>
    <row r="11649" spans="1:4" x14ac:dyDescent="0.2">
      <c r="A11649" s="206"/>
      <c r="B11649" s="208" t="s">
        <v>13896</v>
      </c>
      <c r="C11649" s="206"/>
    </row>
    <row r="11650" spans="1:4" x14ac:dyDescent="0.2">
      <c r="A11650" s="211">
        <v>87903</v>
      </c>
      <c r="B11650" s="208" t="s">
        <v>13869</v>
      </c>
      <c r="C11650" s="208" t="s">
        <v>281</v>
      </c>
      <c r="D11650" s="212" t="s">
        <v>10318</v>
      </c>
    </row>
    <row r="11651" spans="1:4" x14ac:dyDescent="0.2">
      <c r="A11651" s="206"/>
      <c r="B11651" s="208" t="s">
        <v>13904</v>
      </c>
      <c r="C11651" s="206"/>
    </row>
    <row r="11652" spans="1:4" x14ac:dyDescent="0.2">
      <c r="A11652" s="206"/>
      <c r="B11652" s="208" t="s">
        <v>13898</v>
      </c>
      <c r="C11652" s="206"/>
    </row>
    <row r="11653" spans="1:4" x14ac:dyDescent="0.2">
      <c r="A11653" s="211">
        <v>87904</v>
      </c>
      <c r="B11653" s="208" t="s">
        <v>13869</v>
      </c>
      <c r="C11653" s="208" t="s">
        <v>281</v>
      </c>
      <c r="D11653" s="212" t="s">
        <v>5330</v>
      </c>
    </row>
    <row r="11654" spans="1:4" x14ac:dyDescent="0.2">
      <c r="A11654" s="206"/>
      <c r="B11654" s="206"/>
      <c r="C11654" s="206"/>
    </row>
    <row r="11655" spans="1:4" x14ac:dyDescent="0.2">
      <c r="A11655" s="205" t="s">
        <v>7299</v>
      </c>
      <c r="B11655" s="206"/>
      <c r="C11655" s="206"/>
      <c r="D11655" s="207" t="s">
        <v>16526</v>
      </c>
    </row>
    <row r="11656" spans="1:4" x14ac:dyDescent="0.2">
      <c r="A11656" s="208" t="s">
        <v>7300</v>
      </c>
      <c r="B11656" s="206"/>
      <c r="C11656" s="208" t="s">
        <v>15391</v>
      </c>
    </row>
    <row r="11657" spans="1:4" x14ac:dyDescent="0.2">
      <c r="A11657" s="206"/>
      <c r="B11657" s="206"/>
      <c r="C11657" s="208" t="s">
        <v>15392</v>
      </c>
    </row>
    <row r="11658" spans="1:4" x14ac:dyDescent="0.2">
      <c r="A11658" s="208" t="s">
        <v>15393</v>
      </c>
      <c r="B11658" s="208" t="s">
        <v>15394</v>
      </c>
      <c r="C11658" s="206"/>
    </row>
    <row r="11659" spans="1:4" x14ac:dyDescent="0.2">
      <c r="A11659" s="208" t="s">
        <v>7301</v>
      </c>
      <c r="B11659" s="208" t="s">
        <v>7302</v>
      </c>
      <c r="C11659" s="206"/>
    </row>
    <row r="11660" spans="1:4" x14ac:dyDescent="0.2">
      <c r="A11660" s="208" t="s">
        <v>7303</v>
      </c>
      <c r="B11660" s="206"/>
      <c r="C11660" s="208" t="s">
        <v>7304</v>
      </c>
      <c r="D11660" s="207" t="s">
        <v>15395</v>
      </c>
    </row>
    <row r="11661" spans="1:4" x14ac:dyDescent="0.2">
      <c r="A11661" s="209" t="s">
        <v>40</v>
      </c>
      <c r="B11661" s="209" t="s">
        <v>7305</v>
      </c>
      <c r="C11661" s="209" t="s">
        <v>7306</v>
      </c>
      <c r="D11661" s="210" t="s">
        <v>7307</v>
      </c>
    </row>
    <row r="11662" spans="1:4" x14ac:dyDescent="0.2">
      <c r="A11662" s="208" t="s">
        <v>7476</v>
      </c>
      <c r="B11662" s="208" t="s">
        <v>7477</v>
      </c>
      <c r="C11662" s="206"/>
    </row>
    <row r="11663" spans="1:4" x14ac:dyDescent="0.2">
      <c r="A11663" s="206"/>
      <c r="B11663" s="208" t="s">
        <v>13907</v>
      </c>
      <c r="C11663" s="206"/>
    </row>
    <row r="11664" spans="1:4" x14ac:dyDescent="0.2">
      <c r="A11664" s="206"/>
      <c r="B11664" s="208" t="s">
        <v>13901</v>
      </c>
      <c r="C11664" s="206"/>
    </row>
    <row r="11665" spans="1:4" x14ac:dyDescent="0.2">
      <c r="A11665" s="211">
        <v>87905</v>
      </c>
      <c r="B11665" s="208" t="s">
        <v>13869</v>
      </c>
      <c r="C11665" s="208" t="s">
        <v>281</v>
      </c>
      <c r="D11665" s="212" t="s">
        <v>7997</v>
      </c>
    </row>
    <row r="11666" spans="1:4" x14ac:dyDescent="0.2">
      <c r="A11666" s="206"/>
      <c r="B11666" s="208" t="s">
        <v>13907</v>
      </c>
      <c r="C11666" s="206"/>
    </row>
    <row r="11667" spans="1:4" x14ac:dyDescent="0.2">
      <c r="A11667" s="206"/>
      <c r="B11667" s="208" t="s">
        <v>13902</v>
      </c>
      <c r="C11667" s="206"/>
    </row>
    <row r="11668" spans="1:4" x14ac:dyDescent="0.2">
      <c r="A11668" s="211">
        <v>87906</v>
      </c>
      <c r="B11668" s="208" t="s">
        <v>13869</v>
      </c>
      <c r="C11668" s="208" t="s">
        <v>281</v>
      </c>
      <c r="D11668" s="212" t="s">
        <v>5678</v>
      </c>
    </row>
    <row r="11669" spans="1:4" x14ac:dyDescent="0.2">
      <c r="A11669" s="206"/>
      <c r="B11669" s="208" t="s">
        <v>13907</v>
      </c>
      <c r="C11669" s="206"/>
    </row>
    <row r="11670" spans="1:4" x14ac:dyDescent="0.2">
      <c r="A11670" s="206"/>
      <c r="B11670" s="208" t="s">
        <v>13903</v>
      </c>
      <c r="C11670" s="206"/>
    </row>
    <row r="11671" spans="1:4" x14ac:dyDescent="0.2">
      <c r="A11671" s="211">
        <v>87907</v>
      </c>
      <c r="B11671" s="208" t="s">
        <v>13869</v>
      </c>
      <c r="C11671" s="208" t="s">
        <v>281</v>
      </c>
      <c r="D11671" s="212" t="s">
        <v>6559</v>
      </c>
    </row>
    <row r="11672" spans="1:4" x14ac:dyDescent="0.2">
      <c r="A11672" s="206"/>
      <c r="B11672" s="208" t="s">
        <v>16527</v>
      </c>
      <c r="C11672" s="206"/>
    </row>
    <row r="11673" spans="1:4" x14ac:dyDescent="0.2">
      <c r="A11673" s="206"/>
      <c r="B11673" s="208" t="s">
        <v>16524</v>
      </c>
      <c r="C11673" s="206"/>
    </row>
    <row r="11674" spans="1:4" x14ac:dyDescent="0.2">
      <c r="A11674" s="211">
        <v>87908</v>
      </c>
      <c r="B11674" s="208" t="s">
        <v>13869</v>
      </c>
      <c r="C11674" s="208" t="s">
        <v>281</v>
      </c>
      <c r="D11674" s="212" t="s">
        <v>6695</v>
      </c>
    </row>
    <row r="11675" spans="1:4" x14ac:dyDescent="0.2">
      <c r="A11675" s="206"/>
      <c r="B11675" s="208" t="s">
        <v>16527</v>
      </c>
      <c r="C11675" s="206"/>
    </row>
    <row r="11676" spans="1:4" x14ac:dyDescent="0.2">
      <c r="A11676" s="206"/>
      <c r="B11676" s="208" t="s">
        <v>16525</v>
      </c>
      <c r="C11676" s="206"/>
    </row>
    <row r="11677" spans="1:4" x14ac:dyDescent="0.2">
      <c r="A11677" s="211">
        <v>87910</v>
      </c>
      <c r="B11677" s="208" t="s">
        <v>13908</v>
      </c>
      <c r="C11677" s="208" t="s">
        <v>281</v>
      </c>
      <c r="D11677" s="212" t="s">
        <v>20796</v>
      </c>
    </row>
    <row r="11678" spans="1:4" x14ac:dyDescent="0.2">
      <c r="A11678" s="206"/>
      <c r="B11678" s="208" t="s">
        <v>13909</v>
      </c>
      <c r="C11678" s="206"/>
    </row>
    <row r="11679" spans="1:4" x14ac:dyDescent="0.2">
      <c r="A11679" s="206"/>
      <c r="B11679" s="208" t="s">
        <v>8485</v>
      </c>
      <c r="C11679" s="206"/>
    </row>
    <row r="11680" spans="1:4" x14ac:dyDescent="0.2">
      <c r="A11680" s="211">
        <v>87911</v>
      </c>
      <c r="B11680" s="208" t="s">
        <v>13908</v>
      </c>
      <c r="C11680" s="208" t="s">
        <v>281</v>
      </c>
      <c r="D11680" s="212" t="s">
        <v>9509</v>
      </c>
    </row>
    <row r="11681" spans="1:4" x14ac:dyDescent="0.2">
      <c r="A11681" s="206"/>
      <c r="B11681" s="208" t="s">
        <v>13911</v>
      </c>
      <c r="C11681" s="206"/>
    </row>
    <row r="11682" spans="1:4" x14ac:dyDescent="0.2">
      <c r="A11682" s="206"/>
      <c r="B11682" s="208" t="s">
        <v>13912</v>
      </c>
      <c r="C11682" s="206"/>
    </row>
    <row r="11683" spans="1:4" x14ac:dyDescent="0.2">
      <c r="A11683" s="208" t="s">
        <v>13913</v>
      </c>
      <c r="B11683" s="208" t="s">
        <v>13914</v>
      </c>
      <c r="C11683" s="206"/>
    </row>
    <row r="11684" spans="1:4" x14ac:dyDescent="0.2">
      <c r="A11684" s="211">
        <v>5991</v>
      </c>
      <c r="B11684" s="208" t="s">
        <v>13915</v>
      </c>
      <c r="C11684" s="208" t="s">
        <v>281</v>
      </c>
      <c r="D11684" s="212" t="s">
        <v>17524</v>
      </c>
    </row>
    <row r="11685" spans="1:4" x14ac:dyDescent="0.2">
      <c r="A11685" s="206"/>
      <c r="B11685" s="208" t="s">
        <v>13916</v>
      </c>
      <c r="C11685" s="206"/>
    </row>
    <row r="11686" spans="1:4" x14ac:dyDescent="0.2">
      <c r="A11686" s="206"/>
      <c r="B11686" s="208" t="s">
        <v>13917</v>
      </c>
      <c r="C11686" s="206"/>
    </row>
    <row r="11687" spans="1:4" x14ac:dyDescent="0.2">
      <c r="A11687" s="211">
        <v>5997</v>
      </c>
      <c r="B11687" s="208" t="s">
        <v>13915</v>
      </c>
      <c r="C11687" s="208" t="s">
        <v>281</v>
      </c>
      <c r="D11687" s="212" t="s">
        <v>5962</v>
      </c>
    </row>
    <row r="11688" spans="1:4" x14ac:dyDescent="0.2">
      <c r="A11688" s="206"/>
      <c r="B11688" s="208" t="s">
        <v>13918</v>
      </c>
      <c r="C11688" s="206"/>
    </row>
    <row r="11689" spans="1:4" x14ac:dyDescent="0.2">
      <c r="A11689" s="211">
        <v>84023</v>
      </c>
      <c r="B11689" s="208" t="s">
        <v>13919</v>
      </c>
      <c r="C11689" s="208" t="s">
        <v>281</v>
      </c>
      <c r="D11689" s="212" t="s">
        <v>11128</v>
      </c>
    </row>
    <row r="11690" spans="1:4" x14ac:dyDescent="0.2">
      <c r="A11690" s="206"/>
      <c r="B11690" s="208" t="s">
        <v>13921</v>
      </c>
      <c r="C11690" s="206"/>
    </row>
    <row r="11691" spans="1:4" x14ac:dyDescent="0.2">
      <c r="A11691" s="206"/>
      <c r="B11691" s="206"/>
      <c r="C11691" s="206"/>
    </row>
    <row r="11692" spans="1:4" x14ac:dyDescent="0.2">
      <c r="A11692" s="205" t="s">
        <v>7299</v>
      </c>
      <c r="B11692" s="206"/>
      <c r="C11692" s="206"/>
      <c r="D11692" s="207" t="s">
        <v>16528</v>
      </c>
    </row>
    <row r="11693" spans="1:4" x14ac:dyDescent="0.2">
      <c r="A11693" s="208" t="s">
        <v>7300</v>
      </c>
      <c r="B11693" s="206"/>
      <c r="C11693" s="208" t="s">
        <v>15391</v>
      </c>
    </row>
    <row r="11694" spans="1:4" x14ac:dyDescent="0.2">
      <c r="A11694" s="206"/>
      <c r="B11694" s="206"/>
      <c r="C11694" s="208" t="s">
        <v>15392</v>
      </c>
    </row>
    <row r="11695" spans="1:4" x14ac:dyDescent="0.2">
      <c r="A11695" s="208" t="s">
        <v>15393</v>
      </c>
      <c r="B11695" s="208" t="s">
        <v>15394</v>
      </c>
      <c r="C11695" s="206"/>
    </row>
    <row r="11696" spans="1:4" x14ac:dyDescent="0.2">
      <c r="A11696" s="208" t="s">
        <v>7301</v>
      </c>
      <c r="B11696" s="208" t="s">
        <v>7302</v>
      </c>
      <c r="C11696" s="206"/>
    </row>
    <row r="11697" spans="1:4" x14ac:dyDescent="0.2">
      <c r="A11697" s="208" t="s">
        <v>7303</v>
      </c>
      <c r="B11697" s="206"/>
      <c r="C11697" s="208" t="s">
        <v>7304</v>
      </c>
      <c r="D11697" s="207" t="s">
        <v>15395</v>
      </c>
    </row>
    <row r="11698" spans="1:4" x14ac:dyDescent="0.2">
      <c r="A11698" s="209" t="s">
        <v>40</v>
      </c>
      <c r="B11698" s="209" t="s">
        <v>7305</v>
      </c>
      <c r="C11698" s="209" t="s">
        <v>7306</v>
      </c>
      <c r="D11698" s="210" t="s">
        <v>7307</v>
      </c>
    </row>
    <row r="11699" spans="1:4" x14ac:dyDescent="0.2">
      <c r="A11699" s="208" t="s">
        <v>7476</v>
      </c>
      <c r="B11699" s="208" t="s">
        <v>7477</v>
      </c>
      <c r="C11699" s="206"/>
    </row>
    <row r="11700" spans="1:4" x14ac:dyDescent="0.2">
      <c r="A11700" s="211">
        <v>84024</v>
      </c>
      <c r="B11700" s="208" t="s">
        <v>13922</v>
      </c>
      <c r="C11700" s="208" t="s">
        <v>281</v>
      </c>
      <c r="D11700" s="212" t="s">
        <v>20807</v>
      </c>
    </row>
    <row r="11701" spans="1:4" x14ac:dyDescent="0.2">
      <c r="A11701" s="206"/>
      <c r="B11701" s="208" t="s">
        <v>13921</v>
      </c>
      <c r="C11701" s="206"/>
    </row>
    <row r="11702" spans="1:4" x14ac:dyDescent="0.2">
      <c r="A11702" s="211">
        <v>84026</v>
      </c>
      <c r="B11702" s="208" t="s">
        <v>13923</v>
      </c>
      <c r="C11702" s="208" t="s">
        <v>281</v>
      </c>
      <c r="D11702" s="212" t="s">
        <v>8011</v>
      </c>
    </row>
    <row r="11703" spans="1:4" x14ac:dyDescent="0.2">
      <c r="A11703" s="206"/>
      <c r="B11703" s="208" t="s">
        <v>13921</v>
      </c>
      <c r="C11703" s="206"/>
    </row>
    <row r="11704" spans="1:4" x14ac:dyDescent="0.2">
      <c r="A11704" s="211">
        <v>84027</v>
      </c>
      <c r="B11704" s="208" t="s">
        <v>13924</v>
      </c>
      <c r="C11704" s="208" t="s">
        <v>281</v>
      </c>
      <c r="D11704" s="212" t="s">
        <v>21281</v>
      </c>
    </row>
    <row r="11705" spans="1:4" x14ac:dyDescent="0.2">
      <c r="A11705" s="206"/>
      <c r="B11705" s="208" t="s">
        <v>13921</v>
      </c>
      <c r="C11705" s="206"/>
    </row>
    <row r="11706" spans="1:4" x14ac:dyDescent="0.2">
      <c r="A11706" s="211">
        <v>84028</v>
      </c>
      <c r="B11706" s="208" t="s">
        <v>13925</v>
      </c>
      <c r="C11706" s="208" t="s">
        <v>281</v>
      </c>
      <c r="D11706" s="212" t="s">
        <v>12872</v>
      </c>
    </row>
    <row r="11707" spans="1:4" x14ac:dyDescent="0.2">
      <c r="A11707" s="206"/>
      <c r="B11707" s="208" t="s">
        <v>13927</v>
      </c>
      <c r="C11707" s="206"/>
    </row>
    <row r="11708" spans="1:4" x14ac:dyDescent="0.2">
      <c r="A11708" s="211">
        <v>84072</v>
      </c>
      <c r="B11708" s="208" t="s">
        <v>13928</v>
      </c>
      <c r="C11708" s="208" t="s">
        <v>281</v>
      </c>
      <c r="D11708" s="212" t="s">
        <v>6671</v>
      </c>
    </row>
    <row r="11709" spans="1:4" x14ac:dyDescent="0.2">
      <c r="A11709" s="206"/>
      <c r="B11709" s="208" t="s">
        <v>13929</v>
      </c>
      <c r="C11709" s="206"/>
    </row>
    <row r="11710" spans="1:4" x14ac:dyDescent="0.2">
      <c r="A11710" s="211">
        <v>87411</v>
      </c>
      <c r="B11710" s="208" t="s">
        <v>13930</v>
      </c>
      <c r="C11710" s="208" t="s">
        <v>281</v>
      </c>
      <c r="D11710" s="212" t="s">
        <v>6573</v>
      </c>
    </row>
    <row r="11711" spans="1:4" x14ac:dyDescent="0.2">
      <c r="A11711" s="206"/>
      <c r="B11711" s="208" t="s">
        <v>13931</v>
      </c>
      <c r="C11711" s="206"/>
    </row>
    <row r="11712" spans="1:4" x14ac:dyDescent="0.2">
      <c r="A11712" s="211">
        <v>87412</v>
      </c>
      <c r="B11712" s="208" t="s">
        <v>13930</v>
      </c>
      <c r="C11712" s="208" t="s">
        <v>281</v>
      </c>
      <c r="D11712" s="212" t="s">
        <v>6071</v>
      </c>
    </row>
    <row r="11713" spans="1:4" x14ac:dyDescent="0.2">
      <c r="A11713" s="206"/>
      <c r="B11713" s="208" t="s">
        <v>13932</v>
      </c>
      <c r="C11713" s="206"/>
    </row>
    <row r="11714" spans="1:4" x14ac:dyDescent="0.2">
      <c r="A11714" s="211">
        <v>87413</v>
      </c>
      <c r="B11714" s="208" t="s">
        <v>13930</v>
      </c>
      <c r="C11714" s="208" t="s">
        <v>281</v>
      </c>
      <c r="D11714" s="212" t="s">
        <v>5800</v>
      </c>
    </row>
    <row r="11715" spans="1:4" x14ac:dyDescent="0.2">
      <c r="A11715" s="206"/>
      <c r="B11715" s="208" t="s">
        <v>13933</v>
      </c>
      <c r="C11715" s="206"/>
    </row>
    <row r="11716" spans="1:4" x14ac:dyDescent="0.2">
      <c r="A11716" s="211">
        <v>87414</v>
      </c>
      <c r="B11716" s="208" t="s">
        <v>13930</v>
      </c>
      <c r="C11716" s="208" t="s">
        <v>281</v>
      </c>
      <c r="D11716" s="212" t="s">
        <v>11118</v>
      </c>
    </row>
    <row r="11717" spans="1:4" x14ac:dyDescent="0.2">
      <c r="A11717" s="206"/>
      <c r="B11717" s="208" t="s">
        <v>13934</v>
      </c>
      <c r="C11717" s="206"/>
    </row>
    <row r="11718" spans="1:4" x14ac:dyDescent="0.2">
      <c r="A11718" s="211">
        <v>87415</v>
      </c>
      <c r="B11718" s="208" t="s">
        <v>13930</v>
      </c>
      <c r="C11718" s="208" t="s">
        <v>281</v>
      </c>
      <c r="D11718" s="212" t="s">
        <v>11450</v>
      </c>
    </row>
    <row r="11719" spans="1:4" x14ac:dyDescent="0.2">
      <c r="A11719" s="206"/>
      <c r="B11719" s="208" t="s">
        <v>13935</v>
      </c>
      <c r="C11719" s="206"/>
    </row>
    <row r="11720" spans="1:4" x14ac:dyDescent="0.2">
      <c r="A11720" s="211">
        <v>87416</v>
      </c>
      <c r="B11720" s="208" t="s">
        <v>13930</v>
      </c>
      <c r="C11720" s="208" t="s">
        <v>281</v>
      </c>
      <c r="D11720" s="212" t="s">
        <v>21282</v>
      </c>
    </row>
    <row r="11721" spans="1:4" x14ac:dyDescent="0.2">
      <c r="A11721" s="206"/>
      <c r="B11721" s="208" t="s">
        <v>13937</v>
      </c>
      <c r="C11721" s="206"/>
    </row>
    <row r="11722" spans="1:4" x14ac:dyDescent="0.2">
      <c r="A11722" s="211">
        <v>87417</v>
      </c>
      <c r="B11722" s="208" t="s">
        <v>13938</v>
      </c>
      <c r="C11722" s="208" t="s">
        <v>281</v>
      </c>
      <c r="D11722" s="212" t="s">
        <v>6355</v>
      </c>
    </row>
    <row r="11723" spans="1:4" x14ac:dyDescent="0.2">
      <c r="A11723" s="206"/>
      <c r="B11723" s="208" t="s">
        <v>13939</v>
      </c>
      <c r="C11723" s="206"/>
    </row>
    <row r="11724" spans="1:4" x14ac:dyDescent="0.2">
      <c r="A11724" s="211">
        <v>87418</v>
      </c>
      <c r="B11724" s="208" t="s">
        <v>13938</v>
      </c>
      <c r="C11724" s="208" t="s">
        <v>281</v>
      </c>
      <c r="D11724" s="212" t="s">
        <v>6213</v>
      </c>
    </row>
    <row r="11725" spans="1:4" x14ac:dyDescent="0.2">
      <c r="A11725" s="206"/>
      <c r="B11725" s="208" t="s">
        <v>13941</v>
      </c>
      <c r="C11725" s="206"/>
    </row>
    <row r="11726" spans="1:4" x14ac:dyDescent="0.2">
      <c r="A11726" s="211">
        <v>87419</v>
      </c>
      <c r="B11726" s="208" t="s">
        <v>13938</v>
      </c>
      <c r="C11726" s="208" t="s">
        <v>281</v>
      </c>
      <c r="D11726" s="212" t="s">
        <v>6858</v>
      </c>
    </row>
    <row r="11727" spans="1:4" x14ac:dyDescent="0.2">
      <c r="A11727" s="206"/>
      <c r="B11727" s="208" t="s">
        <v>13942</v>
      </c>
      <c r="C11727" s="206"/>
    </row>
    <row r="11728" spans="1:4" x14ac:dyDescent="0.2">
      <c r="A11728" s="206"/>
      <c r="B11728" s="206"/>
      <c r="C11728" s="206"/>
    </row>
    <row r="11729" spans="1:4" x14ac:dyDescent="0.2">
      <c r="A11729" s="205" t="s">
        <v>7299</v>
      </c>
      <c r="B11729" s="206"/>
      <c r="C11729" s="206"/>
      <c r="D11729" s="207" t="s">
        <v>16529</v>
      </c>
    </row>
    <row r="11730" spans="1:4" x14ac:dyDescent="0.2">
      <c r="A11730" s="208" t="s">
        <v>7300</v>
      </c>
      <c r="B11730" s="206"/>
      <c r="C11730" s="208" t="s">
        <v>15391</v>
      </c>
    </row>
    <row r="11731" spans="1:4" x14ac:dyDescent="0.2">
      <c r="A11731" s="206"/>
      <c r="B11731" s="206"/>
      <c r="C11731" s="208" t="s">
        <v>15392</v>
      </c>
    </row>
    <row r="11732" spans="1:4" x14ac:dyDescent="0.2">
      <c r="A11732" s="208" t="s">
        <v>15393</v>
      </c>
      <c r="B11732" s="208" t="s">
        <v>15394</v>
      </c>
      <c r="C11732" s="206"/>
    </row>
    <row r="11733" spans="1:4" x14ac:dyDescent="0.2">
      <c r="A11733" s="208" t="s">
        <v>7301</v>
      </c>
      <c r="B11733" s="208" t="s">
        <v>7302</v>
      </c>
      <c r="C11733" s="206"/>
    </row>
    <row r="11734" spans="1:4" x14ac:dyDescent="0.2">
      <c r="A11734" s="208" t="s">
        <v>7303</v>
      </c>
      <c r="B11734" s="206"/>
      <c r="C11734" s="208" t="s">
        <v>7304</v>
      </c>
      <c r="D11734" s="207" t="s">
        <v>15395</v>
      </c>
    </row>
    <row r="11735" spans="1:4" x14ac:dyDescent="0.2">
      <c r="A11735" s="209" t="s">
        <v>40</v>
      </c>
      <c r="B11735" s="209" t="s">
        <v>7305</v>
      </c>
      <c r="C11735" s="209" t="s">
        <v>7306</v>
      </c>
      <c r="D11735" s="210" t="s">
        <v>7307</v>
      </c>
    </row>
    <row r="11736" spans="1:4" x14ac:dyDescent="0.2">
      <c r="A11736" s="208" t="s">
        <v>7476</v>
      </c>
      <c r="B11736" s="208" t="s">
        <v>7477</v>
      </c>
      <c r="C11736" s="206"/>
    </row>
    <row r="11737" spans="1:4" x14ac:dyDescent="0.2">
      <c r="A11737" s="211">
        <v>87420</v>
      </c>
      <c r="B11737" s="208" t="s">
        <v>13938</v>
      </c>
      <c r="C11737" s="208" t="s">
        <v>281</v>
      </c>
      <c r="D11737" s="212" t="s">
        <v>6667</v>
      </c>
    </row>
    <row r="11738" spans="1:4" x14ac:dyDescent="0.2">
      <c r="A11738" s="206"/>
      <c r="B11738" s="208" t="s">
        <v>13943</v>
      </c>
      <c r="C11738" s="206"/>
    </row>
    <row r="11739" spans="1:4" x14ac:dyDescent="0.2">
      <c r="A11739" s="211">
        <v>87421</v>
      </c>
      <c r="B11739" s="208" t="s">
        <v>13938</v>
      </c>
      <c r="C11739" s="208" t="s">
        <v>281</v>
      </c>
      <c r="D11739" s="212" t="s">
        <v>6732</v>
      </c>
    </row>
    <row r="11740" spans="1:4" x14ac:dyDescent="0.2">
      <c r="A11740" s="206"/>
      <c r="B11740" s="208" t="s">
        <v>13945</v>
      </c>
      <c r="C11740" s="206"/>
    </row>
    <row r="11741" spans="1:4" x14ac:dyDescent="0.2">
      <c r="A11741" s="211">
        <v>87422</v>
      </c>
      <c r="B11741" s="208" t="s">
        <v>13938</v>
      </c>
      <c r="C11741" s="208" t="s">
        <v>281</v>
      </c>
      <c r="D11741" s="212" t="s">
        <v>6075</v>
      </c>
    </row>
    <row r="11742" spans="1:4" x14ac:dyDescent="0.2">
      <c r="A11742" s="206"/>
      <c r="B11742" s="208" t="s">
        <v>13946</v>
      </c>
      <c r="C11742" s="206"/>
    </row>
    <row r="11743" spans="1:4" x14ac:dyDescent="0.2">
      <c r="A11743" s="211">
        <v>87423</v>
      </c>
      <c r="B11743" s="208" t="s">
        <v>13947</v>
      </c>
      <c r="C11743" s="208" t="s">
        <v>281</v>
      </c>
      <c r="D11743" s="212" t="s">
        <v>17646</v>
      </c>
    </row>
    <row r="11744" spans="1:4" x14ac:dyDescent="0.2">
      <c r="A11744" s="206"/>
      <c r="B11744" s="208" t="s">
        <v>13948</v>
      </c>
      <c r="C11744" s="206"/>
    </row>
    <row r="11745" spans="1:4" x14ac:dyDescent="0.2">
      <c r="A11745" s="211">
        <v>87424</v>
      </c>
      <c r="B11745" s="208" t="s">
        <v>13947</v>
      </c>
      <c r="C11745" s="208" t="s">
        <v>281</v>
      </c>
      <c r="D11745" s="212" t="s">
        <v>21282</v>
      </c>
    </row>
    <row r="11746" spans="1:4" x14ac:dyDescent="0.2">
      <c r="A11746" s="206"/>
      <c r="B11746" s="208" t="s">
        <v>13949</v>
      </c>
      <c r="C11746" s="206"/>
    </row>
    <row r="11747" spans="1:4" x14ac:dyDescent="0.2">
      <c r="A11747" s="211">
        <v>87425</v>
      </c>
      <c r="B11747" s="208" t="s">
        <v>13947</v>
      </c>
      <c r="C11747" s="208" t="s">
        <v>281</v>
      </c>
      <c r="D11747" s="212" t="s">
        <v>7014</v>
      </c>
    </row>
    <row r="11748" spans="1:4" x14ac:dyDescent="0.2">
      <c r="A11748" s="206"/>
      <c r="B11748" s="208" t="s">
        <v>13951</v>
      </c>
      <c r="C11748" s="206"/>
    </row>
    <row r="11749" spans="1:4" x14ac:dyDescent="0.2">
      <c r="A11749" s="211">
        <v>87426</v>
      </c>
      <c r="B11749" s="208" t="s">
        <v>13947</v>
      </c>
      <c r="C11749" s="208" t="s">
        <v>281</v>
      </c>
      <c r="D11749" s="212" t="s">
        <v>8460</v>
      </c>
    </row>
    <row r="11750" spans="1:4" x14ac:dyDescent="0.2">
      <c r="A11750" s="206"/>
      <c r="B11750" s="208" t="s">
        <v>13952</v>
      </c>
      <c r="C11750" s="206"/>
    </row>
    <row r="11751" spans="1:4" x14ac:dyDescent="0.2">
      <c r="A11751" s="211">
        <v>87427</v>
      </c>
      <c r="B11751" s="208" t="s">
        <v>13947</v>
      </c>
      <c r="C11751" s="208" t="s">
        <v>281</v>
      </c>
      <c r="D11751" s="212" t="s">
        <v>14908</v>
      </c>
    </row>
    <row r="11752" spans="1:4" x14ac:dyDescent="0.2">
      <c r="A11752" s="206"/>
      <c r="B11752" s="208" t="s">
        <v>13953</v>
      </c>
      <c r="C11752" s="206"/>
    </row>
    <row r="11753" spans="1:4" x14ac:dyDescent="0.2">
      <c r="A11753" s="211">
        <v>87428</v>
      </c>
      <c r="B11753" s="208" t="s">
        <v>13947</v>
      </c>
      <c r="C11753" s="208" t="s">
        <v>281</v>
      </c>
      <c r="D11753" s="212" t="s">
        <v>10473</v>
      </c>
    </row>
    <row r="11754" spans="1:4" x14ac:dyDescent="0.2">
      <c r="A11754" s="206"/>
      <c r="B11754" s="208" t="s">
        <v>13954</v>
      </c>
      <c r="C11754" s="206"/>
    </row>
    <row r="11755" spans="1:4" x14ac:dyDescent="0.2">
      <c r="A11755" s="211">
        <v>87429</v>
      </c>
      <c r="B11755" s="208" t="s">
        <v>13955</v>
      </c>
      <c r="C11755" s="208" t="s">
        <v>281</v>
      </c>
      <c r="D11755" s="212" t="s">
        <v>6040</v>
      </c>
    </row>
    <row r="11756" spans="1:4" x14ac:dyDescent="0.2">
      <c r="A11756" s="206"/>
      <c r="B11756" s="208" t="s">
        <v>13956</v>
      </c>
      <c r="C11756" s="206"/>
    </row>
    <row r="11757" spans="1:4" x14ac:dyDescent="0.2">
      <c r="A11757" s="206"/>
      <c r="B11757" s="208" t="s">
        <v>13957</v>
      </c>
      <c r="C11757" s="206"/>
    </row>
    <row r="11758" spans="1:4" x14ac:dyDescent="0.2">
      <c r="A11758" s="211">
        <v>87430</v>
      </c>
      <c r="B11758" s="208" t="s">
        <v>13955</v>
      </c>
      <c r="C11758" s="208" t="s">
        <v>281</v>
      </c>
      <c r="D11758" s="212" t="s">
        <v>11672</v>
      </c>
    </row>
    <row r="11759" spans="1:4" x14ac:dyDescent="0.2">
      <c r="A11759" s="206"/>
      <c r="B11759" s="208" t="s">
        <v>13959</v>
      </c>
      <c r="C11759" s="206"/>
    </row>
    <row r="11760" spans="1:4" x14ac:dyDescent="0.2">
      <c r="A11760" s="206"/>
      <c r="B11760" s="208" t="s">
        <v>13960</v>
      </c>
      <c r="C11760" s="206"/>
    </row>
    <row r="11761" spans="1:4" x14ac:dyDescent="0.2">
      <c r="A11761" s="211">
        <v>87431</v>
      </c>
      <c r="B11761" s="208" t="s">
        <v>13955</v>
      </c>
      <c r="C11761" s="208" t="s">
        <v>281</v>
      </c>
      <c r="D11761" s="212" t="s">
        <v>13958</v>
      </c>
    </row>
    <row r="11762" spans="1:4" x14ac:dyDescent="0.2">
      <c r="A11762" s="206"/>
      <c r="B11762" s="208" t="s">
        <v>13962</v>
      </c>
      <c r="C11762" s="206"/>
    </row>
    <row r="11763" spans="1:4" x14ac:dyDescent="0.2">
      <c r="A11763" s="206"/>
      <c r="B11763" s="208" t="s">
        <v>13963</v>
      </c>
      <c r="C11763" s="206"/>
    </row>
    <row r="11764" spans="1:4" x14ac:dyDescent="0.2">
      <c r="A11764" s="211">
        <v>87432</v>
      </c>
      <c r="B11764" s="208" t="s">
        <v>13955</v>
      </c>
      <c r="C11764" s="208" t="s">
        <v>281</v>
      </c>
      <c r="D11764" s="212" t="s">
        <v>6211</v>
      </c>
    </row>
    <row r="11765" spans="1:4" x14ac:dyDescent="0.2">
      <c r="A11765" s="206"/>
      <c r="B11765" s="206"/>
      <c r="C11765" s="206"/>
    </row>
    <row r="11766" spans="1:4" x14ac:dyDescent="0.2">
      <c r="A11766" s="205" t="s">
        <v>7299</v>
      </c>
      <c r="B11766" s="206"/>
      <c r="C11766" s="206"/>
      <c r="D11766" s="207" t="s">
        <v>16530</v>
      </c>
    </row>
    <row r="11767" spans="1:4" x14ac:dyDescent="0.2">
      <c r="A11767" s="208" t="s">
        <v>7300</v>
      </c>
      <c r="B11767" s="206"/>
      <c r="C11767" s="208" t="s">
        <v>15391</v>
      </c>
    </row>
    <row r="11768" spans="1:4" x14ac:dyDescent="0.2">
      <c r="A11768" s="206"/>
      <c r="B11768" s="206"/>
      <c r="C11768" s="208" t="s">
        <v>15392</v>
      </c>
    </row>
    <row r="11769" spans="1:4" x14ac:dyDescent="0.2">
      <c r="A11769" s="208" t="s">
        <v>15393</v>
      </c>
      <c r="B11769" s="208" t="s">
        <v>15394</v>
      </c>
      <c r="C11769" s="206"/>
    </row>
    <row r="11770" spans="1:4" x14ac:dyDescent="0.2">
      <c r="A11770" s="208" t="s">
        <v>7301</v>
      </c>
      <c r="B11770" s="208" t="s">
        <v>7302</v>
      </c>
      <c r="C11770" s="206"/>
    </row>
    <row r="11771" spans="1:4" x14ac:dyDescent="0.2">
      <c r="A11771" s="208" t="s">
        <v>7303</v>
      </c>
      <c r="B11771" s="206"/>
      <c r="C11771" s="208" t="s">
        <v>7304</v>
      </c>
      <c r="D11771" s="207" t="s">
        <v>15395</v>
      </c>
    </row>
    <row r="11772" spans="1:4" x14ac:dyDescent="0.2">
      <c r="A11772" s="209" t="s">
        <v>40</v>
      </c>
      <c r="B11772" s="209" t="s">
        <v>7305</v>
      </c>
      <c r="C11772" s="209" t="s">
        <v>7306</v>
      </c>
      <c r="D11772" s="210" t="s">
        <v>7307</v>
      </c>
    </row>
    <row r="11773" spans="1:4" x14ac:dyDescent="0.2">
      <c r="A11773" s="208" t="s">
        <v>7476</v>
      </c>
      <c r="B11773" s="208" t="s">
        <v>7477</v>
      </c>
      <c r="C11773" s="206"/>
    </row>
    <row r="11774" spans="1:4" x14ac:dyDescent="0.2">
      <c r="A11774" s="206"/>
      <c r="B11774" s="208" t="s">
        <v>13956</v>
      </c>
      <c r="C11774" s="206"/>
    </row>
    <row r="11775" spans="1:4" x14ac:dyDescent="0.2">
      <c r="A11775" s="206"/>
      <c r="B11775" s="208" t="s">
        <v>13964</v>
      </c>
      <c r="C11775" s="206"/>
    </row>
    <row r="11776" spans="1:4" x14ac:dyDescent="0.2">
      <c r="A11776" s="211">
        <v>87433</v>
      </c>
      <c r="B11776" s="208" t="s">
        <v>13955</v>
      </c>
      <c r="C11776" s="208" t="s">
        <v>281</v>
      </c>
      <c r="D11776" s="212" t="s">
        <v>6046</v>
      </c>
    </row>
    <row r="11777" spans="1:4" x14ac:dyDescent="0.2">
      <c r="A11777" s="206"/>
      <c r="B11777" s="208" t="s">
        <v>13959</v>
      </c>
      <c r="C11777" s="206"/>
    </row>
    <row r="11778" spans="1:4" x14ac:dyDescent="0.2">
      <c r="A11778" s="206"/>
      <c r="B11778" s="208" t="s">
        <v>13965</v>
      </c>
      <c r="C11778" s="206"/>
    </row>
    <row r="11779" spans="1:4" x14ac:dyDescent="0.2">
      <c r="A11779" s="211">
        <v>87434</v>
      </c>
      <c r="B11779" s="208" t="s">
        <v>13955</v>
      </c>
      <c r="C11779" s="208" t="s">
        <v>281</v>
      </c>
      <c r="D11779" s="212" t="s">
        <v>17051</v>
      </c>
    </row>
    <row r="11780" spans="1:4" x14ac:dyDescent="0.2">
      <c r="A11780" s="206"/>
      <c r="B11780" s="208" t="s">
        <v>13962</v>
      </c>
      <c r="C11780" s="206"/>
    </row>
    <row r="11781" spans="1:4" x14ac:dyDescent="0.2">
      <c r="A11781" s="206"/>
      <c r="B11781" s="208" t="s">
        <v>13966</v>
      </c>
      <c r="C11781" s="206"/>
    </row>
    <row r="11782" spans="1:4" x14ac:dyDescent="0.2">
      <c r="A11782" s="211">
        <v>87435</v>
      </c>
      <c r="B11782" s="208" t="s">
        <v>13955</v>
      </c>
      <c r="C11782" s="208" t="s">
        <v>281</v>
      </c>
      <c r="D11782" s="212" t="s">
        <v>5927</v>
      </c>
    </row>
    <row r="11783" spans="1:4" x14ac:dyDescent="0.2">
      <c r="A11783" s="206"/>
      <c r="B11783" s="208" t="s">
        <v>13967</v>
      </c>
      <c r="C11783" s="206"/>
    </row>
    <row r="11784" spans="1:4" x14ac:dyDescent="0.2">
      <c r="A11784" s="206"/>
      <c r="B11784" s="208" t="s">
        <v>13966</v>
      </c>
      <c r="C11784" s="206"/>
    </row>
    <row r="11785" spans="1:4" x14ac:dyDescent="0.2">
      <c r="A11785" s="211">
        <v>87436</v>
      </c>
      <c r="B11785" s="208" t="s">
        <v>13955</v>
      </c>
      <c r="C11785" s="208" t="s">
        <v>281</v>
      </c>
      <c r="D11785" s="212" t="s">
        <v>21283</v>
      </c>
    </row>
    <row r="11786" spans="1:4" x14ac:dyDescent="0.2">
      <c r="A11786" s="206"/>
      <c r="B11786" s="208" t="s">
        <v>13968</v>
      </c>
      <c r="C11786" s="206"/>
    </row>
    <row r="11787" spans="1:4" x14ac:dyDescent="0.2">
      <c r="A11787" s="206"/>
      <c r="B11787" s="208" t="s">
        <v>13969</v>
      </c>
      <c r="C11787" s="206"/>
    </row>
    <row r="11788" spans="1:4" x14ac:dyDescent="0.2">
      <c r="A11788" s="211">
        <v>87437</v>
      </c>
      <c r="B11788" s="208" t="s">
        <v>13955</v>
      </c>
      <c r="C11788" s="208" t="s">
        <v>281</v>
      </c>
      <c r="D11788" s="212" t="s">
        <v>17048</v>
      </c>
    </row>
    <row r="11789" spans="1:4" x14ac:dyDescent="0.2">
      <c r="A11789" s="206"/>
      <c r="B11789" s="208" t="s">
        <v>13970</v>
      </c>
      <c r="C11789" s="206"/>
    </row>
    <row r="11790" spans="1:4" x14ac:dyDescent="0.2">
      <c r="A11790" s="206"/>
      <c r="B11790" s="208" t="s">
        <v>13971</v>
      </c>
      <c r="C11790" s="206"/>
    </row>
    <row r="11791" spans="1:4" x14ac:dyDescent="0.2">
      <c r="A11791" s="211">
        <v>87438</v>
      </c>
      <c r="B11791" s="208" t="s">
        <v>13955</v>
      </c>
      <c r="C11791" s="208" t="s">
        <v>281</v>
      </c>
      <c r="D11791" s="212" t="s">
        <v>5501</v>
      </c>
    </row>
    <row r="11792" spans="1:4" x14ac:dyDescent="0.2">
      <c r="A11792" s="206"/>
      <c r="B11792" s="208" t="s">
        <v>13967</v>
      </c>
      <c r="C11792" s="206"/>
    </row>
    <row r="11793" spans="1:4" x14ac:dyDescent="0.2">
      <c r="A11793" s="206"/>
      <c r="B11793" s="208" t="s">
        <v>13973</v>
      </c>
      <c r="C11793" s="206"/>
    </row>
    <row r="11794" spans="1:4" x14ac:dyDescent="0.2">
      <c r="A11794" s="211">
        <v>87439</v>
      </c>
      <c r="B11794" s="208" t="s">
        <v>13955</v>
      </c>
      <c r="C11794" s="208" t="s">
        <v>281</v>
      </c>
      <c r="D11794" s="212" t="s">
        <v>7211</v>
      </c>
    </row>
    <row r="11795" spans="1:4" x14ac:dyDescent="0.2">
      <c r="A11795" s="206"/>
      <c r="B11795" s="208" t="s">
        <v>13968</v>
      </c>
      <c r="C11795" s="206"/>
    </row>
    <row r="11796" spans="1:4" x14ac:dyDescent="0.2">
      <c r="A11796" s="206"/>
      <c r="B11796" s="208" t="s">
        <v>13974</v>
      </c>
      <c r="C11796" s="206"/>
    </row>
    <row r="11797" spans="1:4" x14ac:dyDescent="0.2">
      <c r="A11797" s="211">
        <v>87440</v>
      </c>
      <c r="B11797" s="208" t="s">
        <v>13955</v>
      </c>
      <c r="C11797" s="208" t="s">
        <v>281</v>
      </c>
      <c r="D11797" s="212" t="s">
        <v>6832</v>
      </c>
    </row>
    <row r="11798" spans="1:4" x14ac:dyDescent="0.2">
      <c r="A11798" s="206"/>
      <c r="B11798" s="208" t="s">
        <v>13970</v>
      </c>
      <c r="C11798" s="206"/>
    </row>
    <row r="11799" spans="1:4" x14ac:dyDescent="0.2">
      <c r="A11799" s="206"/>
      <c r="B11799" s="208" t="s">
        <v>13975</v>
      </c>
      <c r="C11799" s="206"/>
    </row>
    <row r="11800" spans="1:4" x14ac:dyDescent="0.2">
      <c r="A11800" s="211">
        <v>87527</v>
      </c>
      <c r="B11800" s="208" t="s">
        <v>13976</v>
      </c>
      <c r="C11800" s="208" t="s">
        <v>281</v>
      </c>
      <c r="D11800" s="212" t="s">
        <v>6394</v>
      </c>
    </row>
    <row r="11801" spans="1:4" x14ac:dyDescent="0.2">
      <c r="A11801" s="206"/>
      <c r="B11801" s="208" t="s">
        <v>13977</v>
      </c>
      <c r="C11801" s="206"/>
    </row>
    <row r="11802" spans="1:4" x14ac:dyDescent="0.2">
      <c r="A11802" s="206"/>
      <c r="B11802" s="206"/>
      <c r="C11802" s="206"/>
    </row>
    <row r="11803" spans="1:4" x14ac:dyDescent="0.2">
      <c r="A11803" s="205" t="s">
        <v>7299</v>
      </c>
      <c r="B11803" s="206"/>
      <c r="C11803" s="206"/>
      <c r="D11803" s="207" t="s">
        <v>16531</v>
      </c>
    </row>
    <row r="11804" spans="1:4" x14ac:dyDescent="0.2">
      <c r="A11804" s="208" t="s">
        <v>7300</v>
      </c>
      <c r="B11804" s="206"/>
      <c r="C11804" s="208" t="s">
        <v>15391</v>
      </c>
    </row>
    <row r="11805" spans="1:4" x14ac:dyDescent="0.2">
      <c r="A11805" s="206"/>
      <c r="B11805" s="206"/>
      <c r="C11805" s="208" t="s">
        <v>15392</v>
      </c>
    </row>
    <row r="11806" spans="1:4" x14ac:dyDescent="0.2">
      <c r="A11806" s="208" t="s">
        <v>15393</v>
      </c>
      <c r="B11806" s="208" t="s">
        <v>15394</v>
      </c>
      <c r="C11806" s="206"/>
    </row>
    <row r="11807" spans="1:4" x14ac:dyDescent="0.2">
      <c r="A11807" s="208" t="s">
        <v>7301</v>
      </c>
      <c r="B11807" s="208" t="s">
        <v>7302</v>
      </c>
      <c r="C11807" s="206"/>
    </row>
    <row r="11808" spans="1:4" x14ac:dyDescent="0.2">
      <c r="A11808" s="208" t="s">
        <v>7303</v>
      </c>
      <c r="B11808" s="206"/>
      <c r="C11808" s="208" t="s">
        <v>7304</v>
      </c>
      <c r="D11808" s="207" t="s">
        <v>15395</v>
      </c>
    </row>
    <row r="11809" spans="1:4" x14ac:dyDescent="0.2">
      <c r="A11809" s="209" t="s">
        <v>40</v>
      </c>
      <c r="B11809" s="209" t="s">
        <v>7305</v>
      </c>
      <c r="C11809" s="209" t="s">
        <v>7306</v>
      </c>
      <c r="D11809" s="210" t="s">
        <v>7307</v>
      </c>
    </row>
    <row r="11810" spans="1:4" x14ac:dyDescent="0.2">
      <c r="A11810" s="208" t="s">
        <v>7476</v>
      </c>
      <c r="B11810" s="208" t="s">
        <v>7477</v>
      </c>
      <c r="C11810" s="206"/>
    </row>
    <row r="11811" spans="1:4" x14ac:dyDescent="0.2">
      <c r="A11811" s="206"/>
      <c r="B11811" s="208" t="s">
        <v>13978</v>
      </c>
      <c r="C11811" s="206"/>
    </row>
    <row r="11812" spans="1:4" x14ac:dyDescent="0.2">
      <c r="A11812" s="206"/>
      <c r="B11812" s="208" t="s">
        <v>13979</v>
      </c>
      <c r="C11812" s="206"/>
    </row>
    <row r="11813" spans="1:4" x14ac:dyDescent="0.2">
      <c r="A11813" s="211">
        <v>87528</v>
      </c>
      <c r="B11813" s="208" t="s">
        <v>13976</v>
      </c>
      <c r="C11813" s="208" t="s">
        <v>281</v>
      </c>
      <c r="D11813" s="212" t="s">
        <v>6121</v>
      </c>
    </row>
    <row r="11814" spans="1:4" x14ac:dyDescent="0.2">
      <c r="A11814" s="206"/>
      <c r="B11814" s="208" t="s">
        <v>13980</v>
      </c>
      <c r="C11814" s="206"/>
    </row>
    <row r="11815" spans="1:4" x14ac:dyDescent="0.2">
      <c r="A11815" s="206"/>
      <c r="B11815" s="208" t="s">
        <v>13981</v>
      </c>
      <c r="C11815" s="206"/>
    </row>
    <row r="11816" spans="1:4" x14ac:dyDescent="0.2">
      <c r="A11816" s="206"/>
      <c r="B11816" s="208" t="s">
        <v>7749</v>
      </c>
      <c r="C11816" s="206"/>
    </row>
    <row r="11817" spans="1:4" x14ac:dyDescent="0.2">
      <c r="A11817" s="211">
        <v>87529</v>
      </c>
      <c r="B11817" s="208" t="s">
        <v>13982</v>
      </c>
      <c r="C11817" s="208" t="s">
        <v>281</v>
      </c>
      <c r="D11817" s="212" t="s">
        <v>6771</v>
      </c>
    </row>
    <row r="11818" spans="1:4" x14ac:dyDescent="0.2">
      <c r="A11818" s="206"/>
      <c r="B11818" s="208" t="s">
        <v>13983</v>
      </c>
      <c r="C11818" s="206"/>
    </row>
    <row r="11819" spans="1:4" x14ac:dyDescent="0.2">
      <c r="A11819" s="206"/>
      <c r="B11819" s="208" t="s">
        <v>13984</v>
      </c>
      <c r="C11819" s="206"/>
    </row>
    <row r="11820" spans="1:4" x14ac:dyDescent="0.2">
      <c r="A11820" s="206"/>
      <c r="B11820" s="208" t="s">
        <v>13985</v>
      </c>
      <c r="C11820" s="206"/>
    </row>
    <row r="11821" spans="1:4" x14ac:dyDescent="0.2">
      <c r="A11821" s="211">
        <v>87530</v>
      </c>
      <c r="B11821" s="208" t="s">
        <v>13982</v>
      </c>
      <c r="C11821" s="208" t="s">
        <v>281</v>
      </c>
      <c r="D11821" s="212" t="s">
        <v>6765</v>
      </c>
    </row>
    <row r="11822" spans="1:4" x14ac:dyDescent="0.2">
      <c r="A11822" s="206"/>
      <c r="B11822" s="208" t="s">
        <v>13986</v>
      </c>
      <c r="C11822" s="206"/>
    </row>
    <row r="11823" spans="1:4" x14ac:dyDescent="0.2">
      <c r="A11823" s="206"/>
      <c r="B11823" s="208" t="s">
        <v>13987</v>
      </c>
      <c r="C11823" s="206"/>
    </row>
    <row r="11824" spans="1:4" x14ac:dyDescent="0.2">
      <c r="A11824" s="206"/>
      <c r="B11824" s="208" t="s">
        <v>13988</v>
      </c>
      <c r="C11824" s="206"/>
    </row>
    <row r="11825" spans="1:4" x14ac:dyDescent="0.2">
      <c r="A11825" s="211">
        <v>87531</v>
      </c>
      <c r="B11825" s="208" t="s">
        <v>13976</v>
      </c>
      <c r="C11825" s="208" t="s">
        <v>281</v>
      </c>
      <c r="D11825" s="212" t="s">
        <v>6664</v>
      </c>
    </row>
    <row r="11826" spans="1:4" x14ac:dyDescent="0.2">
      <c r="A11826" s="206"/>
      <c r="B11826" s="208" t="s">
        <v>13977</v>
      </c>
      <c r="C11826" s="206"/>
    </row>
    <row r="11827" spans="1:4" x14ac:dyDescent="0.2">
      <c r="A11827" s="206"/>
      <c r="B11827" s="208" t="s">
        <v>13989</v>
      </c>
      <c r="C11827" s="206"/>
    </row>
    <row r="11828" spans="1:4" x14ac:dyDescent="0.2">
      <c r="A11828" s="206"/>
      <c r="B11828" s="208" t="s">
        <v>13990</v>
      </c>
      <c r="C11828" s="206"/>
    </row>
    <row r="11829" spans="1:4" x14ac:dyDescent="0.2">
      <c r="A11829" s="211">
        <v>87532</v>
      </c>
      <c r="B11829" s="208" t="s">
        <v>13976</v>
      </c>
      <c r="C11829" s="208" t="s">
        <v>281</v>
      </c>
      <c r="D11829" s="212" t="s">
        <v>7286</v>
      </c>
    </row>
    <row r="11830" spans="1:4" x14ac:dyDescent="0.2">
      <c r="A11830" s="206"/>
      <c r="B11830" s="208" t="s">
        <v>13980</v>
      </c>
      <c r="C11830" s="206"/>
    </row>
    <row r="11831" spans="1:4" x14ac:dyDescent="0.2">
      <c r="A11831" s="206"/>
      <c r="B11831" s="208" t="s">
        <v>13991</v>
      </c>
      <c r="C11831" s="206"/>
    </row>
    <row r="11832" spans="1:4" x14ac:dyDescent="0.2">
      <c r="A11832" s="206"/>
      <c r="B11832" s="208" t="s">
        <v>13992</v>
      </c>
      <c r="C11832" s="206"/>
    </row>
    <row r="11833" spans="1:4" x14ac:dyDescent="0.2">
      <c r="A11833" s="211">
        <v>87533</v>
      </c>
      <c r="B11833" s="208" t="s">
        <v>13982</v>
      </c>
      <c r="C11833" s="208" t="s">
        <v>281</v>
      </c>
      <c r="D11833" s="212" t="s">
        <v>21284</v>
      </c>
    </row>
    <row r="11834" spans="1:4" x14ac:dyDescent="0.2">
      <c r="A11834" s="206"/>
      <c r="B11834" s="208" t="s">
        <v>13983</v>
      </c>
      <c r="C11834" s="206"/>
    </row>
    <row r="11835" spans="1:4" x14ac:dyDescent="0.2">
      <c r="A11835" s="206"/>
      <c r="B11835" s="208" t="s">
        <v>13994</v>
      </c>
      <c r="C11835" s="206"/>
    </row>
    <row r="11836" spans="1:4" x14ac:dyDescent="0.2">
      <c r="A11836" s="206"/>
      <c r="B11836" s="208" t="s">
        <v>13985</v>
      </c>
      <c r="C11836" s="206"/>
    </row>
    <row r="11837" spans="1:4" x14ac:dyDescent="0.2">
      <c r="A11837" s="211">
        <v>87534</v>
      </c>
      <c r="B11837" s="208" t="s">
        <v>13982</v>
      </c>
      <c r="C11837" s="208" t="s">
        <v>281</v>
      </c>
      <c r="D11837" s="212" t="s">
        <v>7412</v>
      </c>
    </row>
    <row r="11838" spans="1:4" x14ac:dyDescent="0.2">
      <c r="A11838" s="206"/>
      <c r="B11838" s="208" t="s">
        <v>13986</v>
      </c>
      <c r="C11838" s="206"/>
    </row>
    <row r="11839" spans="1:4" x14ac:dyDescent="0.2">
      <c r="A11839" s="206"/>
      <c r="B11839" s="206"/>
      <c r="C11839" s="206"/>
    </row>
    <row r="11840" spans="1:4" x14ac:dyDescent="0.2">
      <c r="A11840" s="205" t="s">
        <v>7299</v>
      </c>
      <c r="B11840" s="206"/>
      <c r="C11840" s="206"/>
      <c r="D11840" s="207" t="s">
        <v>16532</v>
      </c>
    </row>
    <row r="11841" spans="1:4" x14ac:dyDescent="0.2">
      <c r="A11841" s="208" t="s">
        <v>7300</v>
      </c>
      <c r="B11841" s="206"/>
      <c r="C11841" s="208" t="s">
        <v>15391</v>
      </c>
    </row>
    <row r="11842" spans="1:4" x14ac:dyDescent="0.2">
      <c r="A11842" s="206"/>
      <c r="B11842" s="206"/>
      <c r="C11842" s="208" t="s">
        <v>15392</v>
      </c>
    </row>
    <row r="11843" spans="1:4" x14ac:dyDescent="0.2">
      <c r="A11843" s="208" t="s">
        <v>15393</v>
      </c>
      <c r="B11843" s="208" t="s">
        <v>15394</v>
      </c>
      <c r="C11843" s="206"/>
    </row>
    <row r="11844" spans="1:4" x14ac:dyDescent="0.2">
      <c r="A11844" s="208" t="s">
        <v>7301</v>
      </c>
      <c r="B11844" s="208" t="s">
        <v>7302</v>
      </c>
      <c r="C11844" s="206"/>
    </row>
    <row r="11845" spans="1:4" x14ac:dyDescent="0.2">
      <c r="A11845" s="208" t="s">
        <v>7303</v>
      </c>
      <c r="B11845" s="206"/>
      <c r="C11845" s="208" t="s">
        <v>7304</v>
      </c>
      <c r="D11845" s="207" t="s">
        <v>15395</v>
      </c>
    </row>
    <row r="11846" spans="1:4" x14ac:dyDescent="0.2">
      <c r="A11846" s="209" t="s">
        <v>40</v>
      </c>
      <c r="B11846" s="209" t="s">
        <v>7305</v>
      </c>
      <c r="C11846" s="209" t="s">
        <v>7306</v>
      </c>
      <c r="D11846" s="210" t="s">
        <v>7307</v>
      </c>
    </row>
    <row r="11847" spans="1:4" x14ac:dyDescent="0.2">
      <c r="A11847" s="208" t="s">
        <v>7476</v>
      </c>
      <c r="B11847" s="208" t="s">
        <v>7477</v>
      </c>
      <c r="C11847" s="206"/>
    </row>
    <row r="11848" spans="1:4" x14ac:dyDescent="0.2">
      <c r="A11848" s="206"/>
      <c r="B11848" s="208" t="s">
        <v>13995</v>
      </c>
      <c r="C11848" s="206"/>
    </row>
    <row r="11849" spans="1:4" x14ac:dyDescent="0.2">
      <c r="A11849" s="206"/>
      <c r="B11849" s="208" t="s">
        <v>13988</v>
      </c>
      <c r="C11849" s="206"/>
    </row>
    <row r="11850" spans="1:4" x14ac:dyDescent="0.2">
      <c r="A11850" s="211">
        <v>87535</v>
      </c>
      <c r="B11850" s="208" t="s">
        <v>13976</v>
      </c>
      <c r="C11850" s="208" t="s">
        <v>281</v>
      </c>
      <c r="D11850" s="212" t="s">
        <v>21285</v>
      </c>
    </row>
    <row r="11851" spans="1:4" x14ac:dyDescent="0.2">
      <c r="A11851" s="206"/>
      <c r="B11851" s="208" t="s">
        <v>13977</v>
      </c>
      <c r="C11851" s="206"/>
    </row>
    <row r="11852" spans="1:4" x14ac:dyDescent="0.2">
      <c r="A11852" s="206"/>
      <c r="B11852" s="208" t="s">
        <v>13996</v>
      </c>
      <c r="C11852" s="206"/>
    </row>
    <row r="11853" spans="1:4" x14ac:dyDescent="0.2">
      <c r="A11853" s="206"/>
      <c r="B11853" s="208" t="s">
        <v>13997</v>
      </c>
      <c r="C11853" s="206"/>
    </row>
    <row r="11854" spans="1:4" x14ac:dyDescent="0.2">
      <c r="A11854" s="211">
        <v>87536</v>
      </c>
      <c r="B11854" s="208" t="s">
        <v>13976</v>
      </c>
      <c r="C11854" s="208" t="s">
        <v>281</v>
      </c>
      <c r="D11854" s="212" t="s">
        <v>11220</v>
      </c>
    </row>
    <row r="11855" spans="1:4" x14ac:dyDescent="0.2">
      <c r="A11855" s="206"/>
      <c r="B11855" s="208" t="s">
        <v>13980</v>
      </c>
      <c r="C11855" s="206"/>
    </row>
    <row r="11856" spans="1:4" x14ac:dyDescent="0.2">
      <c r="A11856" s="206"/>
      <c r="B11856" s="208" t="s">
        <v>13999</v>
      </c>
      <c r="C11856" s="206"/>
    </row>
    <row r="11857" spans="1:4" x14ac:dyDescent="0.2">
      <c r="A11857" s="206"/>
      <c r="B11857" s="208" t="s">
        <v>13218</v>
      </c>
      <c r="C11857" s="206"/>
    </row>
    <row r="11858" spans="1:4" x14ac:dyDescent="0.2">
      <c r="A11858" s="211">
        <v>87537</v>
      </c>
      <c r="B11858" s="208" t="s">
        <v>14000</v>
      </c>
      <c r="C11858" s="208" t="s">
        <v>281</v>
      </c>
      <c r="D11858" s="212" t="s">
        <v>21286</v>
      </c>
    </row>
    <row r="11859" spans="1:4" x14ac:dyDescent="0.2">
      <c r="A11859" s="206"/>
      <c r="B11859" s="208" t="s">
        <v>14001</v>
      </c>
      <c r="C11859" s="206"/>
    </row>
    <row r="11860" spans="1:4" x14ac:dyDescent="0.2">
      <c r="A11860" s="206"/>
      <c r="B11860" s="208" t="s">
        <v>14002</v>
      </c>
      <c r="C11860" s="206"/>
    </row>
    <row r="11861" spans="1:4" x14ac:dyDescent="0.2">
      <c r="A11861" s="206"/>
      <c r="B11861" s="208" t="s">
        <v>14003</v>
      </c>
      <c r="C11861" s="206"/>
    </row>
    <row r="11862" spans="1:4" x14ac:dyDescent="0.2">
      <c r="A11862" s="211">
        <v>87538</v>
      </c>
      <c r="B11862" s="208" t="s">
        <v>14004</v>
      </c>
      <c r="C11862" s="208" t="s">
        <v>281</v>
      </c>
      <c r="D11862" s="212" t="s">
        <v>20165</v>
      </c>
    </row>
    <row r="11863" spans="1:4" x14ac:dyDescent="0.2">
      <c r="A11863" s="206"/>
      <c r="B11863" s="208" t="s">
        <v>14005</v>
      </c>
      <c r="C11863" s="206"/>
    </row>
    <row r="11864" spans="1:4" x14ac:dyDescent="0.2">
      <c r="A11864" s="206"/>
      <c r="B11864" s="208" t="s">
        <v>14006</v>
      </c>
      <c r="C11864" s="206"/>
    </row>
    <row r="11865" spans="1:4" x14ac:dyDescent="0.2">
      <c r="A11865" s="206"/>
      <c r="B11865" s="208" t="s">
        <v>14007</v>
      </c>
      <c r="C11865" s="206"/>
    </row>
    <row r="11866" spans="1:4" x14ac:dyDescent="0.2">
      <c r="A11866" s="211">
        <v>87539</v>
      </c>
      <c r="B11866" s="208" t="s">
        <v>14000</v>
      </c>
      <c r="C11866" s="208" t="s">
        <v>281</v>
      </c>
      <c r="D11866" s="212" t="s">
        <v>13445</v>
      </c>
    </row>
    <row r="11867" spans="1:4" x14ac:dyDescent="0.2">
      <c r="A11867" s="206"/>
      <c r="B11867" s="208" t="s">
        <v>14001</v>
      </c>
      <c r="C11867" s="206"/>
    </row>
    <row r="11868" spans="1:4" x14ac:dyDescent="0.2">
      <c r="A11868" s="206"/>
      <c r="B11868" s="208" t="s">
        <v>14008</v>
      </c>
      <c r="C11868" s="206"/>
    </row>
    <row r="11869" spans="1:4" x14ac:dyDescent="0.2">
      <c r="A11869" s="206"/>
      <c r="B11869" s="208" t="s">
        <v>14009</v>
      </c>
      <c r="C11869" s="206"/>
    </row>
    <row r="11870" spans="1:4" x14ac:dyDescent="0.2">
      <c r="A11870" s="211">
        <v>87540</v>
      </c>
      <c r="B11870" s="208" t="s">
        <v>14004</v>
      </c>
      <c r="C11870" s="208" t="s">
        <v>281</v>
      </c>
      <c r="D11870" s="212" t="s">
        <v>21287</v>
      </c>
    </row>
    <row r="11871" spans="1:4" x14ac:dyDescent="0.2">
      <c r="A11871" s="206"/>
      <c r="B11871" s="208" t="s">
        <v>14005</v>
      </c>
      <c r="C11871" s="206"/>
    </row>
    <row r="11872" spans="1:4" x14ac:dyDescent="0.2">
      <c r="A11872" s="206"/>
      <c r="B11872" s="208" t="s">
        <v>14010</v>
      </c>
      <c r="C11872" s="206"/>
    </row>
    <row r="11873" spans="1:4" x14ac:dyDescent="0.2">
      <c r="A11873" s="206"/>
      <c r="B11873" s="208" t="s">
        <v>14007</v>
      </c>
      <c r="C11873" s="206"/>
    </row>
    <row r="11874" spans="1:4" x14ac:dyDescent="0.2">
      <c r="A11874" s="211">
        <v>87541</v>
      </c>
      <c r="B11874" s="208" t="s">
        <v>14000</v>
      </c>
      <c r="C11874" s="208" t="s">
        <v>281</v>
      </c>
      <c r="D11874" s="212" t="s">
        <v>13788</v>
      </c>
    </row>
    <row r="11875" spans="1:4" x14ac:dyDescent="0.2">
      <c r="A11875" s="206"/>
      <c r="B11875" s="208" t="s">
        <v>14001</v>
      </c>
      <c r="C11875" s="206"/>
    </row>
    <row r="11876" spans="1:4" x14ac:dyDescent="0.2">
      <c r="A11876" s="206"/>
      <c r="B11876" s="206"/>
      <c r="C11876" s="206"/>
    </row>
    <row r="11877" spans="1:4" x14ac:dyDescent="0.2">
      <c r="A11877" s="205" t="s">
        <v>7299</v>
      </c>
      <c r="B11877" s="206"/>
      <c r="C11877" s="206"/>
      <c r="D11877" s="207" t="s">
        <v>16533</v>
      </c>
    </row>
    <row r="11878" spans="1:4" x14ac:dyDescent="0.2">
      <c r="A11878" s="208" t="s">
        <v>7300</v>
      </c>
      <c r="B11878" s="206"/>
      <c r="C11878" s="208" t="s">
        <v>15391</v>
      </c>
    </row>
    <row r="11879" spans="1:4" x14ac:dyDescent="0.2">
      <c r="A11879" s="206"/>
      <c r="B11879" s="206"/>
      <c r="C11879" s="208" t="s">
        <v>15392</v>
      </c>
    </row>
    <row r="11880" spans="1:4" x14ac:dyDescent="0.2">
      <c r="A11880" s="208" t="s">
        <v>15393</v>
      </c>
      <c r="B11880" s="208" t="s">
        <v>15394</v>
      </c>
      <c r="C11880" s="206"/>
    </row>
    <row r="11881" spans="1:4" x14ac:dyDescent="0.2">
      <c r="A11881" s="208" t="s">
        <v>7301</v>
      </c>
      <c r="B11881" s="208" t="s">
        <v>7302</v>
      </c>
      <c r="C11881" s="206"/>
    </row>
    <row r="11882" spans="1:4" x14ac:dyDescent="0.2">
      <c r="A11882" s="208" t="s">
        <v>7303</v>
      </c>
      <c r="B11882" s="206"/>
      <c r="C11882" s="208" t="s">
        <v>7304</v>
      </c>
      <c r="D11882" s="207" t="s">
        <v>15395</v>
      </c>
    </row>
    <row r="11883" spans="1:4" x14ac:dyDescent="0.2">
      <c r="A11883" s="209" t="s">
        <v>40</v>
      </c>
      <c r="B11883" s="209" t="s">
        <v>7305</v>
      </c>
      <c r="C11883" s="209" t="s">
        <v>7306</v>
      </c>
      <c r="D11883" s="210" t="s">
        <v>7307</v>
      </c>
    </row>
    <row r="11884" spans="1:4" x14ac:dyDescent="0.2">
      <c r="A11884" s="208" t="s">
        <v>7476</v>
      </c>
      <c r="B11884" s="208" t="s">
        <v>7477</v>
      </c>
      <c r="C11884" s="206"/>
    </row>
    <row r="11885" spans="1:4" x14ac:dyDescent="0.2">
      <c r="A11885" s="206"/>
      <c r="B11885" s="208" t="s">
        <v>14011</v>
      </c>
      <c r="C11885" s="206"/>
    </row>
    <row r="11886" spans="1:4" x14ac:dyDescent="0.2">
      <c r="A11886" s="206"/>
      <c r="B11886" s="208" t="s">
        <v>14003</v>
      </c>
      <c r="C11886" s="206"/>
    </row>
    <row r="11887" spans="1:4" x14ac:dyDescent="0.2">
      <c r="A11887" s="211">
        <v>87542</v>
      </c>
      <c r="B11887" s="208" t="s">
        <v>14012</v>
      </c>
      <c r="C11887" s="208" t="s">
        <v>281</v>
      </c>
      <c r="D11887" s="212" t="s">
        <v>21288</v>
      </c>
    </row>
    <row r="11888" spans="1:4" x14ac:dyDescent="0.2">
      <c r="A11888" s="206"/>
      <c r="B11888" s="208" t="s">
        <v>14013</v>
      </c>
      <c r="C11888" s="206"/>
    </row>
    <row r="11889" spans="1:4" x14ac:dyDescent="0.2">
      <c r="A11889" s="206"/>
      <c r="B11889" s="208" t="s">
        <v>14014</v>
      </c>
      <c r="C11889" s="206"/>
    </row>
    <row r="11890" spans="1:4" x14ac:dyDescent="0.2">
      <c r="A11890" s="206"/>
      <c r="B11890" s="208" t="s">
        <v>14015</v>
      </c>
      <c r="C11890" s="206"/>
    </row>
    <row r="11891" spans="1:4" x14ac:dyDescent="0.2">
      <c r="A11891" s="211">
        <v>87543</v>
      </c>
      <c r="B11891" s="208" t="s">
        <v>14012</v>
      </c>
      <c r="C11891" s="208" t="s">
        <v>281</v>
      </c>
      <c r="D11891" s="212" t="s">
        <v>8050</v>
      </c>
    </row>
    <row r="11892" spans="1:4" x14ac:dyDescent="0.2">
      <c r="A11892" s="206"/>
      <c r="B11892" s="208" t="s">
        <v>14013</v>
      </c>
      <c r="C11892" s="206"/>
    </row>
    <row r="11893" spans="1:4" x14ac:dyDescent="0.2">
      <c r="A11893" s="206"/>
      <c r="B11893" s="208" t="s">
        <v>14016</v>
      </c>
      <c r="C11893" s="206"/>
    </row>
    <row r="11894" spans="1:4" x14ac:dyDescent="0.2">
      <c r="A11894" s="206"/>
      <c r="B11894" s="208" t="s">
        <v>14017</v>
      </c>
      <c r="C11894" s="206"/>
    </row>
    <row r="11895" spans="1:4" x14ac:dyDescent="0.2">
      <c r="A11895" s="211">
        <v>87544</v>
      </c>
      <c r="B11895" s="208" t="s">
        <v>14012</v>
      </c>
      <c r="C11895" s="208" t="s">
        <v>281</v>
      </c>
      <c r="D11895" s="212" t="s">
        <v>8136</v>
      </c>
    </row>
    <row r="11896" spans="1:4" x14ac:dyDescent="0.2">
      <c r="A11896" s="206"/>
      <c r="B11896" s="208" t="s">
        <v>14013</v>
      </c>
      <c r="C11896" s="206"/>
    </row>
    <row r="11897" spans="1:4" x14ac:dyDescent="0.2">
      <c r="A11897" s="206"/>
      <c r="B11897" s="208" t="s">
        <v>14019</v>
      </c>
      <c r="C11897" s="206"/>
    </row>
    <row r="11898" spans="1:4" x14ac:dyDescent="0.2">
      <c r="A11898" s="206"/>
      <c r="B11898" s="208" t="s">
        <v>14015</v>
      </c>
      <c r="C11898" s="206"/>
    </row>
    <row r="11899" spans="1:4" x14ac:dyDescent="0.2">
      <c r="A11899" s="211">
        <v>87545</v>
      </c>
      <c r="B11899" s="208" t="s">
        <v>13976</v>
      </c>
      <c r="C11899" s="208" t="s">
        <v>281</v>
      </c>
      <c r="D11899" s="212" t="s">
        <v>7915</v>
      </c>
    </row>
    <row r="11900" spans="1:4" x14ac:dyDescent="0.2">
      <c r="A11900" s="206"/>
      <c r="B11900" s="208" t="s">
        <v>13977</v>
      </c>
      <c r="C11900" s="206"/>
    </row>
    <row r="11901" spans="1:4" x14ac:dyDescent="0.2">
      <c r="A11901" s="206"/>
      <c r="B11901" s="208" t="s">
        <v>14021</v>
      </c>
      <c r="C11901" s="206"/>
    </row>
    <row r="11902" spans="1:4" x14ac:dyDescent="0.2">
      <c r="A11902" s="206"/>
      <c r="B11902" s="208" t="s">
        <v>13979</v>
      </c>
      <c r="C11902" s="206"/>
    </row>
    <row r="11903" spans="1:4" x14ac:dyDescent="0.2">
      <c r="A11903" s="211">
        <v>87546</v>
      </c>
      <c r="B11903" s="208" t="s">
        <v>13976</v>
      </c>
      <c r="C11903" s="208" t="s">
        <v>281</v>
      </c>
      <c r="D11903" s="212" t="s">
        <v>21289</v>
      </c>
    </row>
    <row r="11904" spans="1:4" x14ac:dyDescent="0.2">
      <c r="A11904" s="206"/>
      <c r="B11904" s="208" t="s">
        <v>13980</v>
      </c>
      <c r="C11904" s="206"/>
    </row>
    <row r="11905" spans="1:4" x14ac:dyDescent="0.2">
      <c r="A11905" s="206"/>
      <c r="B11905" s="208" t="s">
        <v>14022</v>
      </c>
      <c r="C11905" s="206"/>
    </row>
    <row r="11906" spans="1:4" x14ac:dyDescent="0.2">
      <c r="A11906" s="206"/>
      <c r="B11906" s="208" t="s">
        <v>7749</v>
      </c>
      <c r="C11906" s="206"/>
    </row>
    <row r="11907" spans="1:4" x14ac:dyDescent="0.2">
      <c r="A11907" s="211">
        <v>87547</v>
      </c>
      <c r="B11907" s="208" t="s">
        <v>13982</v>
      </c>
      <c r="C11907" s="208" t="s">
        <v>281</v>
      </c>
      <c r="D11907" s="212" t="s">
        <v>5411</v>
      </c>
    </row>
    <row r="11908" spans="1:4" x14ac:dyDescent="0.2">
      <c r="A11908" s="206"/>
      <c r="B11908" s="208" t="s">
        <v>13983</v>
      </c>
      <c r="C11908" s="206"/>
    </row>
    <row r="11909" spans="1:4" x14ac:dyDescent="0.2">
      <c r="A11909" s="206"/>
      <c r="B11909" s="208" t="s">
        <v>14023</v>
      </c>
      <c r="C11909" s="206"/>
    </row>
    <row r="11910" spans="1:4" x14ac:dyDescent="0.2">
      <c r="A11910" s="206"/>
      <c r="B11910" s="208" t="s">
        <v>13985</v>
      </c>
      <c r="C11910" s="206"/>
    </row>
    <row r="11911" spans="1:4" x14ac:dyDescent="0.2">
      <c r="A11911" s="211">
        <v>87548</v>
      </c>
      <c r="B11911" s="208" t="s">
        <v>13982</v>
      </c>
      <c r="C11911" s="208" t="s">
        <v>281</v>
      </c>
      <c r="D11911" s="212" t="s">
        <v>7597</v>
      </c>
    </row>
    <row r="11912" spans="1:4" x14ac:dyDescent="0.2">
      <c r="A11912" s="206"/>
      <c r="B11912" s="208" t="s">
        <v>13986</v>
      </c>
      <c r="C11912" s="206"/>
    </row>
    <row r="11913" spans="1:4" x14ac:dyDescent="0.2">
      <c r="A11913" s="206"/>
      <c r="B11913" s="206"/>
      <c r="C11913" s="206"/>
    </row>
    <row r="11914" spans="1:4" x14ac:dyDescent="0.2">
      <c r="A11914" s="205" t="s">
        <v>7299</v>
      </c>
      <c r="B11914" s="206"/>
      <c r="C11914" s="206"/>
      <c r="D11914" s="207" t="s">
        <v>16534</v>
      </c>
    </row>
    <row r="11915" spans="1:4" x14ac:dyDescent="0.2">
      <c r="A11915" s="208" t="s">
        <v>7300</v>
      </c>
      <c r="B11915" s="206"/>
      <c r="C11915" s="208" t="s">
        <v>15391</v>
      </c>
    </row>
    <row r="11916" spans="1:4" x14ac:dyDescent="0.2">
      <c r="A11916" s="206"/>
      <c r="B11916" s="206"/>
      <c r="C11916" s="208" t="s">
        <v>15392</v>
      </c>
    </row>
    <row r="11917" spans="1:4" x14ac:dyDescent="0.2">
      <c r="A11917" s="208" t="s">
        <v>15393</v>
      </c>
      <c r="B11917" s="208" t="s">
        <v>15394</v>
      </c>
      <c r="C11917" s="206"/>
    </row>
    <row r="11918" spans="1:4" x14ac:dyDescent="0.2">
      <c r="A11918" s="208" t="s">
        <v>7301</v>
      </c>
      <c r="B11918" s="208" t="s">
        <v>7302</v>
      </c>
      <c r="C11918" s="206"/>
    </row>
    <row r="11919" spans="1:4" x14ac:dyDescent="0.2">
      <c r="A11919" s="208" t="s">
        <v>7303</v>
      </c>
      <c r="B11919" s="206"/>
      <c r="C11919" s="208" t="s">
        <v>7304</v>
      </c>
      <c r="D11919" s="207" t="s">
        <v>15395</v>
      </c>
    </row>
    <row r="11920" spans="1:4" x14ac:dyDescent="0.2">
      <c r="A11920" s="209" t="s">
        <v>40</v>
      </c>
      <c r="B11920" s="209" t="s">
        <v>7305</v>
      </c>
      <c r="C11920" s="209" t="s">
        <v>7306</v>
      </c>
      <c r="D11920" s="210" t="s">
        <v>7307</v>
      </c>
    </row>
    <row r="11921" spans="1:4" x14ac:dyDescent="0.2">
      <c r="A11921" s="208" t="s">
        <v>7476</v>
      </c>
      <c r="B11921" s="208" t="s">
        <v>7477</v>
      </c>
      <c r="C11921" s="206"/>
    </row>
    <row r="11922" spans="1:4" x14ac:dyDescent="0.2">
      <c r="A11922" s="206"/>
      <c r="B11922" s="208" t="s">
        <v>14025</v>
      </c>
      <c r="C11922" s="206"/>
    </row>
    <row r="11923" spans="1:4" x14ac:dyDescent="0.2">
      <c r="A11923" s="206"/>
      <c r="B11923" s="208" t="s">
        <v>13988</v>
      </c>
      <c r="C11923" s="206"/>
    </row>
    <row r="11924" spans="1:4" x14ac:dyDescent="0.2">
      <c r="A11924" s="211">
        <v>87549</v>
      </c>
      <c r="B11924" s="208" t="s">
        <v>13976</v>
      </c>
      <c r="C11924" s="208" t="s">
        <v>281</v>
      </c>
      <c r="D11924" s="212" t="s">
        <v>5890</v>
      </c>
    </row>
    <row r="11925" spans="1:4" x14ac:dyDescent="0.2">
      <c r="A11925" s="206"/>
      <c r="B11925" s="208" t="s">
        <v>13977</v>
      </c>
      <c r="C11925" s="206"/>
    </row>
    <row r="11926" spans="1:4" x14ac:dyDescent="0.2">
      <c r="A11926" s="206"/>
      <c r="B11926" s="208" t="s">
        <v>14026</v>
      </c>
      <c r="C11926" s="206"/>
    </row>
    <row r="11927" spans="1:4" x14ac:dyDescent="0.2">
      <c r="A11927" s="206"/>
      <c r="B11927" s="208" t="s">
        <v>13990</v>
      </c>
      <c r="C11927" s="206"/>
    </row>
    <row r="11928" spans="1:4" x14ac:dyDescent="0.2">
      <c r="A11928" s="211">
        <v>87550</v>
      </c>
      <c r="B11928" s="208" t="s">
        <v>13976</v>
      </c>
      <c r="C11928" s="208" t="s">
        <v>281</v>
      </c>
      <c r="D11928" s="212" t="s">
        <v>6882</v>
      </c>
    </row>
    <row r="11929" spans="1:4" x14ac:dyDescent="0.2">
      <c r="A11929" s="206"/>
      <c r="B11929" s="208" t="s">
        <v>13980</v>
      </c>
      <c r="C11929" s="206"/>
    </row>
    <row r="11930" spans="1:4" x14ac:dyDescent="0.2">
      <c r="A11930" s="206"/>
      <c r="B11930" s="208" t="s">
        <v>14028</v>
      </c>
      <c r="C11930" s="206"/>
    </row>
    <row r="11931" spans="1:4" x14ac:dyDescent="0.2">
      <c r="A11931" s="206"/>
      <c r="B11931" s="208" t="s">
        <v>13992</v>
      </c>
      <c r="C11931" s="206"/>
    </row>
    <row r="11932" spans="1:4" x14ac:dyDescent="0.2">
      <c r="A11932" s="211">
        <v>87551</v>
      </c>
      <c r="B11932" s="208" t="s">
        <v>13982</v>
      </c>
      <c r="C11932" s="208" t="s">
        <v>281</v>
      </c>
      <c r="D11932" s="212" t="s">
        <v>6230</v>
      </c>
    </row>
    <row r="11933" spans="1:4" x14ac:dyDescent="0.2">
      <c r="A11933" s="206"/>
      <c r="B11933" s="208" t="s">
        <v>13983</v>
      </c>
      <c r="C11933" s="206"/>
    </row>
    <row r="11934" spans="1:4" x14ac:dyDescent="0.2">
      <c r="A11934" s="206"/>
      <c r="B11934" s="208" t="s">
        <v>14029</v>
      </c>
      <c r="C11934" s="206"/>
    </row>
    <row r="11935" spans="1:4" x14ac:dyDescent="0.2">
      <c r="A11935" s="206"/>
      <c r="B11935" s="208" t="s">
        <v>13985</v>
      </c>
      <c r="C11935" s="206"/>
    </row>
    <row r="11936" spans="1:4" x14ac:dyDescent="0.2">
      <c r="A11936" s="211">
        <v>87552</v>
      </c>
      <c r="B11936" s="208" t="s">
        <v>13982</v>
      </c>
      <c r="C11936" s="208" t="s">
        <v>281</v>
      </c>
      <c r="D11936" s="212" t="s">
        <v>5528</v>
      </c>
    </row>
    <row r="11937" spans="1:4" x14ac:dyDescent="0.2">
      <c r="A11937" s="206"/>
      <c r="B11937" s="208" t="s">
        <v>13986</v>
      </c>
      <c r="C11937" s="206"/>
    </row>
    <row r="11938" spans="1:4" x14ac:dyDescent="0.2">
      <c r="A11938" s="206"/>
      <c r="B11938" s="208" t="s">
        <v>14030</v>
      </c>
      <c r="C11938" s="206"/>
    </row>
    <row r="11939" spans="1:4" x14ac:dyDescent="0.2">
      <c r="A11939" s="206"/>
      <c r="B11939" s="208" t="s">
        <v>13988</v>
      </c>
      <c r="C11939" s="206"/>
    </row>
    <row r="11940" spans="1:4" x14ac:dyDescent="0.2">
      <c r="A11940" s="211">
        <v>87553</v>
      </c>
      <c r="B11940" s="208" t="s">
        <v>13976</v>
      </c>
      <c r="C11940" s="208" t="s">
        <v>281</v>
      </c>
      <c r="D11940" s="212" t="s">
        <v>21290</v>
      </c>
    </row>
    <row r="11941" spans="1:4" x14ac:dyDescent="0.2">
      <c r="A11941" s="206"/>
      <c r="B11941" s="208" t="s">
        <v>13977</v>
      </c>
      <c r="C11941" s="206"/>
    </row>
    <row r="11942" spans="1:4" x14ac:dyDescent="0.2">
      <c r="A11942" s="206"/>
      <c r="B11942" s="208" t="s">
        <v>14032</v>
      </c>
      <c r="C11942" s="206"/>
    </row>
    <row r="11943" spans="1:4" x14ac:dyDescent="0.2">
      <c r="A11943" s="206"/>
      <c r="B11943" s="208" t="s">
        <v>13997</v>
      </c>
      <c r="C11943" s="206"/>
    </row>
    <row r="11944" spans="1:4" x14ac:dyDescent="0.2">
      <c r="A11944" s="211">
        <v>87554</v>
      </c>
      <c r="B11944" s="208" t="s">
        <v>13976</v>
      </c>
      <c r="C11944" s="208" t="s">
        <v>281</v>
      </c>
      <c r="D11944" s="212" t="s">
        <v>19977</v>
      </c>
    </row>
    <row r="11945" spans="1:4" x14ac:dyDescent="0.2">
      <c r="A11945" s="206"/>
      <c r="B11945" s="208" t="s">
        <v>13980</v>
      </c>
      <c r="C11945" s="206"/>
    </row>
    <row r="11946" spans="1:4" x14ac:dyDescent="0.2">
      <c r="A11946" s="206"/>
      <c r="B11946" s="208" t="s">
        <v>14033</v>
      </c>
      <c r="C11946" s="206"/>
    </row>
    <row r="11947" spans="1:4" x14ac:dyDescent="0.2">
      <c r="A11947" s="206"/>
      <c r="B11947" s="208" t="s">
        <v>13218</v>
      </c>
      <c r="C11947" s="206"/>
    </row>
    <row r="11948" spans="1:4" x14ac:dyDescent="0.2">
      <c r="A11948" s="211">
        <v>87555</v>
      </c>
      <c r="B11948" s="208" t="s">
        <v>14000</v>
      </c>
      <c r="C11948" s="208" t="s">
        <v>281</v>
      </c>
      <c r="D11948" s="212" t="s">
        <v>18735</v>
      </c>
    </row>
    <row r="11949" spans="1:4" x14ac:dyDescent="0.2">
      <c r="A11949" s="206"/>
      <c r="B11949" s="208" t="s">
        <v>14001</v>
      </c>
      <c r="C11949" s="206"/>
    </row>
    <row r="11950" spans="1:4" x14ac:dyDescent="0.2">
      <c r="A11950" s="206"/>
      <c r="B11950" s="206"/>
      <c r="C11950" s="206"/>
    </row>
    <row r="11951" spans="1:4" x14ac:dyDescent="0.2">
      <c r="A11951" s="205" t="s">
        <v>7299</v>
      </c>
      <c r="B11951" s="206"/>
      <c r="C11951" s="206"/>
      <c r="D11951" s="207" t="s">
        <v>16535</v>
      </c>
    </row>
    <row r="11952" spans="1:4" x14ac:dyDescent="0.2">
      <c r="A11952" s="208" t="s">
        <v>7300</v>
      </c>
      <c r="B11952" s="206"/>
      <c r="C11952" s="208" t="s">
        <v>15391</v>
      </c>
    </row>
    <row r="11953" spans="1:4" x14ac:dyDescent="0.2">
      <c r="A11953" s="206"/>
      <c r="B11953" s="206"/>
      <c r="C11953" s="208" t="s">
        <v>15392</v>
      </c>
    </row>
    <row r="11954" spans="1:4" x14ac:dyDescent="0.2">
      <c r="A11954" s="208" t="s">
        <v>15393</v>
      </c>
      <c r="B11954" s="208" t="s">
        <v>15394</v>
      </c>
      <c r="C11954" s="206"/>
    </row>
    <row r="11955" spans="1:4" x14ac:dyDescent="0.2">
      <c r="A11955" s="208" t="s">
        <v>7301</v>
      </c>
      <c r="B11955" s="208" t="s">
        <v>7302</v>
      </c>
      <c r="C11955" s="206"/>
    </row>
    <row r="11956" spans="1:4" x14ac:dyDescent="0.2">
      <c r="A11956" s="208" t="s">
        <v>7303</v>
      </c>
      <c r="B11956" s="206"/>
      <c r="C11956" s="208" t="s">
        <v>7304</v>
      </c>
      <c r="D11956" s="207" t="s">
        <v>15395</v>
      </c>
    </row>
    <row r="11957" spans="1:4" x14ac:dyDescent="0.2">
      <c r="A11957" s="209" t="s">
        <v>40</v>
      </c>
      <c r="B11957" s="209" t="s">
        <v>7305</v>
      </c>
      <c r="C11957" s="209" t="s">
        <v>7306</v>
      </c>
      <c r="D11957" s="210" t="s">
        <v>7307</v>
      </c>
    </row>
    <row r="11958" spans="1:4" x14ac:dyDescent="0.2">
      <c r="A11958" s="208" t="s">
        <v>7476</v>
      </c>
      <c r="B11958" s="208" t="s">
        <v>7477</v>
      </c>
      <c r="C11958" s="206"/>
    </row>
    <row r="11959" spans="1:4" x14ac:dyDescent="0.2">
      <c r="A11959" s="206"/>
      <c r="B11959" s="208" t="s">
        <v>14034</v>
      </c>
      <c r="C11959" s="206"/>
    </row>
    <row r="11960" spans="1:4" x14ac:dyDescent="0.2">
      <c r="A11960" s="206"/>
      <c r="B11960" s="208" t="s">
        <v>14003</v>
      </c>
      <c r="C11960" s="206"/>
    </row>
    <row r="11961" spans="1:4" x14ac:dyDescent="0.2">
      <c r="A11961" s="211">
        <v>87556</v>
      </c>
      <c r="B11961" s="208" t="s">
        <v>14004</v>
      </c>
      <c r="C11961" s="208" t="s">
        <v>281</v>
      </c>
      <c r="D11961" s="212" t="s">
        <v>16536</v>
      </c>
    </row>
    <row r="11962" spans="1:4" x14ac:dyDescent="0.2">
      <c r="A11962" s="206"/>
      <c r="B11962" s="208" t="s">
        <v>14005</v>
      </c>
      <c r="C11962" s="206"/>
    </row>
    <row r="11963" spans="1:4" x14ac:dyDescent="0.2">
      <c r="A11963" s="206"/>
      <c r="B11963" s="208" t="s">
        <v>14035</v>
      </c>
      <c r="C11963" s="206"/>
    </row>
    <row r="11964" spans="1:4" x14ac:dyDescent="0.2">
      <c r="A11964" s="206"/>
      <c r="B11964" s="208" t="s">
        <v>14007</v>
      </c>
      <c r="C11964" s="206"/>
    </row>
    <row r="11965" spans="1:4" x14ac:dyDescent="0.2">
      <c r="A11965" s="211">
        <v>87557</v>
      </c>
      <c r="B11965" s="208" t="s">
        <v>14000</v>
      </c>
      <c r="C11965" s="208" t="s">
        <v>281</v>
      </c>
      <c r="D11965" s="212" t="s">
        <v>5730</v>
      </c>
    </row>
    <row r="11966" spans="1:4" x14ac:dyDescent="0.2">
      <c r="A11966" s="206"/>
      <c r="B11966" s="208" t="s">
        <v>14001</v>
      </c>
      <c r="C11966" s="206"/>
    </row>
    <row r="11967" spans="1:4" x14ac:dyDescent="0.2">
      <c r="A11967" s="206"/>
      <c r="B11967" s="208" t="s">
        <v>14036</v>
      </c>
      <c r="C11967" s="206"/>
    </row>
    <row r="11968" spans="1:4" x14ac:dyDescent="0.2">
      <c r="A11968" s="206"/>
      <c r="B11968" s="208" t="s">
        <v>14009</v>
      </c>
      <c r="C11968" s="206"/>
    </row>
    <row r="11969" spans="1:4" x14ac:dyDescent="0.2">
      <c r="A11969" s="211">
        <v>87558</v>
      </c>
      <c r="B11969" s="208" t="s">
        <v>14004</v>
      </c>
      <c r="C11969" s="208" t="s">
        <v>281</v>
      </c>
      <c r="D11969" s="212" t="s">
        <v>16537</v>
      </c>
    </row>
    <row r="11970" spans="1:4" x14ac:dyDescent="0.2">
      <c r="A11970" s="206"/>
      <c r="B11970" s="208" t="s">
        <v>14005</v>
      </c>
      <c r="C11970" s="206"/>
    </row>
    <row r="11971" spans="1:4" x14ac:dyDescent="0.2">
      <c r="A11971" s="206"/>
      <c r="B11971" s="208" t="s">
        <v>14037</v>
      </c>
      <c r="C11971" s="206"/>
    </row>
    <row r="11972" spans="1:4" x14ac:dyDescent="0.2">
      <c r="A11972" s="206"/>
      <c r="B11972" s="208" t="s">
        <v>14007</v>
      </c>
      <c r="C11972" s="206"/>
    </row>
    <row r="11973" spans="1:4" x14ac:dyDescent="0.2">
      <c r="A11973" s="211">
        <v>87559</v>
      </c>
      <c r="B11973" s="208" t="s">
        <v>14000</v>
      </c>
      <c r="C11973" s="208" t="s">
        <v>281</v>
      </c>
      <c r="D11973" s="212" t="s">
        <v>16538</v>
      </c>
    </row>
    <row r="11974" spans="1:4" x14ac:dyDescent="0.2">
      <c r="A11974" s="206"/>
      <c r="B11974" s="208" t="s">
        <v>14001</v>
      </c>
      <c r="C11974" s="206"/>
    </row>
    <row r="11975" spans="1:4" x14ac:dyDescent="0.2">
      <c r="A11975" s="206"/>
      <c r="B11975" s="208" t="s">
        <v>14038</v>
      </c>
      <c r="C11975" s="206"/>
    </row>
    <row r="11976" spans="1:4" x14ac:dyDescent="0.2">
      <c r="A11976" s="206"/>
      <c r="B11976" s="208" t="s">
        <v>14003</v>
      </c>
      <c r="C11976" s="206"/>
    </row>
    <row r="11977" spans="1:4" x14ac:dyDescent="0.2">
      <c r="A11977" s="211">
        <v>87560</v>
      </c>
      <c r="B11977" s="208" t="s">
        <v>14012</v>
      </c>
      <c r="C11977" s="208" t="s">
        <v>281</v>
      </c>
      <c r="D11977" s="212" t="s">
        <v>16539</v>
      </c>
    </row>
    <row r="11978" spans="1:4" x14ac:dyDescent="0.2">
      <c r="A11978" s="206"/>
      <c r="B11978" s="208" t="s">
        <v>14013</v>
      </c>
      <c r="C11978" s="206"/>
    </row>
    <row r="11979" spans="1:4" x14ac:dyDescent="0.2">
      <c r="A11979" s="206"/>
      <c r="B11979" s="208" t="s">
        <v>14014</v>
      </c>
      <c r="C11979" s="206"/>
    </row>
    <row r="11980" spans="1:4" x14ac:dyDescent="0.2">
      <c r="A11980" s="206"/>
      <c r="B11980" s="208" t="s">
        <v>14039</v>
      </c>
      <c r="C11980" s="206"/>
    </row>
    <row r="11981" spans="1:4" x14ac:dyDescent="0.2">
      <c r="A11981" s="211">
        <v>87561</v>
      </c>
      <c r="B11981" s="208" t="s">
        <v>14012</v>
      </c>
      <c r="C11981" s="208" t="s">
        <v>281</v>
      </c>
      <c r="D11981" s="212" t="s">
        <v>7136</v>
      </c>
    </row>
    <row r="11982" spans="1:4" x14ac:dyDescent="0.2">
      <c r="A11982" s="206"/>
      <c r="B11982" s="208" t="s">
        <v>14013</v>
      </c>
      <c r="C11982" s="206"/>
    </row>
    <row r="11983" spans="1:4" x14ac:dyDescent="0.2">
      <c r="A11983" s="206"/>
      <c r="B11983" s="208" t="s">
        <v>14016</v>
      </c>
      <c r="C11983" s="206"/>
    </row>
    <row r="11984" spans="1:4" x14ac:dyDescent="0.2">
      <c r="A11984" s="206"/>
      <c r="B11984" s="208" t="s">
        <v>14040</v>
      </c>
      <c r="C11984" s="206"/>
    </row>
    <row r="11985" spans="1:4" x14ac:dyDescent="0.2">
      <c r="A11985" s="211">
        <v>87562</v>
      </c>
      <c r="B11985" s="208" t="s">
        <v>14012</v>
      </c>
      <c r="C11985" s="208" t="s">
        <v>281</v>
      </c>
      <c r="D11985" s="212" t="s">
        <v>5272</v>
      </c>
    </row>
    <row r="11986" spans="1:4" x14ac:dyDescent="0.2">
      <c r="A11986" s="206"/>
      <c r="B11986" s="208" t="s">
        <v>14013</v>
      </c>
      <c r="C11986" s="206"/>
    </row>
    <row r="11987" spans="1:4" x14ac:dyDescent="0.2">
      <c r="A11987" s="206"/>
      <c r="B11987" s="206"/>
      <c r="C11987" s="206"/>
    </row>
    <row r="11988" spans="1:4" x14ac:dyDescent="0.2">
      <c r="A11988" s="205" t="s">
        <v>7299</v>
      </c>
      <c r="B11988" s="206"/>
      <c r="C11988" s="206"/>
      <c r="D11988" s="207" t="s">
        <v>16540</v>
      </c>
    </row>
    <row r="11989" spans="1:4" x14ac:dyDescent="0.2">
      <c r="A11989" s="208" t="s">
        <v>7300</v>
      </c>
      <c r="B11989" s="206"/>
      <c r="C11989" s="208" t="s">
        <v>15391</v>
      </c>
    </row>
    <row r="11990" spans="1:4" x14ac:dyDescent="0.2">
      <c r="A11990" s="206"/>
      <c r="B11990" s="206"/>
      <c r="C11990" s="208" t="s">
        <v>15392</v>
      </c>
    </row>
    <row r="11991" spans="1:4" x14ac:dyDescent="0.2">
      <c r="A11991" s="208" t="s">
        <v>15393</v>
      </c>
      <c r="B11991" s="208" t="s">
        <v>15394</v>
      </c>
      <c r="C11991" s="206"/>
    </row>
    <row r="11992" spans="1:4" x14ac:dyDescent="0.2">
      <c r="A11992" s="208" t="s">
        <v>7301</v>
      </c>
      <c r="B11992" s="208" t="s">
        <v>7302</v>
      </c>
      <c r="C11992" s="206"/>
    </row>
    <row r="11993" spans="1:4" x14ac:dyDescent="0.2">
      <c r="A11993" s="208" t="s">
        <v>7303</v>
      </c>
      <c r="B11993" s="206"/>
      <c r="C11993" s="208" t="s">
        <v>7304</v>
      </c>
      <c r="D11993" s="207" t="s">
        <v>15395</v>
      </c>
    </row>
    <row r="11994" spans="1:4" x14ac:dyDescent="0.2">
      <c r="A11994" s="209" t="s">
        <v>40</v>
      </c>
      <c r="B11994" s="209" t="s">
        <v>7305</v>
      </c>
      <c r="C11994" s="209" t="s">
        <v>7306</v>
      </c>
      <c r="D11994" s="210" t="s">
        <v>7307</v>
      </c>
    </row>
    <row r="11995" spans="1:4" x14ac:dyDescent="0.2">
      <c r="A11995" s="208" t="s">
        <v>7476</v>
      </c>
      <c r="B11995" s="208" t="s">
        <v>7477</v>
      </c>
      <c r="C11995" s="206"/>
    </row>
    <row r="11996" spans="1:4" x14ac:dyDescent="0.2">
      <c r="A11996" s="206"/>
      <c r="B11996" s="208" t="s">
        <v>14019</v>
      </c>
      <c r="C11996" s="206"/>
    </row>
    <row r="11997" spans="1:4" x14ac:dyDescent="0.2">
      <c r="A11997" s="206"/>
      <c r="B11997" s="208" t="s">
        <v>14039</v>
      </c>
      <c r="C11997" s="206"/>
    </row>
    <row r="11998" spans="1:4" x14ac:dyDescent="0.2">
      <c r="A11998" s="211">
        <v>87775</v>
      </c>
      <c r="B11998" s="208" t="s">
        <v>14041</v>
      </c>
      <c r="C11998" s="208" t="s">
        <v>281</v>
      </c>
      <c r="D11998" s="212" t="s">
        <v>5580</v>
      </c>
    </row>
    <row r="11999" spans="1:4" x14ac:dyDescent="0.2">
      <c r="A11999" s="206"/>
      <c r="B11999" s="208" t="s">
        <v>14042</v>
      </c>
      <c r="C11999" s="206"/>
    </row>
    <row r="12000" spans="1:4" x14ac:dyDescent="0.2">
      <c r="A12000" s="206"/>
      <c r="B12000" s="208" t="s">
        <v>14043</v>
      </c>
      <c r="C12000" s="206"/>
    </row>
    <row r="12001" spans="1:4" x14ac:dyDescent="0.2">
      <c r="A12001" s="211">
        <v>87777</v>
      </c>
      <c r="B12001" s="208" t="s">
        <v>14044</v>
      </c>
      <c r="C12001" s="208" t="s">
        <v>281</v>
      </c>
      <c r="D12001" s="212" t="s">
        <v>16920</v>
      </c>
    </row>
    <row r="12002" spans="1:4" x14ac:dyDescent="0.2">
      <c r="A12002" s="206"/>
      <c r="B12002" s="208" t="s">
        <v>14045</v>
      </c>
      <c r="C12002" s="206"/>
    </row>
    <row r="12003" spans="1:4" x14ac:dyDescent="0.2">
      <c r="A12003" s="206"/>
      <c r="B12003" s="208" t="s">
        <v>14046</v>
      </c>
      <c r="C12003" s="206"/>
    </row>
    <row r="12004" spans="1:4" x14ac:dyDescent="0.2">
      <c r="A12004" s="211">
        <v>87778</v>
      </c>
      <c r="B12004" s="208" t="s">
        <v>14047</v>
      </c>
      <c r="C12004" s="208" t="s">
        <v>281</v>
      </c>
      <c r="D12004" s="212" t="s">
        <v>16541</v>
      </c>
    </row>
    <row r="12005" spans="1:4" x14ac:dyDescent="0.2">
      <c r="A12005" s="206"/>
      <c r="B12005" s="208" t="s">
        <v>14048</v>
      </c>
      <c r="C12005" s="206"/>
    </row>
    <row r="12006" spans="1:4" x14ac:dyDescent="0.2">
      <c r="A12006" s="206"/>
      <c r="B12006" s="208" t="s">
        <v>14049</v>
      </c>
      <c r="C12006" s="206"/>
    </row>
    <row r="12007" spans="1:4" x14ac:dyDescent="0.2">
      <c r="A12007" s="206"/>
      <c r="B12007" s="208" t="s">
        <v>8509</v>
      </c>
      <c r="C12007" s="206"/>
    </row>
    <row r="12008" spans="1:4" x14ac:dyDescent="0.2">
      <c r="A12008" s="211">
        <v>87779</v>
      </c>
      <c r="B12008" s="208" t="s">
        <v>14041</v>
      </c>
      <c r="C12008" s="208" t="s">
        <v>281</v>
      </c>
      <c r="D12008" s="212" t="s">
        <v>21291</v>
      </c>
    </row>
    <row r="12009" spans="1:4" x14ac:dyDescent="0.2">
      <c r="A12009" s="206"/>
      <c r="B12009" s="208" t="s">
        <v>14042</v>
      </c>
      <c r="C12009" s="206"/>
    </row>
    <row r="12010" spans="1:4" x14ac:dyDescent="0.2">
      <c r="A12010" s="206"/>
      <c r="B12010" s="208" t="s">
        <v>14050</v>
      </c>
      <c r="C12010" s="206"/>
    </row>
    <row r="12011" spans="1:4" x14ac:dyDescent="0.2">
      <c r="A12011" s="211">
        <v>87781</v>
      </c>
      <c r="B12011" s="208" t="s">
        <v>14044</v>
      </c>
      <c r="C12011" s="208" t="s">
        <v>281</v>
      </c>
      <c r="D12011" s="212" t="s">
        <v>6254</v>
      </c>
    </row>
    <row r="12012" spans="1:4" x14ac:dyDescent="0.2">
      <c r="A12012" s="206"/>
      <c r="B12012" s="208" t="s">
        <v>14045</v>
      </c>
      <c r="C12012" s="206"/>
    </row>
    <row r="12013" spans="1:4" x14ac:dyDescent="0.2">
      <c r="A12013" s="206"/>
      <c r="B12013" s="208" t="s">
        <v>14052</v>
      </c>
      <c r="C12013" s="206"/>
    </row>
    <row r="12014" spans="1:4" x14ac:dyDescent="0.2">
      <c r="A12014" s="211">
        <v>87783</v>
      </c>
      <c r="B12014" s="208" t="s">
        <v>14047</v>
      </c>
      <c r="C12014" s="208" t="s">
        <v>281</v>
      </c>
      <c r="D12014" s="212" t="s">
        <v>20712</v>
      </c>
    </row>
    <row r="12015" spans="1:4" x14ac:dyDescent="0.2">
      <c r="A12015" s="206"/>
      <c r="B12015" s="208" t="s">
        <v>14048</v>
      </c>
      <c r="C12015" s="206"/>
    </row>
    <row r="12016" spans="1:4" x14ac:dyDescent="0.2">
      <c r="A12016" s="206"/>
      <c r="B12016" s="208" t="s">
        <v>14053</v>
      </c>
      <c r="C12016" s="206"/>
    </row>
    <row r="12017" spans="1:4" x14ac:dyDescent="0.2">
      <c r="A12017" s="206"/>
      <c r="B12017" s="208" t="s">
        <v>8509</v>
      </c>
      <c r="C12017" s="206"/>
    </row>
    <row r="12018" spans="1:4" x14ac:dyDescent="0.2">
      <c r="A12018" s="211">
        <v>87784</v>
      </c>
      <c r="B12018" s="208" t="s">
        <v>14041</v>
      </c>
      <c r="C12018" s="208" t="s">
        <v>281</v>
      </c>
      <c r="D12018" s="212" t="s">
        <v>13513</v>
      </c>
    </row>
    <row r="12019" spans="1:4" x14ac:dyDescent="0.2">
      <c r="A12019" s="206"/>
      <c r="B12019" s="208" t="s">
        <v>14042</v>
      </c>
      <c r="C12019" s="206"/>
    </row>
    <row r="12020" spans="1:4" x14ac:dyDescent="0.2">
      <c r="A12020" s="206"/>
      <c r="B12020" s="208" t="s">
        <v>14054</v>
      </c>
      <c r="C12020" s="206"/>
    </row>
    <row r="12021" spans="1:4" x14ac:dyDescent="0.2">
      <c r="A12021" s="211">
        <v>87786</v>
      </c>
      <c r="B12021" s="208" t="s">
        <v>14044</v>
      </c>
      <c r="C12021" s="208" t="s">
        <v>281</v>
      </c>
      <c r="D12021" s="212" t="s">
        <v>16542</v>
      </c>
    </row>
    <row r="12022" spans="1:4" x14ac:dyDescent="0.2">
      <c r="A12022" s="206"/>
      <c r="B12022" s="208" t="s">
        <v>14045</v>
      </c>
      <c r="C12022" s="206"/>
    </row>
    <row r="12023" spans="1:4" x14ac:dyDescent="0.2">
      <c r="A12023" s="206"/>
      <c r="B12023" s="208" t="s">
        <v>14055</v>
      </c>
      <c r="C12023" s="206"/>
    </row>
    <row r="12024" spans="1:4" x14ac:dyDescent="0.2">
      <c r="A12024" s="206"/>
      <c r="B12024" s="206"/>
      <c r="C12024" s="206"/>
    </row>
    <row r="12025" spans="1:4" x14ac:dyDescent="0.2">
      <c r="A12025" s="205" t="s">
        <v>7299</v>
      </c>
      <c r="B12025" s="206"/>
      <c r="C12025" s="206"/>
      <c r="D12025" s="207" t="s">
        <v>16543</v>
      </c>
    </row>
    <row r="12026" spans="1:4" x14ac:dyDescent="0.2">
      <c r="A12026" s="208" t="s">
        <v>7300</v>
      </c>
      <c r="B12026" s="206"/>
      <c r="C12026" s="208" t="s">
        <v>15391</v>
      </c>
    </row>
    <row r="12027" spans="1:4" x14ac:dyDescent="0.2">
      <c r="A12027" s="206"/>
      <c r="B12027" s="206"/>
      <c r="C12027" s="208" t="s">
        <v>15392</v>
      </c>
    </row>
    <row r="12028" spans="1:4" x14ac:dyDescent="0.2">
      <c r="A12028" s="208" t="s">
        <v>15393</v>
      </c>
      <c r="B12028" s="208" t="s">
        <v>15394</v>
      </c>
      <c r="C12028" s="206"/>
    </row>
    <row r="12029" spans="1:4" x14ac:dyDescent="0.2">
      <c r="A12029" s="208" t="s">
        <v>7301</v>
      </c>
      <c r="B12029" s="208" t="s">
        <v>7302</v>
      </c>
      <c r="C12029" s="206"/>
    </row>
    <row r="12030" spans="1:4" x14ac:dyDescent="0.2">
      <c r="A12030" s="208" t="s">
        <v>7303</v>
      </c>
      <c r="B12030" s="206"/>
      <c r="C12030" s="208" t="s">
        <v>7304</v>
      </c>
      <c r="D12030" s="207" t="s">
        <v>15395</v>
      </c>
    </row>
    <row r="12031" spans="1:4" x14ac:dyDescent="0.2">
      <c r="A12031" s="209" t="s">
        <v>40</v>
      </c>
      <c r="B12031" s="209" t="s">
        <v>7305</v>
      </c>
      <c r="C12031" s="209" t="s">
        <v>7306</v>
      </c>
      <c r="D12031" s="210" t="s">
        <v>7307</v>
      </c>
    </row>
    <row r="12032" spans="1:4" x14ac:dyDescent="0.2">
      <c r="A12032" s="208" t="s">
        <v>7476</v>
      </c>
      <c r="B12032" s="208" t="s">
        <v>7477</v>
      </c>
      <c r="C12032" s="206"/>
    </row>
    <row r="12033" spans="1:4" x14ac:dyDescent="0.2">
      <c r="A12033" s="211">
        <v>87787</v>
      </c>
      <c r="B12033" s="208" t="s">
        <v>14047</v>
      </c>
      <c r="C12033" s="208" t="s">
        <v>281</v>
      </c>
      <c r="D12033" s="212" t="s">
        <v>12898</v>
      </c>
    </row>
    <row r="12034" spans="1:4" x14ac:dyDescent="0.2">
      <c r="A12034" s="206"/>
      <c r="B12034" s="208" t="s">
        <v>14048</v>
      </c>
      <c r="C12034" s="206"/>
    </row>
    <row r="12035" spans="1:4" x14ac:dyDescent="0.2">
      <c r="A12035" s="206"/>
      <c r="B12035" s="208" t="s">
        <v>14056</v>
      </c>
      <c r="C12035" s="206"/>
    </row>
    <row r="12036" spans="1:4" x14ac:dyDescent="0.2">
      <c r="A12036" s="206"/>
      <c r="B12036" s="208" t="s">
        <v>8509</v>
      </c>
      <c r="C12036" s="206"/>
    </row>
    <row r="12037" spans="1:4" x14ac:dyDescent="0.2">
      <c r="A12037" s="211">
        <v>87788</v>
      </c>
      <c r="B12037" s="208" t="s">
        <v>14041</v>
      </c>
      <c r="C12037" s="208" t="s">
        <v>281</v>
      </c>
      <c r="D12037" s="212" t="s">
        <v>16544</v>
      </c>
    </row>
    <row r="12038" spans="1:4" x14ac:dyDescent="0.2">
      <c r="A12038" s="206"/>
      <c r="B12038" s="208" t="s">
        <v>14042</v>
      </c>
      <c r="C12038" s="206"/>
    </row>
    <row r="12039" spans="1:4" x14ac:dyDescent="0.2">
      <c r="A12039" s="206"/>
      <c r="B12039" s="208" t="s">
        <v>14057</v>
      </c>
      <c r="C12039" s="206"/>
    </row>
    <row r="12040" spans="1:4" x14ac:dyDescent="0.2">
      <c r="A12040" s="211">
        <v>87790</v>
      </c>
      <c r="B12040" s="208" t="s">
        <v>14044</v>
      </c>
      <c r="C12040" s="208" t="s">
        <v>281</v>
      </c>
      <c r="D12040" s="212" t="s">
        <v>18719</v>
      </c>
    </row>
    <row r="12041" spans="1:4" x14ac:dyDescent="0.2">
      <c r="A12041" s="206"/>
      <c r="B12041" s="208" t="s">
        <v>14058</v>
      </c>
      <c r="C12041" s="206"/>
    </row>
    <row r="12042" spans="1:4" x14ac:dyDescent="0.2">
      <c r="A12042" s="206"/>
      <c r="B12042" s="208" t="s">
        <v>14059</v>
      </c>
      <c r="C12042" s="206"/>
    </row>
    <row r="12043" spans="1:4" x14ac:dyDescent="0.2">
      <c r="A12043" s="211">
        <v>87791</v>
      </c>
      <c r="B12043" s="208" t="s">
        <v>14047</v>
      </c>
      <c r="C12043" s="208" t="s">
        <v>281</v>
      </c>
      <c r="D12043" s="212" t="s">
        <v>21292</v>
      </c>
    </row>
    <row r="12044" spans="1:4" x14ac:dyDescent="0.2">
      <c r="A12044" s="206"/>
      <c r="B12044" s="208" t="s">
        <v>14048</v>
      </c>
      <c r="C12044" s="206"/>
    </row>
    <row r="12045" spans="1:4" x14ac:dyDescent="0.2">
      <c r="A12045" s="206"/>
      <c r="B12045" s="208" t="s">
        <v>14060</v>
      </c>
      <c r="C12045" s="206"/>
    </row>
    <row r="12046" spans="1:4" x14ac:dyDescent="0.2">
      <c r="A12046" s="206"/>
      <c r="B12046" s="208" t="s">
        <v>14061</v>
      </c>
      <c r="C12046" s="206"/>
    </row>
    <row r="12047" spans="1:4" x14ac:dyDescent="0.2">
      <c r="A12047" s="211">
        <v>87792</v>
      </c>
      <c r="B12047" s="208" t="s">
        <v>14041</v>
      </c>
      <c r="C12047" s="208" t="s">
        <v>281</v>
      </c>
      <c r="D12047" s="212" t="s">
        <v>21293</v>
      </c>
    </row>
    <row r="12048" spans="1:4" x14ac:dyDescent="0.2">
      <c r="A12048" s="206"/>
      <c r="B12048" s="208" t="s">
        <v>14062</v>
      </c>
      <c r="C12048" s="206"/>
    </row>
    <row r="12049" spans="1:4" x14ac:dyDescent="0.2">
      <c r="A12049" s="206"/>
      <c r="B12049" s="208" t="s">
        <v>14063</v>
      </c>
      <c r="C12049" s="206"/>
    </row>
    <row r="12050" spans="1:4" x14ac:dyDescent="0.2">
      <c r="A12050" s="211">
        <v>87794</v>
      </c>
      <c r="B12050" s="208" t="s">
        <v>14044</v>
      </c>
      <c r="C12050" s="208" t="s">
        <v>281</v>
      </c>
      <c r="D12050" s="212" t="s">
        <v>13542</v>
      </c>
    </row>
    <row r="12051" spans="1:4" x14ac:dyDescent="0.2">
      <c r="A12051" s="206"/>
      <c r="B12051" s="208" t="s">
        <v>14064</v>
      </c>
      <c r="C12051" s="206"/>
    </row>
    <row r="12052" spans="1:4" x14ac:dyDescent="0.2">
      <c r="A12052" s="206"/>
      <c r="B12052" s="208" t="s">
        <v>14065</v>
      </c>
      <c r="C12052" s="206"/>
    </row>
    <row r="12053" spans="1:4" x14ac:dyDescent="0.2">
      <c r="A12053" s="211">
        <v>87795</v>
      </c>
      <c r="B12053" s="208" t="s">
        <v>14047</v>
      </c>
      <c r="C12053" s="208" t="s">
        <v>281</v>
      </c>
      <c r="D12053" s="212" t="s">
        <v>21294</v>
      </c>
    </row>
    <row r="12054" spans="1:4" x14ac:dyDescent="0.2">
      <c r="A12054" s="206"/>
      <c r="B12054" s="208" t="s">
        <v>14048</v>
      </c>
      <c r="C12054" s="206"/>
    </row>
    <row r="12055" spans="1:4" x14ac:dyDescent="0.2">
      <c r="A12055" s="206"/>
      <c r="B12055" s="208" t="s">
        <v>14067</v>
      </c>
      <c r="C12055" s="206"/>
    </row>
    <row r="12056" spans="1:4" x14ac:dyDescent="0.2">
      <c r="A12056" s="206"/>
      <c r="B12056" s="208" t="s">
        <v>14068</v>
      </c>
      <c r="C12056" s="206"/>
    </row>
    <row r="12057" spans="1:4" x14ac:dyDescent="0.2">
      <c r="A12057" s="211">
        <v>87797</v>
      </c>
      <c r="B12057" s="208" t="s">
        <v>14041</v>
      </c>
      <c r="C12057" s="208" t="s">
        <v>281</v>
      </c>
      <c r="D12057" s="212" t="s">
        <v>8266</v>
      </c>
    </row>
    <row r="12058" spans="1:4" x14ac:dyDescent="0.2">
      <c r="A12058" s="206"/>
      <c r="B12058" s="208" t="s">
        <v>14062</v>
      </c>
      <c r="C12058" s="206"/>
    </row>
    <row r="12059" spans="1:4" x14ac:dyDescent="0.2">
      <c r="A12059" s="206"/>
      <c r="B12059" s="208" t="s">
        <v>14069</v>
      </c>
      <c r="C12059" s="206"/>
    </row>
    <row r="12060" spans="1:4" x14ac:dyDescent="0.2">
      <c r="A12060" s="211">
        <v>87799</v>
      </c>
      <c r="B12060" s="208" t="s">
        <v>14044</v>
      </c>
      <c r="C12060" s="208" t="s">
        <v>281</v>
      </c>
      <c r="D12060" s="212" t="s">
        <v>6696</v>
      </c>
    </row>
    <row r="12061" spans="1:4" x14ac:dyDescent="0.2">
      <c r="A12061" s="206"/>
      <c r="B12061" s="206"/>
      <c r="C12061" s="206"/>
    </row>
    <row r="12062" spans="1:4" x14ac:dyDescent="0.2">
      <c r="A12062" s="205" t="s">
        <v>7299</v>
      </c>
      <c r="B12062" s="206"/>
      <c r="C12062" s="206"/>
      <c r="D12062" s="207" t="s">
        <v>16545</v>
      </c>
    </row>
    <row r="12063" spans="1:4" x14ac:dyDescent="0.2">
      <c r="A12063" s="208" t="s">
        <v>7300</v>
      </c>
      <c r="B12063" s="206"/>
      <c r="C12063" s="208" t="s">
        <v>15391</v>
      </c>
    </row>
    <row r="12064" spans="1:4" x14ac:dyDescent="0.2">
      <c r="A12064" s="206"/>
      <c r="B12064" s="206"/>
      <c r="C12064" s="208" t="s">
        <v>15392</v>
      </c>
    </row>
    <row r="12065" spans="1:4" x14ac:dyDescent="0.2">
      <c r="A12065" s="208" t="s">
        <v>15393</v>
      </c>
      <c r="B12065" s="208" t="s">
        <v>15394</v>
      </c>
      <c r="C12065" s="206"/>
    </row>
    <row r="12066" spans="1:4" x14ac:dyDescent="0.2">
      <c r="A12066" s="208" t="s">
        <v>7301</v>
      </c>
      <c r="B12066" s="208" t="s">
        <v>7302</v>
      </c>
      <c r="C12066" s="206"/>
    </row>
    <row r="12067" spans="1:4" x14ac:dyDescent="0.2">
      <c r="A12067" s="208" t="s">
        <v>7303</v>
      </c>
      <c r="B12067" s="206"/>
      <c r="C12067" s="208" t="s">
        <v>7304</v>
      </c>
      <c r="D12067" s="207" t="s">
        <v>15395</v>
      </c>
    </row>
    <row r="12068" spans="1:4" x14ac:dyDescent="0.2">
      <c r="A12068" s="209" t="s">
        <v>40</v>
      </c>
      <c r="B12068" s="209" t="s">
        <v>7305</v>
      </c>
      <c r="C12068" s="209" t="s">
        <v>7306</v>
      </c>
      <c r="D12068" s="210" t="s">
        <v>7307</v>
      </c>
    </row>
    <row r="12069" spans="1:4" x14ac:dyDescent="0.2">
      <c r="A12069" s="208" t="s">
        <v>7476</v>
      </c>
      <c r="B12069" s="208" t="s">
        <v>7477</v>
      </c>
      <c r="C12069" s="206"/>
    </row>
    <row r="12070" spans="1:4" x14ac:dyDescent="0.2">
      <c r="A12070" s="206"/>
      <c r="B12070" s="208" t="s">
        <v>14064</v>
      </c>
      <c r="C12070" s="206"/>
    </row>
    <row r="12071" spans="1:4" x14ac:dyDescent="0.2">
      <c r="A12071" s="206"/>
      <c r="B12071" s="208" t="s">
        <v>14072</v>
      </c>
      <c r="C12071" s="206"/>
    </row>
    <row r="12072" spans="1:4" x14ac:dyDescent="0.2">
      <c r="A12072" s="211">
        <v>87800</v>
      </c>
      <c r="B12072" s="208" t="s">
        <v>14047</v>
      </c>
      <c r="C12072" s="208" t="s">
        <v>281</v>
      </c>
      <c r="D12072" s="212" t="s">
        <v>21295</v>
      </c>
    </row>
    <row r="12073" spans="1:4" x14ac:dyDescent="0.2">
      <c r="A12073" s="206"/>
      <c r="B12073" s="208" t="s">
        <v>14048</v>
      </c>
      <c r="C12073" s="206"/>
    </row>
    <row r="12074" spans="1:4" x14ac:dyDescent="0.2">
      <c r="A12074" s="206"/>
      <c r="B12074" s="208" t="s">
        <v>14073</v>
      </c>
      <c r="C12074" s="206"/>
    </row>
    <row r="12075" spans="1:4" x14ac:dyDescent="0.2">
      <c r="A12075" s="206"/>
      <c r="B12075" s="208" t="s">
        <v>14068</v>
      </c>
      <c r="C12075" s="206"/>
    </row>
    <row r="12076" spans="1:4" x14ac:dyDescent="0.2">
      <c r="A12076" s="211">
        <v>87801</v>
      </c>
      <c r="B12076" s="208" t="s">
        <v>14041</v>
      </c>
      <c r="C12076" s="208" t="s">
        <v>281</v>
      </c>
      <c r="D12076" s="212" t="s">
        <v>15068</v>
      </c>
    </row>
    <row r="12077" spans="1:4" x14ac:dyDescent="0.2">
      <c r="A12077" s="206"/>
      <c r="B12077" s="208" t="s">
        <v>14062</v>
      </c>
      <c r="C12077" s="206"/>
    </row>
    <row r="12078" spans="1:4" x14ac:dyDescent="0.2">
      <c r="A12078" s="206"/>
      <c r="B12078" s="208" t="s">
        <v>14075</v>
      </c>
      <c r="C12078" s="206"/>
    </row>
    <row r="12079" spans="1:4" x14ac:dyDescent="0.2">
      <c r="A12079" s="211">
        <v>87803</v>
      </c>
      <c r="B12079" s="208" t="s">
        <v>14044</v>
      </c>
      <c r="C12079" s="208" t="s">
        <v>281</v>
      </c>
      <c r="D12079" s="212" t="s">
        <v>21296</v>
      </c>
    </row>
    <row r="12080" spans="1:4" x14ac:dyDescent="0.2">
      <c r="A12080" s="206"/>
      <c r="B12080" s="208" t="s">
        <v>14064</v>
      </c>
      <c r="C12080" s="206"/>
    </row>
    <row r="12081" spans="1:4" x14ac:dyDescent="0.2">
      <c r="A12081" s="206"/>
      <c r="B12081" s="208" t="s">
        <v>14077</v>
      </c>
      <c r="C12081" s="206"/>
    </row>
    <row r="12082" spans="1:4" x14ac:dyDescent="0.2">
      <c r="A12082" s="211">
        <v>87804</v>
      </c>
      <c r="B12082" s="208" t="s">
        <v>14047</v>
      </c>
      <c r="C12082" s="208" t="s">
        <v>281</v>
      </c>
      <c r="D12082" s="212" t="s">
        <v>21297</v>
      </c>
    </row>
    <row r="12083" spans="1:4" x14ac:dyDescent="0.2">
      <c r="A12083" s="206"/>
      <c r="B12083" s="208" t="s">
        <v>14048</v>
      </c>
      <c r="C12083" s="206"/>
    </row>
    <row r="12084" spans="1:4" x14ac:dyDescent="0.2">
      <c r="A12084" s="206"/>
      <c r="B12084" s="208" t="s">
        <v>14078</v>
      </c>
      <c r="C12084" s="206"/>
    </row>
    <row r="12085" spans="1:4" x14ac:dyDescent="0.2">
      <c r="A12085" s="206"/>
      <c r="B12085" s="208" t="s">
        <v>14068</v>
      </c>
      <c r="C12085" s="206"/>
    </row>
    <row r="12086" spans="1:4" x14ac:dyDescent="0.2">
      <c r="A12086" s="211">
        <v>87805</v>
      </c>
      <c r="B12086" s="208" t="s">
        <v>14041</v>
      </c>
      <c r="C12086" s="208" t="s">
        <v>281</v>
      </c>
      <c r="D12086" s="212" t="s">
        <v>5401</v>
      </c>
    </row>
    <row r="12087" spans="1:4" x14ac:dyDescent="0.2">
      <c r="A12087" s="206"/>
      <c r="B12087" s="208" t="s">
        <v>14062</v>
      </c>
      <c r="C12087" s="206"/>
    </row>
    <row r="12088" spans="1:4" x14ac:dyDescent="0.2">
      <c r="A12088" s="206"/>
      <c r="B12088" s="208" t="s">
        <v>14079</v>
      </c>
      <c r="C12088" s="206"/>
    </row>
    <row r="12089" spans="1:4" x14ac:dyDescent="0.2">
      <c r="A12089" s="211">
        <v>87807</v>
      </c>
      <c r="B12089" s="208" t="s">
        <v>14044</v>
      </c>
      <c r="C12089" s="208" t="s">
        <v>281</v>
      </c>
      <c r="D12089" s="212" t="s">
        <v>5830</v>
      </c>
    </row>
    <row r="12090" spans="1:4" x14ac:dyDescent="0.2">
      <c r="A12090" s="206"/>
      <c r="B12090" s="208" t="s">
        <v>14064</v>
      </c>
      <c r="C12090" s="206"/>
    </row>
    <row r="12091" spans="1:4" x14ac:dyDescent="0.2">
      <c r="A12091" s="206"/>
      <c r="B12091" s="208" t="s">
        <v>14080</v>
      </c>
      <c r="C12091" s="206"/>
    </row>
    <row r="12092" spans="1:4" x14ac:dyDescent="0.2">
      <c r="A12092" s="211">
        <v>87808</v>
      </c>
      <c r="B12092" s="208" t="s">
        <v>14047</v>
      </c>
      <c r="C12092" s="208" t="s">
        <v>281</v>
      </c>
      <c r="D12092" s="212" t="s">
        <v>12949</v>
      </c>
    </row>
    <row r="12093" spans="1:4" x14ac:dyDescent="0.2">
      <c r="A12093" s="206"/>
      <c r="B12093" s="208" t="s">
        <v>14048</v>
      </c>
      <c r="C12093" s="206"/>
    </row>
    <row r="12094" spans="1:4" x14ac:dyDescent="0.2">
      <c r="A12094" s="206"/>
      <c r="B12094" s="208" t="s">
        <v>14081</v>
      </c>
      <c r="C12094" s="206"/>
    </row>
    <row r="12095" spans="1:4" x14ac:dyDescent="0.2">
      <c r="A12095" s="206"/>
      <c r="B12095" s="208" t="s">
        <v>14082</v>
      </c>
      <c r="C12095" s="206"/>
    </row>
    <row r="12096" spans="1:4" x14ac:dyDescent="0.2">
      <c r="A12096" s="211">
        <v>87809</v>
      </c>
      <c r="B12096" s="208" t="s">
        <v>14041</v>
      </c>
      <c r="C12096" s="208" t="s">
        <v>281</v>
      </c>
      <c r="D12096" s="212" t="s">
        <v>18384</v>
      </c>
    </row>
    <row r="12097" spans="1:4" x14ac:dyDescent="0.2">
      <c r="A12097" s="206"/>
      <c r="B12097" s="208" t="s">
        <v>14084</v>
      </c>
      <c r="C12097" s="206"/>
    </row>
    <row r="12098" spans="1:4" x14ac:dyDescent="0.2">
      <c r="A12098" s="206"/>
      <c r="B12098" s="206"/>
      <c r="C12098" s="206"/>
    </row>
    <row r="12099" spans="1:4" x14ac:dyDescent="0.2">
      <c r="A12099" s="205" t="s">
        <v>7299</v>
      </c>
      <c r="B12099" s="206"/>
      <c r="C12099" s="206"/>
      <c r="D12099" s="207" t="s">
        <v>16546</v>
      </c>
    </row>
    <row r="12100" spans="1:4" x14ac:dyDescent="0.2">
      <c r="A12100" s="208" t="s">
        <v>7300</v>
      </c>
      <c r="B12100" s="206"/>
      <c r="C12100" s="208" t="s">
        <v>15391</v>
      </c>
    </row>
    <row r="12101" spans="1:4" x14ac:dyDescent="0.2">
      <c r="A12101" s="206"/>
      <c r="B12101" s="206"/>
      <c r="C12101" s="208" t="s">
        <v>15392</v>
      </c>
    </row>
    <row r="12102" spans="1:4" x14ac:dyDescent="0.2">
      <c r="A12102" s="208" t="s">
        <v>15393</v>
      </c>
      <c r="B12102" s="208" t="s">
        <v>15394</v>
      </c>
      <c r="C12102" s="206"/>
    </row>
    <row r="12103" spans="1:4" x14ac:dyDescent="0.2">
      <c r="A12103" s="208" t="s">
        <v>7301</v>
      </c>
      <c r="B12103" s="208" t="s">
        <v>7302</v>
      </c>
      <c r="C12103" s="206"/>
    </row>
    <row r="12104" spans="1:4" x14ac:dyDescent="0.2">
      <c r="A12104" s="208" t="s">
        <v>7303</v>
      </c>
      <c r="B12104" s="206"/>
      <c r="C12104" s="208" t="s">
        <v>7304</v>
      </c>
      <c r="D12104" s="207" t="s">
        <v>15395</v>
      </c>
    </row>
    <row r="12105" spans="1:4" x14ac:dyDescent="0.2">
      <c r="A12105" s="209" t="s">
        <v>40</v>
      </c>
      <c r="B12105" s="209" t="s">
        <v>7305</v>
      </c>
      <c r="C12105" s="209" t="s">
        <v>7306</v>
      </c>
      <c r="D12105" s="210" t="s">
        <v>7307</v>
      </c>
    </row>
    <row r="12106" spans="1:4" x14ac:dyDescent="0.2">
      <c r="A12106" s="208" t="s">
        <v>7476</v>
      </c>
      <c r="B12106" s="208" t="s">
        <v>7477</v>
      </c>
      <c r="C12106" s="206"/>
    </row>
    <row r="12107" spans="1:4" x14ac:dyDescent="0.2">
      <c r="A12107" s="206"/>
      <c r="B12107" s="208" t="s">
        <v>14085</v>
      </c>
      <c r="C12107" s="206"/>
    </row>
    <row r="12108" spans="1:4" x14ac:dyDescent="0.2">
      <c r="A12108" s="206"/>
      <c r="B12108" s="208" t="s">
        <v>14086</v>
      </c>
      <c r="C12108" s="206"/>
    </row>
    <row r="12109" spans="1:4" x14ac:dyDescent="0.2">
      <c r="A12109" s="211">
        <v>87811</v>
      </c>
      <c r="B12109" s="208" t="s">
        <v>14044</v>
      </c>
      <c r="C12109" s="208" t="s">
        <v>281</v>
      </c>
      <c r="D12109" s="212" t="s">
        <v>17017</v>
      </c>
    </row>
    <row r="12110" spans="1:4" x14ac:dyDescent="0.2">
      <c r="A12110" s="206"/>
      <c r="B12110" s="208" t="s">
        <v>14087</v>
      </c>
      <c r="C12110" s="206"/>
    </row>
    <row r="12111" spans="1:4" x14ac:dyDescent="0.2">
      <c r="A12111" s="206"/>
      <c r="B12111" s="208" t="s">
        <v>14088</v>
      </c>
      <c r="C12111" s="206"/>
    </row>
    <row r="12112" spans="1:4" x14ac:dyDescent="0.2">
      <c r="A12112" s="211">
        <v>87812</v>
      </c>
      <c r="B12112" s="208" t="s">
        <v>14047</v>
      </c>
      <c r="C12112" s="208" t="s">
        <v>281</v>
      </c>
      <c r="D12112" s="212" t="s">
        <v>21298</v>
      </c>
    </row>
    <row r="12113" spans="1:4" x14ac:dyDescent="0.2">
      <c r="A12113" s="206"/>
      <c r="B12113" s="208" t="s">
        <v>14089</v>
      </c>
      <c r="C12113" s="206"/>
    </row>
    <row r="12114" spans="1:4" x14ac:dyDescent="0.2">
      <c r="A12114" s="206"/>
      <c r="B12114" s="208" t="s">
        <v>14090</v>
      </c>
      <c r="C12114" s="206"/>
    </row>
    <row r="12115" spans="1:4" x14ac:dyDescent="0.2">
      <c r="A12115" s="206"/>
      <c r="B12115" s="208" t="s">
        <v>13230</v>
      </c>
      <c r="C12115" s="206"/>
    </row>
    <row r="12116" spans="1:4" x14ac:dyDescent="0.2">
      <c r="A12116" s="211">
        <v>87813</v>
      </c>
      <c r="B12116" s="208" t="s">
        <v>14041</v>
      </c>
      <c r="C12116" s="208" t="s">
        <v>281</v>
      </c>
      <c r="D12116" s="212" t="s">
        <v>21299</v>
      </c>
    </row>
    <row r="12117" spans="1:4" x14ac:dyDescent="0.2">
      <c r="A12117" s="206"/>
      <c r="B12117" s="208" t="s">
        <v>14084</v>
      </c>
      <c r="C12117" s="206"/>
    </row>
    <row r="12118" spans="1:4" x14ac:dyDescent="0.2">
      <c r="A12118" s="206"/>
      <c r="B12118" s="208" t="s">
        <v>14091</v>
      </c>
      <c r="C12118" s="206"/>
    </row>
    <row r="12119" spans="1:4" x14ac:dyDescent="0.2">
      <c r="A12119" s="206"/>
      <c r="B12119" s="208" t="s">
        <v>14086</v>
      </c>
      <c r="C12119" s="206"/>
    </row>
    <row r="12120" spans="1:4" x14ac:dyDescent="0.2">
      <c r="A12120" s="211">
        <v>87815</v>
      </c>
      <c r="B12120" s="208" t="s">
        <v>14044</v>
      </c>
      <c r="C12120" s="208" t="s">
        <v>281</v>
      </c>
      <c r="D12120" s="212" t="s">
        <v>21300</v>
      </c>
    </row>
    <row r="12121" spans="1:4" x14ac:dyDescent="0.2">
      <c r="A12121" s="206"/>
      <c r="B12121" s="208" t="s">
        <v>14092</v>
      </c>
      <c r="C12121" s="206"/>
    </row>
    <row r="12122" spans="1:4" x14ac:dyDescent="0.2">
      <c r="A12122" s="206"/>
      <c r="B12122" s="208" t="s">
        <v>14088</v>
      </c>
      <c r="C12122" s="206"/>
    </row>
    <row r="12123" spans="1:4" x14ac:dyDescent="0.2">
      <c r="A12123" s="211">
        <v>87816</v>
      </c>
      <c r="B12123" s="208" t="s">
        <v>14047</v>
      </c>
      <c r="C12123" s="208" t="s">
        <v>281</v>
      </c>
      <c r="D12123" s="212" t="s">
        <v>21301</v>
      </c>
    </row>
    <row r="12124" spans="1:4" x14ac:dyDescent="0.2">
      <c r="A12124" s="206"/>
      <c r="B12124" s="208" t="s">
        <v>14089</v>
      </c>
      <c r="C12124" s="206"/>
    </row>
    <row r="12125" spans="1:4" x14ac:dyDescent="0.2">
      <c r="A12125" s="206"/>
      <c r="B12125" s="208" t="s">
        <v>14093</v>
      </c>
      <c r="C12125" s="206"/>
    </row>
    <row r="12126" spans="1:4" x14ac:dyDescent="0.2">
      <c r="A12126" s="206"/>
      <c r="B12126" s="208" t="s">
        <v>13230</v>
      </c>
      <c r="C12126" s="206"/>
    </row>
    <row r="12127" spans="1:4" x14ac:dyDescent="0.2">
      <c r="A12127" s="211">
        <v>87817</v>
      </c>
      <c r="B12127" s="208" t="s">
        <v>14041</v>
      </c>
      <c r="C12127" s="208" t="s">
        <v>281</v>
      </c>
      <c r="D12127" s="212" t="s">
        <v>21202</v>
      </c>
    </row>
    <row r="12128" spans="1:4" x14ac:dyDescent="0.2">
      <c r="A12128" s="206"/>
      <c r="B12128" s="208" t="s">
        <v>14084</v>
      </c>
      <c r="C12128" s="206"/>
    </row>
    <row r="12129" spans="1:4" x14ac:dyDescent="0.2">
      <c r="A12129" s="206"/>
      <c r="B12129" s="208" t="s">
        <v>14094</v>
      </c>
      <c r="C12129" s="206"/>
    </row>
    <row r="12130" spans="1:4" x14ac:dyDescent="0.2">
      <c r="A12130" s="206"/>
      <c r="B12130" s="208" t="s">
        <v>14086</v>
      </c>
      <c r="C12130" s="206"/>
    </row>
    <row r="12131" spans="1:4" x14ac:dyDescent="0.2">
      <c r="A12131" s="211">
        <v>87819</v>
      </c>
      <c r="B12131" s="208" t="s">
        <v>14044</v>
      </c>
      <c r="C12131" s="208" t="s">
        <v>281</v>
      </c>
      <c r="D12131" s="212" t="s">
        <v>12499</v>
      </c>
    </row>
    <row r="12132" spans="1:4" x14ac:dyDescent="0.2">
      <c r="A12132" s="206"/>
      <c r="B12132" s="208" t="s">
        <v>14095</v>
      </c>
      <c r="C12132" s="206"/>
    </row>
    <row r="12133" spans="1:4" x14ac:dyDescent="0.2">
      <c r="A12133" s="206"/>
      <c r="B12133" s="208" t="s">
        <v>14088</v>
      </c>
      <c r="C12133" s="206"/>
    </row>
    <row r="12134" spans="1:4" x14ac:dyDescent="0.2">
      <c r="A12134" s="211">
        <v>87820</v>
      </c>
      <c r="B12134" s="208" t="s">
        <v>14047</v>
      </c>
      <c r="C12134" s="208" t="s">
        <v>281</v>
      </c>
      <c r="D12134" s="212" t="s">
        <v>6522</v>
      </c>
    </row>
    <row r="12135" spans="1:4" x14ac:dyDescent="0.2">
      <c r="A12135" s="206"/>
      <c r="B12135" s="206"/>
      <c r="C12135" s="206"/>
    </row>
    <row r="12136" spans="1:4" x14ac:dyDescent="0.2">
      <c r="A12136" s="205" t="s">
        <v>7299</v>
      </c>
      <c r="B12136" s="206"/>
      <c r="C12136" s="206"/>
      <c r="D12136" s="207" t="s">
        <v>16547</v>
      </c>
    </row>
    <row r="12137" spans="1:4" x14ac:dyDescent="0.2">
      <c r="A12137" s="208" t="s">
        <v>7300</v>
      </c>
      <c r="B12137" s="206"/>
      <c r="C12137" s="208" t="s">
        <v>15391</v>
      </c>
    </row>
    <row r="12138" spans="1:4" x14ac:dyDescent="0.2">
      <c r="A12138" s="206"/>
      <c r="B12138" s="206"/>
      <c r="C12138" s="208" t="s">
        <v>15392</v>
      </c>
    </row>
    <row r="12139" spans="1:4" x14ac:dyDescent="0.2">
      <c r="A12139" s="208" t="s">
        <v>15393</v>
      </c>
      <c r="B12139" s="208" t="s">
        <v>15394</v>
      </c>
      <c r="C12139" s="206"/>
    </row>
    <row r="12140" spans="1:4" x14ac:dyDescent="0.2">
      <c r="A12140" s="208" t="s">
        <v>7301</v>
      </c>
      <c r="B12140" s="208" t="s">
        <v>7302</v>
      </c>
      <c r="C12140" s="206"/>
    </row>
    <row r="12141" spans="1:4" x14ac:dyDescent="0.2">
      <c r="A12141" s="208" t="s">
        <v>7303</v>
      </c>
      <c r="B12141" s="206"/>
      <c r="C12141" s="208" t="s">
        <v>7304</v>
      </c>
      <c r="D12141" s="207" t="s">
        <v>15395</v>
      </c>
    </row>
    <row r="12142" spans="1:4" x14ac:dyDescent="0.2">
      <c r="A12142" s="209" t="s">
        <v>40</v>
      </c>
      <c r="B12142" s="209" t="s">
        <v>7305</v>
      </c>
      <c r="C12142" s="209" t="s">
        <v>7306</v>
      </c>
      <c r="D12142" s="210" t="s">
        <v>7307</v>
      </c>
    </row>
    <row r="12143" spans="1:4" x14ac:dyDescent="0.2">
      <c r="A12143" s="208" t="s">
        <v>7476</v>
      </c>
      <c r="B12143" s="208" t="s">
        <v>7477</v>
      </c>
      <c r="C12143" s="206"/>
    </row>
    <row r="12144" spans="1:4" x14ac:dyDescent="0.2">
      <c r="A12144" s="206"/>
      <c r="B12144" s="208" t="s">
        <v>14089</v>
      </c>
      <c r="C12144" s="206"/>
    </row>
    <row r="12145" spans="1:4" x14ac:dyDescent="0.2">
      <c r="A12145" s="206"/>
      <c r="B12145" s="208" t="s">
        <v>14096</v>
      </c>
      <c r="C12145" s="206"/>
    </row>
    <row r="12146" spans="1:4" x14ac:dyDescent="0.2">
      <c r="A12146" s="206"/>
      <c r="B12146" s="208" t="s">
        <v>13230</v>
      </c>
      <c r="C12146" s="206"/>
    </row>
    <row r="12147" spans="1:4" x14ac:dyDescent="0.2">
      <c r="A12147" s="211">
        <v>87821</v>
      </c>
      <c r="B12147" s="208" t="s">
        <v>14041</v>
      </c>
      <c r="C12147" s="208" t="s">
        <v>281</v>
      </c>
      <c r="D12147" s="212" t="s">
        <v>21302</v>
      </c>
    </row>
    <row r="12148" spans="1:4" x14ac:dyDescent="0.2">
      <c r="A12148" s="206"/>
      <c r="B12148" s="208" t="s">
        <v>14084</v>
      </c>
      <c r="C12148" s="206"/>
    </row>
    <row r="12149" spans="1:4" x14ac:dyDescent="0.2">
      <c r="A12149" s="206"/>
      <c r="B12149" s="208" t="s">
        <v>14097</v>
      </c>
      <c r="C12149" s="206"/>
    </row>
    <row r="12150" spans="1:4" x14ac:dyDescent="0.2">
      <c r="A12150" s="206"/>
      <c r="B12150" s="208" t="s">
        <v>14098</v>
      </c>
      <c r="C12150" s="206"/>
    </row>
    <row r="12151" spans="1:4" x14ac:dyDescent="0.2">
      <c r="A12151" s="211">
        <v>87823</v>
      </c>
      <c r="B12151" s="208" t="s">
        <v>14044</v>
      </c>
      <c r="C12151" s="208" t="s">
        <v>281</v>
      </c>
      <c r="D12151" s="212" t="s">
        <v>21303</v>
      </c>
    </row>
    <row r="12152" spans="1:4" x14ac:dyDescent="0.2">
      <c r="A12152" s="206"/>
      <c r="B12152" s="208" t="s">
        <v>14099</v>
      </c>
      <c r="C12152" s="206"/>
    </row>
    <row r="12153" spans="1:4" x14ac:dyDescent="0.2">
      <c r="A12153" s="206"/>
      <c r="B12153" s="208" t="s">
        <v>14100</v>
      </c>
      <c r="C12153" s="206"/>
    </row>
    <row r="12154" spans="1:4" x14ac:dyDescent="0.2">
      <c r="A12154" s="206"/>
      <c r="B12154" s="208" t="s">
        <v>13230</v>
      </c>
      <c r="C12154" s="206"/>
    </row>
    <row r="12155" spans="1:4" x14ac:dyDescent="0.2">
      <c r="A12155" s="211">
        <v>87824</v>
      </c>
      <c r="B12155" s="208" t="s">
        <v>14047</v>
      </c>
      <c r="C12155" s="208" t="s">
        <v>281</v>
      </c>
      <c r="D12155" s="212" t="s">
        <v>12475</v>
      </c>
    </row>
    <row r="12156" spans="1:4" x14ac:dyDescent="0.2">
      <c r="A12156" s="206"/>
      <c r="B12156" s="208" t="s">
        <v>14089</v>
      </c>
      <c r="C12156" s="206"/>
    </row>
    <row r="12157" spans="1:4" x14ac:dyDescent="0.2">
      <c r="A12157" s="206"/>
      <c r="B12157" s="208" t="s">
        <v>14101</v>
      </c>
      <c r="C12157" s="206"/>
    </row>
    <row r="12158" spans="1:4" x14ac:dyDescent="0.2">
      <c r="A12158" s="206"/>
      <c r="B12158" s="208" t="s">
        <v>14102</v>
      </c>
      <c r="C12158" s="206"/>
    </row>
    <row r="12159" spans="1:4" x14ac:dyDescent="0.2">
      <c r="A12159" s="211">
        <v>87825</v>
      </c>
      <c r="B12159" s="208" t="s">
        <v>14041</v>
      </c>
      <c r="C12159" s="208" t="s">
        <v>281</v>
      </c>
      <c r="D12159" s="212" t="s">
        <v>21304</v>
      </c>
    </row>
    <row r="12160" spans="1:4" x14ac:dyDescent="0.2">
      <c r="A12160" s="206"/>
      <c r="B12160" s="208" t="s">
        <v>14104</v>
      </c>
      <c r="C12160" s="206"/>
    </row>
    <row r="12161" spans="1:4" x14ac:dyDescent="0.2">
      <c r="A12161" s="206"/>
      <c r="B12161" s="208" t="s">
        <v>14105</v>
      </c>
      <c r="C12161" s="206"/>
    </row>
    <row r="12162" spans="1:4" x14ac:dyDescent="0.2">
      <c r="A12162" s="206"/>
      <c r="B12162" s="208" t="s">
        <v>14106</v>
      </c>
      <c r="C12162" s="206"/>
    </row>
    <row r="12163" spans="1:4" x14ac:dyDescent="0.2">
      <c r="A12163" s="211">
        <v>87827</v>
      </c>
      <c r="B12163" s="208" t="s">
        <v>14044</v>
      </c>
      <c r="C12163" s="208" t="s">
        <v>281</v>
      </c>
      <c r="D12163" s="212" t="s">
        <v>21305</v>
      </c>
    </row>
    <row r="12164" spans="1:4" x14ac:dyDescent="0.2">
      <c r="A12164" s="206"/>
      <c r="B12164" s="208" t="s">
        <v>14108</v>
      </c>
      <c r="C12164" s="206"/>
    </row>
    <row r="12165" spans="1:4" x14ac:dyDescent="0.2">
      <c r="A12165" s="206"/>
      <c r="B12165" s="208" t="s">
        <v>14109</v>
      </c>
      <c r="C12165" s="206"/>
    </row>
    <row r="12166" spans="1:4" x14ac:dyDescent="0.2">
      <c r="A12166" s="211">
        <v>87828</v>
      </c>
      <c r="B12166" s="208" t="s">
        <v>14047</v>
      </c>
      <c r="C12166" s="208" t="s">
        <v>281</v>
      </c>
      <c r="D12166" s="212" t="s">
        <v>5622</v>
      </c>
    </row>
    <row r="12167" spans="1:4" x14ac:dyDescent="0.2">
      <c r="A12167" s="206"/>
      <c r="B12167" s="208" t="s">
        <v>14110</v>
      </c>
      <c r="C12167" s="206"/>
    </row>
    <row r="12168" spans="1:4" x14ac:dyDescent="0.2">
      <c r="A12168" s="206"/>
      <c r="B12168" s="208" t="s">
        <v>14111</v>
      </c>
      <c r="C12168" s="206"/>
    </row>
    <row r="12169" spans="1:4" x14ac:dyDescent="0.2">
      <c r="A12169" s="206"/>
      <c r="B12169" s="208" t="s">
        <v>8509</v>
      </c>
      <c r="C12169" s="206"/>
    </row>
    <row r="12170" spans="1:4" x14ac:dyDescent="0.2">
      <c r="A12170" s="211">
        <v>87829</v>
      </c>
      <c r="B12170" s="208" t="s">
        <v>14041</v>
      </c>
      <c r="C12170" s="208" t="s">
        <v>281</v>
      </c>
      <c r="D12170" s="212" t="s">
        <v>21306</v>
      </c>
    </row>
    <row r="12171" spans="1:4" x14ac:dyDescent="0.2">
      <c r="A12171" s="206"/>
      <c r="B12171" s="208" t="s">
        <v>14104</v>
      </c>
      <c r="C12171" s="206"/>
    </row>
    <row r="12172" spans="1:4" x14ac:dyDescent="0.2">
      <c r="A12172" s="206"/>
      <c r="B12172" s="206"/>
      <c r="C12172" s="206"/>
    </row>
    <row r="12173" spans="1:4" x14ac:dyDescent="0.2">
      <c r="A12173" s="205" t="s">
        <v>7299</v>
      </c>
      <c r="B12173" s="206"/>
      <c r="C12173" s="206"/>
      <c r="D12173" s="207" t="s">
        <v>16548</v>
      </c>
    </row>
    <row r="12174" spans="1:4" x14ac:dyDescent="0.2">
      <c r="A12174" s="208" t="s">
        <v>7300</v>
      </c>
      <c r="B12174" s="206"/>
      <c r="C12174" s="208" t="s">
        <v>15391</v>
      </c>
    </row>
    <row r="12175" spans="1:4" x14ac:dyDescent="0.2">
      <c r="A12175" s="206"/>
      <c r="B12175" s="206"/>
      <c r="C12175" s="208" t="s">
        <v>15392</v>
      </c>
    </row>
    <row r="12176" spans="1:4" x14ac:dyDescent="0.2">
      <c r="A12176" s="208" t="s">
        <v>15393</v>
      </c>
      <c r="B12176" s="208" t="s">
        <v>15394</v>
      </c>
      <c r="C12176" s="206"/>
    </row>
    <row r="12177" spans="1:4" x14ac:dyDescent="0.2">
      <c r="A12177" s="208" t="s">
        <v>7301</v>
      </c>
      <c r="B12177" s="208" t="s">
        <v>7302</v>
      </c>
      <c r="C12177" s="206"/>
    </row>
    <row r="12178" spans="1:4" x14ac:dyDescent="0.2">
      <c r="A12178" s="208" t="s">
        <v>7303</v>
      </c>
      <c r="B12178" s="206"/>
      <c r="C12178" s="208" t="s">
        <v>7304</v>
      </c>
      <c r="D12178" s="207" t="s">
        <v>15395</v>
      </c>
    </row>
    <row r="12179" spans="1:4" x14ac:dyDescent="0.2">
      <c r="A12179" s="209" t="s">
        <v>40</v>
      </c>
      <c r="B12179" s="209" t="s">
        <v>7305</v>
      </c>
      <c r="C12179" s="209" t="s">
        <v>7306</v>
      </c>
      <c r="D12179" s="210" t="s">
        <v>7307</v>
      </c>
    </row>
    <row r="12180" spans="1:4" x14ac:dyDescent="0.2">
      <c r="A12180" s="208" t="s">
        <v>7476</v>
      </c>
      <c r="B12180" s="208" t="s">
        <v>7477</v>
      </c>
      <c r="C12180" s="206"/>
    </row>
    <row r="12181" spans="1:4" x14ac:dyDescent="0.2">
      <c r="A12181" s="206"/>
      <c r="B12181" s="208" t="s">
        <v>14112</v>
      </c>
      <c r="C12181" s="206"/>
    </row>
    <row r="12182" spans="1:4" x14ac:dyDescent="0.2">
      <c r="A12182" s="206"/>
      <c r="B12182" s="208" t="s">
        <v>14106</v>
      </c>
      <c r="C12182" s="206"/>
    </row>
    <row r="12183" spans="1:4" x14ac:dyDescent="0.2">
      <c r="A12183" s="211">
        <v>87831</v>
      </c>
      <c r="B12183" s="208" t="s">
        <v>14044</v>
      </c>
      <c r="C12183" s="208" t="s">
        <v>281</v>
      </c>
      <c r="D12183" s="212" t="s">
        <v>6935</v>
      </c>
    </row>
    <row r="12184" spans="1:4" x14ac:dyDescent="0.2">
      <c r="A12184" s="206"/>
      <c r="B12184" s="208" t="s">
        <v>14113</v>
      </c>
      <c r="C12184" s="206"/>
    </row>
    <row r="12185" spans="1:4" x14ac:dyDescent="0.2">
      <c r="A12185" s="206"/>
      <c r="B12185" s="208" t="s">
        <v>14109</v>
      </c>
      <c r="C12185" s="206"/>
    </row>
    <row r="12186" spans="1:4" x14ac:dyDescent="0.2">
      <c r="A12186" s="211">
        <v>87832</v>
      </c>
      <c r="B12186" s="208" t="s">
        <v>14047</v>
      </c>
      <c r="C12186" s="208" t="s">
        <v>281</v>
      </c>
      <c r="D12186" s="212" t="s">
        <v>17520</v>
      </c>
    </row>
    <row r="12187" spans="1:4" x14ac:dyDescent="0.2">
      <c r="A12187" s="206"/>
      <c r="B12187" s="208" t="s">
        <v>14048</v>
      </c>
      <c r="C12187" s="206"/>
    </row>
    <row r="12188" spans="1:4" x14ac:dyDescent="0.2">
      <c r="A12188" s="206"/>
      <c r="B12188" s="208" t="s">
        <v>14115</v>
      </c>
      <c r="C12188" s="206"/>
    </row>
    <row r="12189" spans="1:4" x14ac:dyDescent="0.2">
      <c r="A12189" s="206"/>
      <c r="B12189" s="208" t="s">
        <v>14116</v>
      </c>
      <c r="C12189" s="206"/>
    </row>
    <row r="12190" spans="1:4" x14ac:dyDescent="0.2">
      <c r="A12190" s="211">
        <v>87834</v>
      </c>
      <c r="B12190" s="208" t="s">
        <v>14117</v>
      </c>
      <c r="C12190" s="208" t="s">
        <v>281</v>
      </c>
      <c r="D12190" s="212" t="s">
        <v>10263</v>
      </c>
    </row>
    <row r="12191" spans="1:4" x14ac:dyDescent="0.2">
      <c r="A12191" s="206"/>
      <c r="B12191" s="208" t="s">
        <v>14118</v>
      </c>
      <c r="C12191" s="206"/>
    </row>
    <row r="12192" spans="1:4" x14ac:dyDescent="0.2">
      <c r="A12192" s="206"/>
      <c r="B12192" s="208" t="s">
        <v>14119</v>
      </c>
      <c r="C12192" s="206"/>
    </row>
    <row r="12193" spans="1:4" x14ac:dyDescent="0.2">
      <c r="A12193" s="211">
        <v>87835</v>
      </c>
      <c r="B12193" s="208" t="s">
        <v>14117</v>
      </c>
      <c r="C12193" s="208" t="s">
        <v>281</v>
      </c>
      <c r="D12193" s="212" t="s">
        <v>21307</v>
      </c>
    </row>
    <row r="12194" spans="1:4" x14ac:dyDescent="0.2">
      <c r="A12194" s="206"/>
      <c r="B12194" s="208" t="s">
        <v>14120</v>
      </c>
      <c r="C12194" s="206"/>
    </row>
    <row r="12195" spans="1:4" x14ac:dyDescent="0.2">
      <c r="A12195" s="206"/>
      <c r="B12195" s="208" t="s">
        <v>14121</v>
      </c>
      <c r="C12195" s="206"/>
    </row>
    <row r="12196" spans="1:4" x14ac:dyDescent="0.2">
      <c r="A12196" s="211">
        <v>87836</v>
      </c>
      <c r="B12196" s="208" t="s">
        <v>14122</v>
      </c>
      <c r="C12196" s="208" t="s">
        <v>281</v>
      </c>
      <c r="D12196" s="212" t="s">
        <v>21270</v>
      </c>
    </row>
    <row r="12197" spans="1:4" x14ac:dyDescent="0.2">
      <c r="A12197" s="206"/>
      <c r="B12197" s="208" t="s">
        <v>14123</v>
      </c>
      <c r="C12197" s="206"/>
    </row>
    <row r="12198" spans="1:4" x14ac:dyDescent="0.2">
      <c r="A12198" s="206"/>
      <c r="B12198" s="208" t="s">
        <v>14124</v>
      </c>
      <c r="C12198" s="206"/>
    </row>
    <row r="12199" spans="1:4" x14ac:dyDescent="0.2">
      <c r="A12199" s="211">
        <v>87837</v>
      </c>
      <c r="B12199" s="208" t="s">
        <v>14122</v>
      </c>
      <c r="C12199" s="208" t="s">
        <v>281</v>
      </c>
      <c r="D12199" s="212" t="s">
        <v>21308</v>
      </c>
    </row>
    <row r="12200" spans="1:4" x14ac:dyDescent="0.2">
      <c r="A12200" s="206"/>
      <c r="B12200" s="208" t="s">
        <v>14125</v>
      </c>
      <c r="C12200" s="206"/>
    </row>
    <row r="12201" spans="1:4" x14ac:dyDescent="0.2">
      <c r="A12201" s="206"/>
      <c r="B12201" s="208" t="s">
        <v>14126</v>
      </c>
      <c r="C12201" s="206"/>
    </row>
    <row r="12202" spans="1:4" x14ac:dyDescent="0.2">
      <c r="A12202" s="211">
        <v>87838</v>
      </c>
      <c r="B12202" s="208" t="s">
        <v>14127</v>
      </c>
      <c r="C12202" s="208" t="s">
        <v>281</v>
      </c>
      <c r="D12202" s="212" t="s">
        <v>21309</v>
      </c>
    </row>
    <row r="12203" spans="1:4" x14ac:dyDescent="0.2">
      <c r="A12203" s="206"/>
      <c r="B12203" s="208" t="s">
        <v>14128</v>
      </c>
      <c r="C12203" s="206"/>
    </row>
    <row r="12204" spans="1:4" x14ac:dyDescent="0.2">
      <c r="A12204" s="206"/>
      <c r="B12204" s="208" t="s">
        <v>14129</v>
      </c>
      <c r="C12204" s="206"/>
    </row>
    <row r="12205" spans="1:4" x14ac:dyDescent="0.2">
      <c r="A12205" s="211">
        <v>87839</v>
      </c>
      <c r="B12205" s="208" t="s">
        <v>14127</v>
      </c>
      <c r="C12205" s="208" t="s">
        <v>281</v>
      </c>
      <c r="D12205" s="212" t="s">
        <v>16549</v>
      </c>
    </row>
    <row r="12206" spans="1:4" x14ac:dyDescent="0.2">
      <c r="A12206" s="206"/>
      <c r="B12206" s="208" t="s">
        <v>14130</v>
      </c>
      <c r="C12206" s="206"/>
    </row>
    <row r="12207" spans="1:4" x14ac:dyDescent="0.2">
      <c r="A12207" s="206"/>
      <c r="B12207" s="208" t="s">
        <v>14131</v>
      </c>
      <c r="C12207" s="206"/>
    </row>
    <row r="12208" spans="1:4" x14ac:dyDescent="0.2">
      <c r="A12208" s="211">
        <v>87840</v>
      </c>
      <c r="B12208" s="208" t="s">
        <v>14122</v>
      </c>
      <c r="C12208" s="208" t="s">
        <v>281</v>
      </c>
      <c r="D12208" s="212" t="s">
        <v>6895</v>
      </c>
    </row>
    <row r="12209" spans="1:4" x14ac:dyDescent="0.2">
      <c r="A12209" s="206"/>
      <c r="B12209" s="206"/>
      <c r="C12209" s="206"/>
    </row>
    <row r="12210" spans="1:4" x14ac:dyDescent="0.2">
      <c r="A12210" s="205" t="s">
        <v>7299</v>
      </c>
      <c r="B12210" s="206"/>
      <c r="C12210" s="206"/>
      <c r="D12210" s="207" t="s">
        <v>16550</v>
      </c>
    </row>
    <row r="12211" spans="1:4" x14ac:dyDescent="0.2">
      <c r="A12211" s="208" t="s">
        <v>7300</v>
      </c>
      <c r="B12211" s="206"/>
      <c r="C12211" s="208" t="s">
        <v>15391</v>
      </c>
    </row>
    <row r="12212" spans="1:4" x14ac:dyDescent="0.2">
      <c r="A12212" s="206"/>
      <c r="B12212" s="206"/>
      <c r="C12212" s="208" t="s">
        <v>15392</v>
      </c>
    </row>
    <row r="12213" spans="1:4" x14ac:dyDescent="0.2">
      <c r="A12213" s="208" t="s">
        <v>15393</v>
      </c>
      <c r="B12213" s="208" t="s">
        <v>15394</v>
      </c>
      <c r="C12213" s="206"/>
    </row>
    <row r="12214" spans="1:4" x14ac:dyDescent="0.2">
      <c r="A12214" s="208" t="s">
        <v>7301</v>
      </c>
      <c r="B12214" s="208" t="s">
        <v>7302</v>
      </c>
      <c r="C12214" s="206"/>
    </row>
    <row r="12215" spans="1:4" x14ac:dyDescent="0.2">
      <c r="A12215" s="208" t="s">
        <v>7303</v>
      </c>
      <c r="B12215" s="206"/>
      <c r="C12215" s="208" t="s">
        <v>7304</v>
      </c>
      <c r="D12215" s="207" t="s">
        <v>15395</v>
      </c>
    </row>
    <row r="12216" spans="1:4" x14ac:dyDescent="0.2">
      <c r="A12216" s="209" t="s">
        <v>40</v>
      </c>
      <c r="B12216" s="209" t="s">
        <v>7305</v>
      </c>
      <c r="C12216" s="209" t="s">
        <v>7306</v>
      </c>
      <c r="D12216" s="210" t="s">
        <v>7307</v>
      </c>
    </row>
    <row r="12217" spans="1:4" x14ac:dyDescent="0.2">
      <c r="A12217" s="208" t="s">
        <v>7476</v>
      </c>
      <c r="B12217" s="208" t="s">
        <v>7477</v>
      </c>
      <c r="C12217" s="206"/>
    </row>
    <row r="12218" spans="1:4" x14ac:dyDescent="0.2">
      <c r="A12218" s="206"/>
      <c r="B12218" s="208" t="s">
        <v>14132</v>
      </c>
      <c r="C12218" s="206"/>
    </row>
    <row r="12219" spans="1:4" x14ac:dyDescent="0.2">
      <c r="A12219" s="206"/>
      <c r="B12219" s="208" t="s">
        <v>14133</v>
      </c>
      <c r="C12219" s="206"/>
    </row>
    <row r="12220" spans="1:4" x14ac:dyDescent="0.2">
      <c r="A12220" s="211">
        <v>87841</v>
      </c>
      <c r="B12220" s="208" t="s">
        <v>14122</v>
      </c>
      <c r="C12220" s="208" t="s">
        <v>281</v>
      </c>
      <c r="D12220" s="212" t="s">
        <v>21310</v>
      </c>
    </row>
    <row r="12221" spans="1:4" x14ac:dyDescent="0.2">
      <c r="A12221" s="206"/>
      <c r="B12221" s="208" t="s">
        <v>14134</v>
      </c>
      <c r="C12221" s="206"/>
    </row>
    <row r="12222" spans="1:4" x14ac:dyDescent="0.2">
      <c r="A12222" s="206"/>
      <c r="B12222" s="208" t="s">
        <v>14135</v>
      </c>
      <c r="C12222" s="206"/>
    </row>
    <row r="12223" spans="1:4" x14ac:dyDescent="0.2">
      <c r="A12223" s="211">
        <v>87842</v>
      </c>
      <c r="B12223" s="208" t="s">
        <v>14136</v>
      </c>
      <c r="C12223" s="208" t="s">
        <v>281</v>
      </c>
      <c r="D12223" s="212" t="s">
        <v>21311</v>
      </c>
    </row>
    <row r="12224" spans="1:4" x14ac:dyDescent="0.2">
      <c r="A12224" s="206"/>
      <c r="B12224" s="208" t="s">
        <v>14137</v>
      </c>
      <c r="C12224" s="206"/>
    </row>
    <row r="12225" spans="1:4" x14ac:dyDescent="0.2">
      <c r="A12225" s="206"/>
      <c r="B12225" s="208" t="s">
        <v>14138</v>
      </c>
      <c r="C12225" s="206"/>
    </row>
    <row r="12226" spans="1:4" x14ac:dyDescent="0.2">
      <c r="A12226" s="211">
        <v>87843</v>
      </c>
      <c r="B12226" s="208" t="s">
        <v>14136</v>
      </c>
      <c r="C12226" s="208" t="s">
        <v>281</v>
      </c>
      <c r="D12226" s="212" t="s">
        <v>21312</v>
      </c>
    </row>
    <row r="12227" spans="1:4" x14ac:dyDescent="0.2">
      <c r="A12227" s="206"/>
      <c r="B12227" s="208" t="s">
        <v>14139</v>
      </c>
      <c r="C12227" s="206"/>
    </row>
    <row r="12228" spans="1:4" x14ac:dyDescent="0.2">
      <c r="A12228" s="206"/>
      <c r="B12228" s="208" t="s">
        <v>14140</v>
      </c>
      <c r="C12228" s="206"/>
    </row>
    <row r="12229" spans="1:4" x14ac:dyDescent="0.2">
      <c r="A12229" s="211">
        <v>87844</v>
      </c>
      <c r="B12229" s="208" t="s">
        <v>14122</v>
      </c>
      <c r="C12229" s="208" t="s">
        <v>281</v>
      </c>
      <c r="D12229" s="212" t="s">
        <v>21313</v>
      </c>
    </row>
    <row r="12230" spans="1:4" x14ac:dyDescent="0.2">
      <c r="A12230" s="206"/>
      <c r="B12230" s="208" t="s">
        <v>14141</v>
      </c>
      <c r="C12230" s="206"/>
    </row>
    <row r="12231" spans="1:4" x14ac:dyDescent="0.2">
      <c r="A12231" s="206"/>
      <c r="B12231" s="208" t="s">
        <v>14142</v>
      </c>
      <c r="C12231" s="206"/>
    </row>
    <row r="12232" spans="1:4" x14ac:dyDescent="0.2">
      <c r="A12232" s="211">
        <v>87845</v>
      </c>
      <c r="B12232" s="208" t="s">
        <v>14122</v>
      </c>
      <c r="C12232" s="208" t="s">
        <v>281</v>
      </c>
      <c r="D12232" s="212" t="s">
        <v>14114</v>
      </c>
    </row>
    <row r="12233" spans="1:4" x14ac:dyDescent="0.2">
      <c r="A12233" s="206"/>
      <c r="B12233" s="208" t="s">
        <v>14143</v>
      </c>
      <c r="C12233" s="206"/>
    </row>
    <row r="12234" spans="1:4" x14ac:dyDescent="0.2">
      <c r="A12234" s="206"/>
      <c r="B12234" s="208" t="s">
        <v>14144</v>
      </c>
      <c r="C12234" s="206"/>
    </row>
    <row r="12235" spans="1:4" x14ac:dyDescent="0.2">
      <c r="A12235" s="211">
        <v>87846</v>
      </c>
      <c r="B12235" s="208" t="s">
        <v>14117</v>
      </c>
      <c r="C12235" s="208" t="s">
        <v>281</v>
      </c>
      <c r="D12235" s="212" t="s">
        <v>21314</v>
      </c>
    </row>
    <row r="12236" spans="1:4" x14ac:dyDescent="0.2">
      <c r="A12236" s="206"/>
      <c r="B12236" s="208" t="s">
        <v>14145</v>
      </c>
      <c r="C12236" s="206"/>
    </row>
    <row r="12237" spans="1:4" x14ac:dyDescent="0.2">
      <c r="A12237" s="206"/>
      <c r="B12237" s="208" t="s">
        <v>14146</v>
      </c>
      <c r="C12237" s="206"/>
    </row>
    <row r="12238" spans="1:4" x14ac:dyDescent="0.2">
      <c r="A12238" s="211">
        <v>87847</v>
      </c>
      <c r="B12238" s="208" t="s">
        <v>14117</v>
      </c>
      <c r="C12238" s="208" t="s">
        <v>281</v>
      </c>
      <c r="D12238" s="212" t="s">
        <v>21315</v>
      </c>
    </row>
    <row r="12239" spans="1:4" x14ac:dyDescent="0.2">
      <c r="A12239" s="206"/>
      <c r="B12239" s="208" t="s">
        <v>14147</v>
      </c>
      <c r="C12239" s="206"/>
    </row>
    <row r="12240" spans="1:4" x14ac:dyDescent="0.2">
      <c r="A12240" s="206"/>
      <c r="B12240" s="208" t="s">
        <v>14148</v>
      </c>
      <c r="C12240" s="206"/>
    </row>
    <row r="12241" spans="1:4" x14ac:dyDescent="0.2">
      <c r="A12241" s="211">
        <v>87848</v>
      </c>
      <c r="B12241" s="208" t="s">
        <v>14122</v>
      </c>
      <c r="C12241" s="208" t="s">
        <v>281</v>
      </c>
      <c r="D12241" s="212" t="s">
        <v>21316</v>
      </c>
    </row>
    <row r="12242" spans="1:4" x14ac:dyDescent="0.2">
      <c r="A12242" s="206"/>
      <c r="B12242" s="208" t="s">
        <v>14123</v>
      </c>
      <c r="C12242" s="206"/>
    </row>
    <row r="12243" spans="1:4" x14ac:dyDescent="0.2">
      <c r="A12243" s="206"/>
      <c r="B12243" s="208" t="s">
        <v>14149</v>
      </c>
      <c r="C12243" s="206"/>
    </row>
    <row r="12244" spans="1:4" x14ac:dyDescent="0.2">
      <c r="A12244" s="211">
        <v>87849</v>
      </c>
      <c r="B12244" s="208" t="s">
        <v>14122</v>
      </c>
      <c r="C12244" s="208" t="s">
        <v>281</v>
      </c>
      <c r="D12244" s="212" t="s">
        <v>21317</v>
      </c>
    </row>
    <row r="12245" spans="1:4" x14ac:dyDescent="0.2">
      <c r="A12245" s="206"/>
      <c r="B12245" s="208" t="s">
        <v>14125</v>
      </c>
      <c r="C12245" s="206"/>
    </row>
    <row r="12246" spans="1:4" x14ac:dyDescent="0.2">
      <c r="A12246" s="206"/>
      <c r="B12246" s="206"/>
      <c r="C12246" s="206"/>
    </row>
    <row r="12247" spans="1:4" x14ac:dyDescent="0.2">
      <c r="A12247" s="205" t="s">
        <v>7299</v>
      </c>
      <c r="B12247" s="206"/>
      <c r="C12247" s="206"/>
      <c r="D12247" s="207" t="s">
        <v>16551</v>
      </c>
    </row>
    <row r="12248" spans="1:4" x14ac:dyDescent="0.2">
      <c r="A12248" s="208" t="s">
        <v>7300</v>
      </c>
      <c r="B12248" s="206"/>
      <c r="C12248" s="208" t="s">
        <v>15391</v>
      </c>
    </row>
    <row r="12249" spans="1:4" x14ac:dyDescent="0.2">
      <c r="A12249" s="206"/>
      <c r="B12249" s="206"/>
      <c r="C12249" s="208" t="s">
        <v>15392</v>
      </c>
    </row>
    <row r="12250" spans="1:4" x14ac:dyDescent="0.2">
      <c r="A12250" s="208" t="s">
        <v>15393</v>
      </c>
      <c r="B12250" s="208" t="s">
        <v>15394</v>
      </c>
      <c r="C12250" s="206"/>
    </row>
    <row r="12251" spans="1:4" x14ac:dyDescent="0.2">
      <c r="A12251" s="208" t="s">
        <v>7301</v>
      </c>
      <c r="B12251" s="208" t="s">
        <v>7302</v>
      </c>
      <c r="C12251" s="206"/>
    </row>
    <row r="12252" spans="1:4" x14ac:dyDescent="0.2">
      <c r="A12252" s="208" t="s">
        <v>7303</v>
      </c>
      <c r="B12252" s="206"/>
      <c r="C12252" s="208" t="s">
        <v>7304</v>
      </c>
      <c r="D12252" s="207" t="s">
        <v>15395</v>
      </c>
    </row>
    <row r="12253" spans="1:4" x14ac:dyDescent="0.2">
      <c r="A12253" s="209" t="s">
        <v>40</v>
      </c>
      <c r="B12253" s="209" t="s">
        <v>7305</v>
      </c>
      <c r="C12253" s="209" t="s">
        <v>7306</v>
      </c>
      <c r="D12253" s="210" t="s">
        <v>7307</v>
      </c>
    </row>
    <row r="12254" spans="1:4" x14ac:dyDescent="0.2">
      <c r="A12254" s="208" t="s">
        <v>7476</v>
      </c>
      <c r="B12254" s="208" t="s">
        <v>7477</v>
      </c>
      <c r="C12254" s="206"/>
    </row>
    <row r="12255" spans="1:4" x14ac:dyDescent="0.2">
      <c r="A12255" s="206"/>
      <c r="B12255" s="208" t="s">
        <v>14150</v>
      </c>
      <c r="C12255" s="206"/>
    </row>
    <row r="12256" spans="1:4" x14ac:dyDescent="0.2">
      <c r="A12256" s="211">
        <v>87850</v>
      </c>
      <c r="B12256" s="208" t="s">
        <v>14127</v>
      </c>
      <c r="C12256" s="208" t="s">
        <v>281</v>
      </c>
      <c r="D12256" s="212" t="s">
        <v>15013</v>
      </c>
    </row>
    <row r="12257" spans="1:4" x14ac:dyDescent="0.2">
      <c r="A12257" s="206"/>
      <c r="B12257" s="208" t="s">
        <v>14128</v>
      </c>
      <c r="C12257" s="206"/>
    </row>
    <row r="12258" spans="1:4" x14ac:dyDescent="0.2">
      <c r="A12258" s="206"/>
      <c r="B12258" s="208" t="s">
        <v>14151</v>
      </c>
      <c r="C12258" s="206"/>
    </row>
    <row r="12259" spans="1:4" x14ac:dyDescent="0.2">
      <c r="A12259" s="211">
        <v>87851</v>
      </c>
      <c r="B12259" s="208" t="s">
        <v>14127</v>
      </c>
      <c r="C12259" s="208" t="s">
        <v>281</v>
      </c>
      <c r="D12259" s="212" t="s">
        <v>21318</v>
      </c>
    </row>
    <row r="12260" spans="1:4" x14ac:dyDescent="0.2">
      <c r="A12260" s="206"/>
      <c r="B12260" s="208" t="s">
        <v>14130</v>
      </c>
      <c r="C12260" s="206"/>
    </row>
    <row r="12261" spans="1:4" x14ac:dyDescent="0.2">
      <c r="A12261" s="206"/>
      <c r="B12261" s="208" t="s">
        <v>14152</v>
      </c>
      <c r="C12261" s="206"/>
    </row>
    <row r="12262" spans="1:4" x14ac:dyDescent="0.2">
      <c r="A12262" s="211">
        <v>87852</v>
      </c>
      <c r="B12262" s="208" t="s">
        <v>14122</v>
      </c>
      <c r="C12262" s="208" t="s">
        <v>281</v>
      </c>
      <c r="D12262" s="212" t="s">
        <v>21319</v>
      </c>
    </row>
    <row r="12263" spans="1:4" x14ac:dyDescent="0.2">
      <c r="A12263" s="206"/>
      <c r="B12263" s="208" t="s">
        <v>14132</v>
      </c>
      <c r="C12263" s="206"/>
    </row>
    <row r="12264" spans="1:4" x14ac:dyDescent="0.2">
      <c r="A12264" s="206"/>
      <c r="B12264" s="208" t="s">
        <v>14153</v>
      </c>
      <c r="C12264" s="206"/>
    </row>
    <row r="12265" spans="1:4" x14ac:dyDescent="0.2">
      <c r="A12265" s="211">
        <v>87853</v>
      </c>
      <c r="B12265" s="208" t="s">
        <v>14122</v>
      </c>
      <c r="C12265" s="208" t="s">
        <v>281</v>
      </c>
      <c r="D12265" s="212" t="s">
        <v>16552</v>
      </c>
    </row>
    <row r="12266" spans="1:4" x14ac:dyDescent="0.2">
      <c r="A12266" s="206"/>
      <c r="B12266" s="208" t="s">
        <v>14134</v>
      </c>
      <c r="C12266" s="206"/>
    </row>
    <row r="12267" spans="1:4" x14ac:dyDescent="0.2">
      <c r="A12267" s="206"/>
      <c r="B12267" s="208" t="s">
        <v>14154</v>
      </c>
      <c r="C12267" s="206"/>
    </row>
    <row r="12268" spans="1:4" x14ac:dyDescent="0.2">
      <c r="A12268" s="211">
        <v>87854</v>
      </c>
      <c r="B12268" s="208" t="s">
        <v>14136</v>
      </c>
      <c r="C12268" s="208" t="s">
        <v>281</v>
      </c>
      <c r="D12268" s="212" t="s">
        <v>16553</v>
      </c>
    </row>
    <row r="12269" spans="1:4" x14ac:dyDescent="0.2">
      <c r="A12269" s="206"/>
      <c r="B12269" s="208" t="s">
        <v>14137</v>
      </c>
      <c r="C12269" s="206"/>
    </row>
    <row r="12270" spans="1:4" x14ac:dyDescent="0.2">
      <c r="A12270" s="206"/>
      <c r="B12270" s="208" t="s">
        <v>14155</v>
      </c>
      <c r="C12270" s="206"/>
    </row>
    <row r="12271" spans="1:4" x14ac:dyDescent="0.2">
      <c r="A12271" s="211">
        <v>87855</v>
      </c>
      <c r="B12271" s="208" t="s">
        <v>14136</v>
      </c>
      <c r="C12271" s="208" t="s">
        <v>281</v>
      </c>
      <c r="D12271" s="212" t="s">
        <v>16554</v>
      </c>
    </row>
    <row r="12272" spans="1:4" x14ac:dyDescent="0.2">
      <c r="A12272" s="206"/>
      <c r="B12272" s="208" t="s">
        <v>14139</v>
      </c>
      <c r="C12272" s="206"/>
    </row>
    <row r="12273" spans="1:4" x14ac:dyDescent="0.2">
      <c r="A12273" s="206"/>
      <c r="B12273" s="208" t="s">
        <v>14156</v>
      </c>
      <c r="C12273" s="206"/>
    </row>
    <row r="12274" spans="1:4" x14ac:dyDescent="0.2">
      <c r="A12274" s="211">
        <v>87856</v>
      </c>
      <c r="B12274" s="208" t="s">
        <v>14122</v>
      </c>
      <c r="C12274" s="208" t="s">
        <v>281</v>
      </c>
      <c r="D12274" s="212" t="s">
        <v>16555</v>
      </c>
    </row>
    <row r="12275" spans="1:4" x14ac:dyDescent="0.2">
      <c r="A12275" s="206"/>
      <c r="B12275" s="208" t="s">
        <v>14141</v>
      </c>
      <c r="C12275" s="206"/>
    </row>
    <row r="12276" spans="1:4" x14ac:dyDescent="0.2">
      <c r="A12276" s="206"/>
      <c r="B12276" s="208" t="s">
        <v>14157</v>
      </c>
      <c r="C12276" s="206"/>
    </row>
    <row r="12277" spans="1:4" x14ac:dyDescent="0.2">
      <c r="A12277" s="211">
        <v>87857</v>
      </c>
      <c r="B12277" s="208" t="s">
        <v>14122</v>
      </c>
      <c r="C12277" s="208" t="s">
        <v>281</v>
      </c>
      <c r="D12277" s="212" t="s">
        <v>21320</v>
      </c>
    </row>
    <row r="12278" spans="1:4" x14ac:dyDescent="0.2">
      <c r="A12278" s="206"/>
      <c r="B12278" s="208" t="s">
        <v>14143</v>
      </c>
      <c r="C12278" s="206"/>
    </row>
    <row r="12279" spans="1:4" x14ac:dyDescent="0.2">
      <c r="A12279" s="206"/>
      <c r="B12279" s="208" t="s">
        <v>14158</v>
      </c>
      <c r="C12279" s="206"/>
    </row>
    <row r="12280" spans="1:4" x14ac:dyDescent="0.2">
      <c r="A12280" s="211">
        <v>87858</v>
      </c>
      <c r="B12280" s="208" t="s">
        <v>14159</v>
      </c>
      <c r="C12280" s="208" t="s">
        <v>281</v>
      </c>
      <c r="D12280" s="212" t="s">
        <v>21321</v>
      </c>
    </row>
    <row r="12281" spans="1:4" x14ac:dyDescent="0.2">
      <c r="A12281" s="206"/>
      <c r="B12281" s="208" t="s">
        <v>14161</v>
      </c>
      <c r="C12281" s="206"/>
    </row>
    <row r="12282" spans="1:4" x14ac:dyDescent="0.2">
      <c r="A12282" s="211">
        <v>87859</v>
      </c>
      <c r="B12282" s="208" t="s">
        <v>14159</v>
      </c>
      <c r="C12282" s="208" t="s">
        <v>281</v>
      </c>
      <c r="D12282" s="212" t="s">
        <v>21322</v>
      </c>
    </row>
    <row r="12283" spans="1:4" x14ac:dyDescent="0.2">
      <c r="A12283" s="206"/>
      <c r="B12283" s="206"/>
      <c r="C12283" s="206"/>
    </row>
    <row r="12284" spans="1:4" x14ac:dyDescent="0.2">
      <c r="A12284" s="205" t="s">
        <v>7299</v>
      </c>
      <c r="B12284" s="206"/>
      <c r="C12284" s="206"/>
      <c r="D12284" s="207" t="s">
        <v>16556</v>
      </c>
    </row>
    <row r="12285" spans="1:4" x14ac:dyDescent="0.2">
      <c r="A12285" s="208" t="s">
        <v>7300</v>
      </c>
      <c r="B12285" s="206"/>
      <c r="C12285" s="208" t="s">
        <v>15391</v>
      </c>
    </row>
    <row r="12286" spans="1:4" x14ac:dyDescent="0.2">
      <c r="A12286" s="206"/>
      <c r="B12286" s="206"/>
      <c r="C12286" s="208" t="s">
        <v>15392</v>
      </c>
    </row>
    <row r="12287" spans="1:4" x14ac:dyDescent="0.2">
      <c r="A12287" s="208" t="s">
        <v>15393</v>
      </c>
      <c r="B12287" s="208" t="s">
        <v>15394</v>
      </c>
      <c r="C12287" s="206"/>
    </row>
    <row r="12288" spans="1:4" x14ac:dyDescent="0.2">
      <c r="A12288" s="208" t="s">
        <v>7301</v>
      </c>
      <c r="B12288" s="208" t="s">
        <v>7302</v>
      </c>
      <c r="C12288" s="206"/>
    </row>
    <row r="12289" spans="1:4" x14ac:dyDescent="0.2">
      <c r="A12289" s="208" t="s">
        <v>7303</v>
      </c>
      <c r="B12289" s="206"/>
      <c r="C12289" s="208" t="s">
        <v>7304</v>
      </c>
      <c r="D12289" s="207" t="s">
        <v>15395</v>
      </c>
    </row>
    <row r="12290" spans="1:4" x14ac:dyDescent="0.2">
      <c r="A12290" s="209" t="s">
        <v>40</v>
      </c>
      <c r="B12290" s="209" t="s">
        <v>7305</v>
      </c>
      <c r="C12290" s="209" t="s">
        <v>7306</v>
      </c>
      <c r="D12290" s="210" t="s">
        <v>7307</v>
      </c>
    </row>
    <row r="12291" spans="1:4" x14ac:dyDescent="0.2">
      <c r="A12291" s="208" t="s">
        <v>7476</v>
      </c>
      <c r="B12291" s="208" t="s">
        <v>7477</v>
      </c>
      <c r="C12291" s="206"/>
    </row>
    <row r="12292" spans="1:4" x14ac:dyDescent="0.2">
      <c r="A12292" s="206"/>
      <c r="B12292" s="208" t="s">
        <v>14162</v>
      </c>
      <c r="C12292" s="206"/>
    </row>
    <row r="12293" spans="1:4" x14ac:dyDescent="0.2">
      <c r="A12293" s="211">
        <v>89048</v>
      </c>
      <c r="B12293" s="208" t="s">
        <v>14163</v>
      </c>
      <c r="C12293" s="208" t="s">
        <v>281</v>
      </c>
      <c r="D12293" s="212" t="s">
        <v>6420</v>
      </c>
    </row>
    <row r="12294" spans="1:4" x14ac:dyDescent="0.2">
      <c r="A12294" s="206"/>
      <c r="B12294" s="208" t="s">
        <v>14164</v>
      </c>
      <c r="C12294" s="206"/>
    </row>
    <row r="12295" spans="1:4" x14ac:dyDescent="0.2">
      <c r="A12295" s="206"/>
      <c r="B12295" s="208" t="s">
        <v>14165</v>
      </c>
      <c r="C12295" s="206"/>
    </row>
    <row r="12296" spans="1:4" x14ac:dyDescent="0.2">
      <c r="A12296" s="206"/>
      <c r="B12296" s="208" t="s">
        <v>14166</v>
      </c>
      <c r="C12296" s="206"/>
    </row>
    <row r="12297" spans="1:4" x14ac:dyDescent="0.2">
      <c r="A12297" s="211">
        <v>89049</v>
      </c>
      <c r="B12297" s="208" t="s">
        <v>14167</v>
      </c>
      <c r="C12297" s="208" t="s">
        <v>281</v>
      </c>
      <c r="D12297" s="212" t="s">
        <v>6609</v>
      </c>
    </row>
    <row r="12298" spans="1:4" x14ac:dyDescent="0.2">
      <c r="A12298" s="206"/>
      <c r="B12298" s="208" t="s">
        <v>14168</v>
      </c>
      <c r="C12298" s="206"/>
    </row>
    <row r="12299" spans="1:4" x14ac:dyDescent="0.2">
      <c r="A12299" s="206"/>
      <c r="B12299" s="208" t="s">
        <v>14169</v>
      </c>
      <c r="C12299" s="206"/>
    </row>
    <row r="12300" spans="1:4" x14ac:dyDescent="0.2">
      <c r="A12300" s="211">
        <v>89173</v>
      </c>
      <c r="B12300" s="208" t="s">
        <v>14170</v>
      </c>
      <c r="C12300" s="208" t="s">
        <v>281</v>
      </c>
      <c r="D12300" s="212" t="s">
        <v>21323</v>
      </c>
    </row>
    <row r="12301" spans="1:4" x14ac:dyDescent="0.2">
      <c r="A12301" s="206"/>
      <c r="B12301" s="208" t="s">
        <v>14172</v>
      </c>
      <c r="C12301" s="206"/>
    </row>
    <row r="12302" spans="1:4" x14ac:dyDescent="0.2">
      <c r="A12302" s="206"/>
      <c r="B12302" s="208" t="s">
        <v>14173</v>
      </c>
      <c r="C12302" s="206"/>
    </row>
    <row r="12303" spans="1:4" x14ac:dyDescent="0.2">
      <c r="A12303" s="206"/>
      <c r="B12303" s="208" t="s">
        <v>14174</v>
      </c>
      <c r="C12303" s="206"/>
    </row>
    <row r="12304" spans="1:4" x14ac:dyDescent="0.2">
      <c r="A12304" s="211">
        <v>90406</v>
      </c>
      <c r="B12304" s="208" t="s">
        <v>13982</v>
      </c>
      <c r="C12304" s="208" t="s">
        <v>281</v>
      </c>
      <c r="D12304" s="212" t="s">
        <v>9407</v>
      </c>
    </row>
    <row r="12305" spans="1:4" x14ac:dyDescent="0.2">
      <c r="A12305" s="206"/>
      <c r="B12305" s="208" t="s">
        <v>14176</v>
      </c>
      <c r="C12305" s="206"/>
    </row>
    <row r="12306" spans="1:4" x14ac:dyDescent="0.2">
      <c r="A12306" s="206"/>
      <c r="B12306" s="208" t="s">
        <v>14177</v>
      </c>
      <c r="C12306" s="206"/>
    </row>
    <row r="12307" spans="1:4" x14ac:dyDescent="0.2">
      <c r="A12307" s="211">
        <v>90407</v>
      </c>
      <c r="B12307" s="208" t="s">
        <v>13982</v>
      </c>
      <c r="C12307" s="208" t="s">
        <v>281</v>
      </c>
      <c r="D12307" s="212" t="s">
        <v>5779</v>
      </c>
    </row>
    <row r="12308" spans="1:4" x14ac:dyDescent="0.2">
      <c r="A12308" s="206"/>
      <c r="B12308" s="208" t="s">
        <v>14178</v>
      </c>
      <c r="C12308" s="206"/>
    </row>
    <row r="12309" spans="1:4" x14ac:dyDescent="0.2">
      <c r="A12309" s="206"/>
      <c r="B12309" s="208" t="s">
        <v>14179</v>
      </c>
      <c r="C12309" s="206"/>
    </row>
    <row r="12310" spans="1:4" x14ac:dyDescent="0.2">
      <c r="A12310" s="211">
        <v>90408</v>
      </c>
      <c r="B12310" s="208" t="s">
        <v>13982</v>
      </c>
      <c r="C12310" s="208" t="s">
        <v>281</v>
      </c>
      <c r="D12310" s="212" t="s">
        <v>6511</v>
      </c>
    </row>
    <row r="12311" spans="1:4" x14ac:dyDescent="0.2">
      <c r="A12311" s="206"/>
      <c r="B12311" s="208" t="s">
        <v>14176</v>
      </c>
      <c r="C12311" s="206"/>
    </row>
    <row r="12312" spans="1:4" x14ac:dyDescent="0.2">
      <c r="A12312" s="206"/>
      <c r="B12312" s="208" t="s">
        <v>14181</v>
      </c>
      <c r="C12312" s="206"/>
    </row>
    <row r="12313" spans="1:4" x14ac:dyDescent="0.2">
      <c r="A12313" s="211">
        <v>90409</v>
      </c>
      <c r="B12313" s="208" t="s">
        <v>13982</v>
      </c>
      <c r="C12313" s="208" t="s">
        <v>281</v>
      </c>
      <c r="D12313" s="212" t="s">
        <v>6889</v>
      </c>
    </row>
    <row r="12314" spans="1:4" x14ac:dyDescent="0.2">
      <c r="A12314" s="206"/>
      <c r="B12314" s="208" t="s">
        <v>14182</v>
      </c>
      <c r="C12314" s="206"/>
    </row>
    <row r="12315" spans="1:4" x14ac:dyDescent="0.2">
      <c r="A12315" s="206"/>
      <c r="B12315" s="208" t="s">
        <v>14179</v>
      </c>
      <c r="C12315" s="206"/>
    </row>
    <row r="12316" spans="1:4" x14ac:dyDescent="0.2">
      <c r="A12316" s="208" t="s">
        <v>14183</v>
      </c>
      <c r="B12316" s="208" t="s">
        <v>901</v>
      </c>
      <c r="C12316" s="206"/>
    </row>
    <row r="12317" spans="1:4" x14ac:dyDescent="0.2">
      <c r="A12317" s="211">
        <v>5998</v>
      </c>
      <c r="B12317" s="208" t="s">
        <v>14184</v>
      </c>
      <c r="C12317" s="208" t="s">
        <v>281</v>
      </c>
      <c r="D12317" s="207" t="s">
        <v>5721</v>
      </c>
    </row>
    <row r="12318" spans="1:4" x14ac:dyDescent="0.2">
      <c r="A12318" s="211">
        <v>73747</v>
      </c>
      <c r="B12318" s="208" t="s">
        <v>14185</v>
      </c>
      <c r="C12318" s="206"/>
    </row>
    <row r="12319" spans="1:4" x14ac:dyDescent="0.2">
      <c r="A12319" s="208" t="s">
        <v>14186</v>
      </c>
      <c r="B12319" s="208" t="s">
        <v>14187</v>
      </c>
      <c r="C12319" s="208" t="s">
        <v>281</v>
      </c>
      <c r="D12319" s="212" t="s">
        <v>6128</v>
      </c>
    </row>
    <row r="12320" spans="1:4" x14ac:dyDescent="0.2">
      <c r="A12320" s="206"/>
      <c r="B12320" s="206"/>
      <c r="C12320" s="206"/>
    </row>
    <row r="12321" spans="1:4" x14ac:dyDescent="0.2">
      <c r="A12321" s="205" t="s">
        <v>7299</v>
      </c>
      <c r="B12321" s="206"/>
      <c r="C12321" s="206"/>
      <c r="D12321" s="207" t="s">
        <v>16557</v>
      </c>
    </row>
    <row r="12322" spans="1:4" x14ac:dyDescent="0.2">
      <c r="A12322" s="208" t="s">
        <v>7300</v>
      </c>
      <c r="B12322" s="206"/>
      <c r="C12322" s="208" t="s">
        <v>15391</v>
      </c>
    </row>
    <row r="12323" spans="1:4" x14ac:dyDescent="0.2">
      <c r="A12323" s="206"/>
      <c r="B12323" s="206"/>
      <c r="C12323" s="208" t="s">
        <v>15392</v>
      </c>
    </row>
    <row r="12324" spans="1:4" x14ac:dyDescent="0.2">
      <c r="A12324" s="208" t="s">
        <v>15393</v>
      </c>
      <c r="B12324" s="208" t="s">
        <v>15394</v>
      </c>
      <c r="C12324" s="206"/>
    </row>
    <row r="12325" spans="1:4" x14ac:dyDescent="0.2">
      <c r="A12325" s="208" t="s">
        <v>7301</v>
      </c>
      <c r="B12325" s="208" t="s">
        <v>7302</v>
      </c>
      <c r="C12325" s="206"/>
    </row>
    <row r="12326" spans="1:4" x14ac:dyDescent="0.2">
      <c r="A12326" s="208" t="s">
        <v>7303</v>
      </c>
      <c r="B12326" s="206"/>
      <c r="C12326" s="208" t="s">
        <v>7304</v>
      </c>
      <c r="D12326" s="207" t="s">
        <v>15395</v>
      </c>
    </row>
    <row r="12327" spans="1:4" x14ac:dyDescent="0.2">
      <c r="A12327" s="209" t="s">
        <v>40</v>
      </c>
      <c r="B12327" s="209" t="s">
        <v>7305</v>
      </c>
      <c r="C12327" s="209" t="s">
        <v>7306</v>
      </c>
      <c r="D12327" s="210" t="s">
        <v>7307</v>
      </c>
    </row>
    <row r="12328" spans="1:4" x14ac:dyDescent="0.2">
      <c r="A12328" s="208" t="s">
        <v>7308</v>
      </c>
      <c r="B12328" s="208" t="s">
        <v>7309</v>
      </c>
      <c r="C12328" s="206"/>
    </row>
    <row r="12329" spans="1:4" x14ac:dyDescent="0.2">
      <c r="A12329" s="206"/>
      <c r="B12329" s="208" t="s">
        <v>14189</v>
      </c>
      <c r="C12329" s="206"/>
    </row>
    <row r="12330" spans="1:4" x14ac:dyDescent="0.2">
      <c r="A12330" s="211">
        <v>74001</v>
      </c>
      <c r="B12330" s="208" t="s">
        <v>14190</v>
      </c>
      <c r="C12330" s="206"/>
    </row>
    <row r="12331" spans="1:4" x14ac:dyDescent="0.2">
      <c r="A12331" s="208" t="s">
        <v>14191</v>
      </c>
      <c r="B12331" s="208" t="s">
        <v>14192</v>
      </c>
      <c r="C12331" s="208" t="s">
        <v>281</v>
      </c>
      <c r="D12331" s="212" t="s">
        <v>7915</v>
      </c>
    </row>
    <row r="12332" spans="1:4" x14ac:dyDescent="0.2">
      <c r="A12332" s="206"/>
      <c r="B12332" s="208" t="s">
        <v>14194</v>
      </c>
      <c r="C12332" s="206"/>
    </row>
    <row r="12333" spans="1:4" x14ac:dyDescent="0.2">
      <c r="A12333" s="211">
        <v>75481</v>
      </c>
      <c r="B12333" s="208" t="s">
        <v>14195</v>
      </c>
      <c r="C12333" s="208" t="s">
        <v>281</v>
      </c>
      <c r="D12333" s="212" t="s">
        <v>10006</v>
      </c>
    </row>
    <row r="12334" spans="1:4" x14ac:dyDescent="0.2">
      <c r="A12334" s="206"/>
      <c r="B12334" s="208" t="s">
        <v>14196</v>
      </c>
      <c r="C12334" s="206"/>
    </row>
    <row r="12335" spans="1:4" x14ac:dyDescent="0.2">
      <c r="A12335" s="211">
        <v>84074</v>
      </c>
      <c r="B12335" s="208" t="s">
        <v>14197</v>
      </c>
      <c r="C12335" s="208" t="s">
        <v>281</v>
      </c>
      <c r="D12335" s="212" t="s">
        <v>16558</v>
      </c>
    </row>
    <row r="12336" spans="1:4" x14ac:dyDescent="0.2">
      <c r="A12336" s="206"/>
      <c r="B12336" s="208" t="s">
        <v>14198</v>
      </c>
      <c r="C12336" s="206"/>
    </row>
    <row r="12337" spans="1:4" x14ac:dyDescent="0.2">
      <c r="A12337" s="211">
        <v>84075</v>
      </c>
      <c r="B12337" s="208" t="s">
        <v>14199</v>
      </c>
      <c r="C12337" s="208" t="s">
        <v>281</v>
      </c>
      <c r="D12337" s="212" t="s">
        <v>21324</v>
      </c>
    </row>
    <row r="12338" spans="1:4" x14ac:dyDescent="0.2">
      <c r="A12338" s="206"/>
      <c r="B12338" s="208" t="s">
        <v>14200</v>
      </c>
      <c r="C12338" s="206"/>
    </row>
    <row r="12339" spans="1:4" x14ac:dyDescent="0.2">
      <c r="A12339" s="211">
        <v>84076</v>
      </c>
      <c r="B12339" s="208" t="s">
        <v>14201</v>
      </c>
      <c r="C12339" s="208" t="s">
        <v>281</v>
      </c>
      <c r="D12339" s="212" t="s">
        <v>6450</v>
      </c>
    </row>
    <row r="12340" spans="1:4" x14ac:dyDescent="0.2">
      <c r="A12340" s="206"/>
      <c r="B12340" s="208" t="s">
        <v>14202</v>
      </c>
      <c r="C12340" s="206"/>
    </row>
    <row r="12341" spans="1:4" x14ac:dyDescent="0.2">
      <c r="A12341" s="208" t="s">
        <v>14203</v>
      </c>
      <c r="B12341" s="208" t="s">
        <v>14204</v>
      </c>
      <c r="C12341" s="206"/>
    </row>
    <row r="12342" spans="1:4" x14ac:dyDescent="0.2">
      <c r="A12342" s="211">
        <v>84078</v>
      </c>
      <c r="B12342" s="208" t="s">
        <v>14205</v>
      </c>
      <c r="C12342" s="208" t="s">
        <v>281</v>
      </c>
      <c r="D12342" s="212" t="s">
        <v>21325</v>
      </c>
    </row>
    <row r="12343" spans="1:4" x14ac:dyDescent="0.2">
      <c r="A12343" s="206"/>
      <c r="B12343" s="208" t="s">
        <v>14207</v>
      </c>
      <c r="C12343" s="206"/>
    </row>
    <row r="12344" spans="1:4" x14ac:dyDescent="0.2">
      <c r="A12344" s="206"/>
      <c r="B12344" s="208" t="s">
        <v>14208</v>
      </c>
      <c r="C12344" s="206"/>
    </row>
    <row r="12345" spans="1:4" x14ac:dyDescent="0.2">
      <c r="A12345" s="211">
        <v>84079</v>
      </c>
      <c r="B12345" s="208" t="s">
        <v>14209</v>
      </c>
      <c r="C12345" s="208" t="s">
        <v>281</v>
      </c>
      <c r="D12345" s="212" t="s">
        <v>11467</v>
      </c>
    </row>
    <row r="12346" spans="1:4" x14ac:dyDescent="0.2">
      <c r="A12346" s="206"/>
      <c r="B12346" s="208" t="s">
        <v>14210</v>
      </c>
      <c r="C12346" s="206"/>
    </row>
    <row r="12347" spans="1:4" x14ac:dyDescent="0.2">
      <c r="A12347" s="206"/>
      <c r="B12347" s="208" t="s">
        <v>14211</v>
      </c>
      <c r="C12347" s="206"/>
    </row>
    <row r="12348" spans="1:4" x14ac:dyDescent="0.2">
      <c r="A12348" s="211">
        <v>84080</v>
      </c>
      <c r="B12348" s="208" t="s">
        <v>14212</v>
      </c>
      <c r="C12348" s="208" t="s">
        <v>281</v>
      </c>
      <c r="D12348" s="212" t="s">
        <v>21326</v>
      </c>
    </row>
    <row r="12349" spans="1:4" x14ac:dyDescent="0.2">
      <c r="A12349" s="206"/>
      <c r="B12349" s="208" t="s">
        <v>14213</v>
      </c>
      <c r="C12349" s="206"/>
    </row>
    <row r="12350" spans="1:4" x14ac:dyDescent="0.2">
      <c r="A12350" s="206"/>
      <c r="B12350" s="208" t="s">
        <v>14214</v>
      </c>
      <c r="C12350" s="206"/>
    </row>
    <row r="12351" spans="1:4" x14ac:dyDescent="0.2">
      <c r="A12351" s="211">
        <v>84081</v>
      </c>
      <c r="B12351" s="208" t="s">
        <v>14215</v>
      </c>
      <c r="C12351" s="208" t="s">
        <v>281</v>
      </c>
      <c r="D12351" s="212" t="s">
        <v>20736</v>
      </c>
    </row>
    <row r="12352" spans="1:4" x14ac:dyDescent="0.2">
      <c r="A12352" s="206"/>
      <c r="B12352" s="208" t="s">
        <v>14216</v>
      </c>
      <c r="C12352" s="206"/>
    </row>
    <row r="12353" spans="1:4" x14ac:dyDescent="0.2">
      <c r="A12353" s="206"/>
      <c r="B12353" s="208" t="s">
        <v>14217</v>
      </c>
      <c r="C12353" s="206"/>
    </row>
    <row r="12354" spans="1:4" x14ac:dyDescent="0.2">
      <c r="A12354" s="211">
        <v>84084</v>
      </c>
      <c r="B12354" s="208" t="s">
        <v>14218</v>
      </c>
      <c r="C12354" s="208" t="s">
        <v>281</v>
      </c>
      <c r="D12354" s="212" t="s">
        <v>17069</v>
      </c>
    </row>
    <row r="12355" spans="1:4" x14ac:dyDescent="0.2">
      <c r="A12355" s="211">
        <v>87242</v>
      </c>
      <c r="B12355" s="208" t="s">
        <v>14230</v>
      </c>
      <c r="C12355" s="208" t="s">
        <v>274</v>
      </c>
      <c r="D12355" s="212" t="s">
        <v>21327</v>
      </c>
    </row>
    <row r="12356" spans="1:4" x14ac:dyDescent="0.2">
      <c r="A12356" s="206"/>
      <c r="B12356" s="208" t="s">
        <v>16559</v>
      </c>
      <c r="C12356" s="206"/>
    </row>
    <row r="12357" spans="1:4" x14ac:dyDescent="0.2">
      <c r="A12357" s="206"/>
      <c r="B12357" s="206"/>
      <c r="C12357" s="206"/>
    </row>
    <row r="12358" spans="1:4" x14ac:dyDescent="0.2">
      <c r="A12358" s="205" t="s">
        <v>7299</v>
      </c>
      <c r="B12358" s="206"/>
      <c r="C12358" s="206"/>
      <c r="D12358" s="207" t="s">
        <v>16560</v>
      </c>
    </row>
    <row r="12359" spans="1:4" x14ac:dyDescent="0.2">
      <c r="A12359" s="208" t="s">
        <v>7300</v>
      </c>
      <c r="B12359" s="206"/>
      <c r="C12359" s="208" t="s">
        <v>15391</v>
      </c>
    </row>
    <row r="12360" spans="1:4" x14ac:dyDescent="0.2">
      <c r="A12360" s="206"/>
      <c r="B12360" s="206"/>
      <c r="C12360" s="208" t="s">
        <v>15392</v>
      </c>
    </row>
    <row r="12361" spans="1:4" x14ac:dyDescent="0.2">
      <c r="A12361" s="208" t="s">
        <v>15393</v>
      </c>
      <c r="B12361" s="208" t="s">
        <v>15394</v>
      </c>
      <c r="C12361" s="206"/>
    </row>
    <row r="12362" spans="1:4" x14ac:dyDescent="0.2">
      <c r="A12362" s="208" t="s">
        <v>7301</v>
      </c>
      <c r="B12362" s="208" t="s">
        <v>7302</v>
      </c>
      <c r="C12362" s="206"/>
    </row>
    <row r="12363" spans="1:4" x14ac:dyDescent="0.2">
      <c r="A12363" s="208" t="s">
        <v>7303</v>
      </c>
      <c r="B12363" s="206"/>
      <c r="C12363" s="208" t="s">
        <v>7304</v>
      </c>
      <c r="D12363" s="207" t="s">
        <v>15395</v>
      </c>
    </row>
    <row r="12364" spans="1:4" x14ac:dyDescent="0.2">
      <c r="A12364" s="209" t="s">
        <v>40</v>
      </c>
      <c r="B12364" s="209" t="s">
        <v>7305</v>
      </c>
      <c r="C12364" s="209" t="s">
        <v>7306</v>
      </c>
      <c r="D12364" s="210" t="s">
        <v>7307</v>
      </c>
    </row>
    <row r="12365" spans="1:4" x14ac:dyDescent="0.2">
      <c r="A12365" s="208" t="s">
        <v>7476</v>
      </c>
      <c r="B12365" s="208" t="s">
        <v>7477</v>
      </c>
      <c r="C12365" s="206"/>
    </row>
    <row r="12366" spans="1:4" x14ac:dyDescent="0.2">
      <c r="A12366" s="206"/>
      <c r="B12366" s="208" t="s">
        <v>16561</v>
      </c>
      <c r="C12366" s="206"/>
    </row>
    <row r="12367" spans="1:4" x14ac:dyDescent="0.2">
      <c r="A12367" s="211">
        <v>87243</v>
      </c>
      <c r="B12367" s="208" t="s">
        <v>14230</v>
      </c>
      <c r="C12367" s="208" t="s">
        <v>274</v>
      </c>
      <c r="D12367" s="212" t="s">
        <v>21328</v>
      </c>
    </row>
    <row r="12368" spans="1:4" x14ac:dyDescent="0.2">
      <c r="A12368" s="206"/>
      <c r="B12368" s="208" t="s">
        <v>16559</v>
      </c>
      <c r="C12368" s="206"/>
    </row>
    <row r="12369" spans="1:4" x14ac:dyDescent="0.2">
      <c r="A12369" s="206"/>
      <c r="B12369" s="208" t="s">
        <v>16562</v>
      </c>
      <c r="C12369" s="206"/>
    </row>
    <row r="12370" spans="1:4" x14ac:dyDescent="0.2">
      <c r="A12370" s="211">
        <v>87244</v>
      </c>
      <c r="B12370" s="208" t="s">
        <v>14230</v>
      </c>
      <c r="C12370" s="208" t="s">
        <v>274</v>
      </c>
      <c r="D12370" s="212" t="s">
        <v>21329</v>
      </c>
    </row>
    <row r="12371" spans="1:4" x14ac:dyDescent="0.2">
      <c r="A12371" s="206"/>
      <c r="B12371" s="208" t="s">
        <v>16563</v>
      </c>
      <c r="C12371" s="206"/>
    </row>
    <row r="12372" spans="1:4" x14ac:dyDescent="0.2">
      <c r="A12372" s="206"/>
      <c r="B12372" s="208" t="s">
        <v>16564</v>
      </c>
      <c r="C12372" s="206"/>
    </row>
    <row r="12373" spans="1:4" x14ac:dyDescent="0.2">
      <c r="A12373" s="211">
        <v>87245</v>
      </c>
      <c r="B12373" s="208" t="s">
        <v>14230</v>
      </c>
      <c r="C12373" s="208" t="s">
        <v>274</v>
      </c>
      <c r="D12373" s="212" t="s">
        <v>21330</v>
      </c>
    </row>
    <row r="12374" spans="1:4" x14ac:dyDescent="0.2">
      <c r="A12374" s="206"/>
      <c r="B12374" s="208" t="s">
        <v>16563</v>
      </c>
      <c r="C12374" s="206"/>
    </row>
    <row r="12375" spans="1:4" x14ac:dyDescent="0.2">
      <c r="A12375" s="206"/>
      <c r="B12375" s="208" t="s">
        <v>16565</v>
      </c>
      <c r="C12375" s="206"/>
    </row>
    <row r="12376" spans="1:4" x14ac:dyDescent="0.2">
      <c r="A12376" s="211">
        <v>87264</v>
      </c>
      <c r="B12376" s="208" t="s">
        <v>14219</v>
      </c>
      <c r="C12376" s="208" t="s">
        <v>281</v>
      </c>
      <c r="D12376" s="212" t="s">
        <v>21331</v>
      </c>
    </row>
    <row r="12377" spans="1:4" x14ac:dyDescent="0.2">
      <c r="A12377" s="206"/>
      <c r="B12377" s="208" t="s">
        <v>14220</v>
      </c>
      <c r="C12377" s="206"/>
    </row>
    <row r="12378" spans="1:4" x14ac:dyDescent="0.2">
      <c r="A12378" s="206"/>
      <c r="B12378" s="208" t="s">
        <v>14221</v>
      </c>
      <c r="C12378" s="206"/>
    </row>
    <row r="12379" spans="1:4" x14ac:dyDescent="0.2">
      <c r="A12379" s="211">
        <v>87265</v>
      </c>
      <c r="B12379" s="208" t="s">
        <v>14219</v>
      </c>
      <c r="C12379" s="208" t="s">
        <v>281</v>
      </c>
      <c r="D12379" s="212" t="s">
        <v>5618</v>
      </c>
    </row>
    <row r="12380" spans="1:4" x14ac:dyDescent="0.2">
      <c r="A12380" s="206"/>
      <c r="B12380" s="208" t="s">
        <v>14222</v>
      </c>
      <c r="C12380" s="206"/>
    </row>
    <row r="12381" spans="1:4" x14ac:dyDescent="0.2">
      <c r="A12381" s="206"/>
      <c r="B12381" s="208" t="s">
        <v>14221</v>
      </c>
      <c r="C12381" s="206"/>
    </row>
    <row r="12382" spans="1:4" x14ac:dyDescent="0.2">
      <c r="A12382" s="211">
        <v>87266</v>
      </c>
      <c r="B12382" s="208" t="s">
        <v>14219</v>
      </c>
      <c r="C12382" s="208" t="s">
        <v>281</v>
      </c>
      <c r="D12382" s="212" t="s">
        <v>7909</v>
      </c>
    </row>
    <row r="12383" spans="1:4" x14ac:dyDescent="0.2">
      <c r="A12383" s="206"/>
      <c r="B12383" s="208" t="s">
        <v>14220</v>
      </c>
      <c r="C12383" s="206"/>
    </row>
    <row r="12384" spans="1:4" x14ac:dyDescent="0.2">
      <c r="A12384" s="206"/>
      <c r="B12384" s="208" t="s">
        <v>14223</v>
      </c>
      <c r="C12384" s="206"/>
    </row>
    <row r="12385" spans="1:4" x14ac:dyDescent="0.2">
      <c r="A12385" s="211">
        <v>87267</v>
      </c>
      <c r="B12385" s="208" t="s">
        <v>14219</v>
      </c>
      <c r="C12385" s="208" t="s">
        <v>281</v>
      </c>
      <c r="D12385" s="212" t="s">
        <v>8814</v>
      </c>
    </row>
    <row r="12386" spans="1:4" x14ac:dyDescent="0.2">
      <c r="A12386" s="206"/>
      <c r="B12386" s="208" t="s">
        <v>14222</v>
      </c>
      <c r="C12386" s="206"/>
    </row>
    <row r="12387" spans="1:4" x14ac:dyDescent="0.2">
      <c r="A12387" s="206"/>
      <c r="B12387" s="208" t="s">
        <v>14223</v>
      </c>
      <c r="C12387" s="206"/>
    </row>
    <row r="12388" spans="1:4" x14ac:dyDescent="0.2">
      <c r="A12388" s="211">
        <v>87268</v>
      </c>
      <c r="B12388" s="208" t="s">
        <v>14219</v>
      </c>
      <c r="C12388" s="208" t="s">
        <v>281</v>
      </c>
      <c r="D12388" s="212" t="s">
        <v>14051</v>
      </c>
    </row>
    <row r="12389" spans="1:4" x14ac:dyDescent="0.2">
      <c r="A12389" s="206"/>
      <c r="B12389" s="208" t="s">
        <v>14224</v>
      </c>
      <c r="C12389" s="206"/>
    </row>
    <row r="12390" spans="1:4" x14ac:dyDescent="0.2">
      <c r="A12390" s="206"/>
      <c r="B12390" s="208" t="s">
        <v>14221</v>
      </c>
      <c r="C12390" s="206"/>
    </row>
    <row r="12391" spans="1:4" x14ac:dyDescent="0.2">
      <c r="A12391" s="211">
        <v>87269</v>
      </c>
      <c r="B12391" s="208" t="s">
        <v>14219</v>
      </c>
      <c r="C12391" s="208" t="s">
        <v>281</v>
      </c>
      <c r="D12391" s="212" t="s">
        <v>15697</v>
      </c>
    </row>
    <row r="12392" spans="1:4" x14ac:dyDescent="0.2">
      <c r="A12392" s="206"/>
      <c r="B12392" s="208" t="s">
        <v>14225</v>
      </c>
      <c r="C12392" s="206"/>
    </row>
    <row r="12393" spans="1:4" x14ac:dyDescent="0.2">
      <c r="A12393" s="206"/>
      <c r="B12393" s="208" t="s">
        <v>14221</v>
      </c>
      <c r="C12393" s="206"/>
    </row>
    <row r="12394" spans="1:4" x14ac:dyDescent="0.2">
      <c r="A12394" s="206"/>
      <c r="B12394" s="206"/>
      <c r="C12394" s="206"/>
    </row>
    <row r="12395" spans="1:4" x14ac:dyDescent="0.2">
      <c r="A12395" s="205" t="s">
        <v>7299</v>
      </c>
      <c r="B12395" s="206"/>
      <c r="C12395" s="206"/>
      <c r="D12395" s="207" t="s">
        <v>16566</v>
      </c>
    </row>
    <row r="12396" spans="1:4" x14ac:dyDescent="0.2">
      <c r="A12396" s="208" t="s">
        <v>7300</v>
      </c>
      <c r="B12396" s="206"/>
      <c r="C12396" s="208" t="s">
        <v>15391</v>
      </c>
    </row>
    <row r="12397" spans="1:4" x14ac:dyDescent="0.2">
      <c r="A12397" s="206"/>
      <c r="B12397" s="206"/>
      <c r="C12397" s="208" t="s">
        <v>15392</v>
      </c>
    </row>
    <row r="12398" spans="1:4" x14ac:dyDescent="0.2">
      <c r="A12398" s="208" t="s">
        <v>15393</v>
      </c>
      <c r="B12398" s="208" t="s">
        <v>15394</v>
      </c>
      <c r="C12398" s="206"/>
    </row>
    <row r="12399" spans="1:4" x14ac:dyDescent="0.2">
      <c r="A12399" s="208" t="s">
        <v>7301</v>
      </c>
      <c r="B12399" s="208" t="s">
        <v>7302</v>
      </c>
      <c r="C12399" s="206"/>
    </row>
    <row r="12400" spans="1:4" x14ac:dyDescent="0.2">
      <c r="A12400" s="208" t="s">
        <v>7303</v>
      </c>
      <c r="B12400" s="206"/>
      <c r="C12400" s="208" t="s">
        <v>7304</v>
      </c>
      <c r="D12400" s="207" t="s">
        <v>15395</v>
      </c>
    </row>
    <row r="12401" spans="1:4" x14ac:dyDescent="0.2">
      <c r="A12401" s="209" t="s">
        <v>40</v>
      </c>
      <c r="B12401" s="209" t="s">
        <v>7305</v>
      </c>
      <c r="C12401" s="209" t="s">
        <v>7306</v>
      </c>
      <c r="D12401" s="210" t="s">
        <v>7307</v>
      </c>
    </row>
    <row r="12402" spans="1:4" x14ac:dyDescent="0.2">
      <c r="A12402" s="208" t="s">
        <v>7476</v>
      </c>
      <c r="B12402" s="208" t="s">
        <v>7477</v>
      </c>
      <c r="C12402" s="206"/>
    </row>
    <row r="12403" spans="1:4" x14ac:dyDescent="0.2">
      <c r="A12403" s="211">
        <v>87270</v>
      </c>
      <c r="B12403" s="208" t="s">
        <v>14219</v>
      </c>
      <c r="C12403" s="208" t="s">
        <v>281</v>
      </c>
      <c r="D12403" s="212" t="s">
        <v>21332</v>
      </c>
    </row>
    <row r="12404" spans="1:4" x14ac:dyDescent="0.2">
      <c r="A12404" s="206"/>
      <c r="B12404" s="208" t="s">
        <v>14224</v>
      </c>
      <c r="C12404" s="206"/>
    </row>
    <row r="12405" spans="1:4" x14ac:dyDescent="0.2">
      <c r="A12405" s="206"/>
      <c r="B12405" s="208" t="s">
        <v>14223</v>
      </c>
      <c r="C12405" s="206"/>
    </row>
    <row r="12406" spans="1:4" x14ac:dyDescent="0.2">
      <c r="A12406" s="211">
        <v>87271</v>
      </c>
      <c r="B12406" s="208" t="s">
        <v>14219</v>
      </c>
      <c r="C12406" s="208" t="s">
        <v>281</v>
      </c>
      <c r="D12406" s="212" t="s">
        <v>11143</v>
      </c>
    </row>
    <row r="12407" spans="1:4" x14ac:dyDescent="0.2">
      <c r="A12407" s="206"/>
      <c r="B12407" s="208" t="s">
        <v>14225</v>
      </c>
      <c r="C12407" s="206"/>
    </row>
    <row r="12408" spans="1:4" x14ac:dyDescent="0.2">
      <c r="A12408" s="206"/>
      <c r="B12408" s="208" t="s">
        <v>14223</v>
      </c>
      <c r="C12408" s="206"/>
    </row>
    <row r="12409" spans="1:4" x14ac:dyDescent="0.2">
      <c r="A12409" s="211">
        <v>87272</v>
      </c>
      <c r="B12409" s="208" t="s">
        <v>14219</v>
      </c>
      <c r="C12409" s="208" t="s">
        <v>281</v>
      </c>
      <c r="D12409" s="212" t="s">
        <v>11795</v>
      </c>
    </row>
    <row r="12410" spans="1:4" x14ac:dyDescent="0.2">
      <c r="A12410" s="206"/>
      <c r="B12410" s="208" t="s">
        <v>14226</v>
      </c>
      <c r="C12410" s="206"/>
    </row>
    <row r="12411" spans="1:4" x14ac:dyDescent="0.2">
      <c r="A12411" s="206"/>
      <c r="B12411" s="208" t="s">
        <v>14221</v>
      </c>
      <c r="C12411" s="206"/>
    </row>
    <row r="12412" spans="1:4" x14ac:dyDescent="0.2">
      <c r="A12412" s="211">
        <v>87273</v>
      </c>
      <c r="B12412" s="208" t="s">
        <v>14219</v>
      </c>
      <c r="C12412" s="208" t="s">
        <v>281</v>
      </c>
      <c r="D12412" s="212" t="s">
        <v>21333</v>
      </c>
    </row>
    <row r="12413" spans="1:4" x14ac:dyDescent="0.2">
      <c r="A12413" s="206"/>
      <c r="B12413" s="208" t="s">
        <v>14227</v>
      </c>
      <c r="C12413" s="206"/>
    </row>
    <row r="12414" spans="1:4" x14ac:dyDescent="0.2">
      <c r="A12414" s="206"/>
      <c r="B12414" s="208" t="s">
        <v>14221</v>
      </c>
      <c r="C12414" s="206"/>
    </row>
    <row r="12415" spans="1:4" x14ac:dyDescent="0.2">
      <c r="A12415" s="211">
        <v>87274</v>
      </c>
      <c r="B12415" s="208" t="s">
        <v>14219</v>
      </c>
      <c r="C12415" s="208" t="s">
        <v>281</v>
      </c>
      <c r="D12415" s="212" t="s">
        <v>10807</v>
      </c>
    </row>
    <row r="12416" spans="1:4" x14ac:dyDescent="0.2">
      <c r="A12416" s="206"/>
      <c r="B12416" s="208" t="s">
        <v>14226</v>
      </c>
      <c r="C12416" s="206"/>
    </row>
    <row r="12417" spans="1:4" x14ac:dyDescent="0.2">
      <c r="A12417" s="206"/>
      <c r="B12417" s="208" t="s">
        <v>14223</v>
      </c>
      <c r="C12417" s="206"/>
    </row>
    <row r="12418" spans="1:4" x14ac:dyDescent="0.2">
      <c r="A12418" s="211">
        <v>87275</v>
      </c>
      <c r="B12418" s="208" t="s">
        <v>14219</v>
      </c>
      <c r="C12418" s="208" t="s">
        <v>281</v>
      </c>
      <c r="D12418" s="212" t="s">
        <v>21149</v>
      </c>
    </row>
    <row r="12419" spans="1:4" x14ac:dyDescent="0.2">
      <c r="A12419" s="206"/>
      <c r="B12419" s="208" t="s">
        <v>14229</v>
      </c>
      <c r="C12419" s="206"/>
    </row>
    <row r="12420" spans="1:4" x14ac:dyDescent="0.2">
      <c r="A12420" s="206"/>
      <c r="B12420" s="208" t="s">
        <v>14223</v>
      </c>
      <c r="C12420" s="206"/>
    </row>
    <row r="12421" spans="1:4" x14ac:dyDescent="0.2">
      <c r="A12421" s="211">
        <v>88786</v>
      </c>
      <c r="B12421" s="208" t="s">
        <v>14230</v>
      </c>
      <c r="C12421" s="208" t="s">
        <v>274</v>
      </c>
      <c r="D12421" s="212" t="s">
        <v>7760</v>
      </c>
    </row>
    <row r="12422" spans="1:4" x14ac:dyDescent="0.2">
      <c r="A12422" s="206"/>
      <c r="B12422" s="208" t="s">
        <v>14231</v>
      </c>
      <c r="C12422" s="206"/>
    </row>
    <row r="12423" spans="1:4" x14ac:dyDescent="0.2">
      <c r="A12423" s="206"/>
      <c r="B12423" s="208" t="s">
        <v>14232</v>
      </c>
      <c r="C12423" s="206"/>
    </row>
    <row r="12424" spans="1:4" x14ac:dyDescent="0.2">
      <c r="A12424" s="211">
        <v>88787</v>
      </c>
      <c r="B12424" s="208" t="s">
        <v>14230</v>
      </c>
      <c r="C12424" s="208" t="s">
        <v>274</v>
      </c>
      <c r="D12424" s="212" t="s">
        <v>21334</v>
      </c>
    </row>
    <row r="12425" spans="1:4" x14ac:dyDescent="0.2">
      <c r="A12425" s="206"/>
      <c r="B12425" s="208" t="s">
        <v>14231</v>
      </c>
      <c r="C12425" s="206"/>
    </row>
    <row r="12426" spans="1:4" x14ac:dyDescent="0.2">
      <c r="A12426" s="206"/>
      <c r="B12426" s="208" t="s">
        <v>14233</v>
      </c>
      <c r="C12426" s="206"/>
    </row>
    <row r="12427" spans="1:4" x14ac:dyDescent="0.2">
      <c r="A12427" s="211">
        <v>88788</v>
      </c>
      <c r="B12427" s="208" t="s">
        <v>14230</v>
      </c>
      <c r="C12427" s="208" t="s">
        <v>274</v>
      </c>
      <c r="D12427" s="212" t="s">
        <v>21335</v>
      </c>
    </row>
    <row r="12428" spans="1:4" x14ac:dyDescent="0.2">
      <c r="A12428" s="206"/>
      <c r="B12428" s="208" t="s">
        <v>14234</v>
      </c>
      <c r="C12428" s="206"/>
    </row>
    <row r="12429" spans="1:4" x14ac:dyDescent="0.2">
      <c r="A12429" s="206"/>
      <c r="B12429" s="208" t="s">
        <v>14235</v>
      </c>
      <c r="C12429" s="206"/>
    </row>
    <row r="12430" spans="1:4" x14ac:dyDescent="0.2">
      <c r="A12430" s="211">
        <v>88789</v>
      </c>
      <c r="B12430" s="208" t="s">
        <v>14230</v>
      </c>
      <c r="C12430" s="208" t="s">
        <v>274</v>
      </c>
      <c r="D12430" s="212" t="s">
        <v>21336</v>
      </c>
    </row>
    <row r="12431" spans="1:4" x14ac:dyDescent="0.2">
      <c r="A12431" s="206"/>
      <c r="B12431" s="206"/>
      <c r="C12431" s="206"/>
    </row>
    <row r="12432" spans="1:4" x14ac:dyDescent="0.2">
      <c r="A12432" s="205" t="s">
        <v>7299</v>
      </c>
      <c r="B12432" s="206"/>
      <c r="C12432" s="206"/>
      <c r="D12432" s="207" t="s">
        <v>16567</v>
      </c>
    </row>
    <row r="12433" spans="1:4" x14ac:dyDescent="0.2">
      <c r="A12433" s="208" t="s">
        <v>7300</v>
      </c>
      <c r="B12433" s="206"/>
      <c r="C12433" s="208" t="s">
        <v>15391</v>
      </c>
    </row>
    <row r="12434" spans="1:4" x14ac:dyDescent="0.2">
      <c r="A12434" s="206"/>
      <c r="B12434" s="206"/>
      <c r="C12434" s="208" t="s">
        <v>15392</v>
      </c>
    </row>
    <row r="12435" spans="1:4" x14ac:dyDescent="0.2">
      <c r="A12435" s="208" t="s">
        <v>15393</v>
      </c>
      <c r="B12435" s="208" t="s">
        <v>15394</v>
      </c>
      <c r="C12435" s="206"/>
    </row>
    <row r="12436" spans="1:4" x14ac:dyDescent="0.2">
      <c r="A12436" s="208" t="s">
        <v>7301</v>
      </c>
      <c r="B12436" s="208" t="s">
        <v>7302</v>
      </c>
      <c r="C12436" s="206"/>
    </row>
    <row r="12437" spans="1:4" x14ac:dyDescent="0.2">
      <c r="A12437" s="208" t="s">
        <v>7303</v>
      </c>
      <c r="B12437" s="206"/>
      <c r="C12437" s="208" t="s">
        <v>7304</v>
      </c>
      <c r="D12437" s="207" t="s">
        <v>15395</v>
      </c>
    </row>
    <row r="12438" spans="1:4" x14ac:dyDescent="0.2">
      <c r="A12438" s="209" t="s">
        <v>40</v>
      </c>
      <c r="B12438" s="209" t="s">
        <v>7305</v>
      </c>
      <c r="C12438" s="209" t="s">
        <v>7306</v>
      </c>
      <c r="D12438" s="210" t="s">
        <v>7307</v>
      </c>
    </row>
    <row r="12439" spans="1:4" x14ac:dyDescent="0.2">
      <c r="A12439" s="208" t="s">
        <v>7476</v>
      </c>
      <c r="B12439" s="208" t="s">
        <v>7477</v>
      </c>
      <c r="C12439" s="206"/>
    </row>
    <row r="12440" spans="1:4" x14ac:dyDescent="0.2">
      <c r="A12440" s="206"/>
      <c r="B12440" s="208" t="s">
        <v>14234</v>
      </c>
      <c r="C12440" s="206"/>
    </row>
    <row r="12441" spans="1:4" x14ac:dyDescent="0.2">
      <c r="A12441" s="206"/>
      <c r="B12441" s="208" t="s">
        <v>14236</v>
      </c>
      <c r="C12441" s="206"/>
    </row>
    <row r="12442" spans="1:4" x14ac:dyDescent="0.2">
      <c r="A12442" s="211">
        <v>89045</v>
      </c>
      <c r="B12442" s="208" t="s">
        <v>14237</v>
      </c>
      <c r="C12442" s="208" t="s">
        <v>281</v>
      </c>
      <c r="D12442" s="212" t="s">
        <v>21286</v>
      </c>
    </row>
    <row r="12443" spans="1:4" x14ac:dyDescent="0.2">
      <c r="A12443" s="206"/>
      <c r="B12443" s="208" t="s">
        <v>14238</v>
      </c>
      <c r="C12443" s="206"/>
    </row>
    <row r="12444" spans="1:4" x14ac:dyDescent="0.2">
      <c r="A12444" s="206"/>
      <c r="B12444" s="208" t="s">
        <v>14239</v>
      </c>
      <c r="C12444" s="206"/>
    </row>
    <row r="12445" spans="1:4" x14ac:dyDescent="0.2">
      <c r="A12445" s="206"/>
      <c r="B12445" s="208" t="s">
        <v>13823</v>
      </c>
      <c r="C12445" s="206"/>
    </row>
    <row r="12446" spans="1:4" x14ac:dyDescent="0.2">
      <c r="A12446" s="211">
        <v>89170</v>
      </c>
      <c r="B12446" s="208" t="s">
        <v>13490</v>
      </c>
      <c r="C12446" s="208" t="s">
        <v>281</v>
      </c>
      <c r="D12446" s="212" t="s">
        <v>19849</v>
      </c>
    </row>
    <row r="12447" spans="1:4" x14ac:dyDescent="0.2">
      <c r="A12447" s="206"/>
      <c r="B12447" s="208" t="s">
        <v>14240</v>
      </c>
      <c r="C12447" s="206"/>
    </row>
    <row r="12448" spans="1:4" x14ac:dyDescent="0.2">
      <c r="A12448" s="206"/>
      <c r="B12448" s="208" t="s">
        <v>14241</v>
      </c>
      <c r="C12448" s="206"/>
    </row>
    <row r="12449" spans="1:4" x14ac:dyDescent="0.2">
      <c r="A12449" s="206"/>
      <c r="B12449" s="208" t="s">
        <v>14242</v>
      </c>
      <c r="C12449" s="206"/>
    </row>
    <row r="12450" spans="1:4" x14ac:dyDescent="0.2">
      <c r="A12450" s="208" t="s">
        <v>14243</v>
      </c>
      <c r="B12450" s="208" t="s">
        <v>14244</v>
      </c>
      <c r="C12450" s="206"/>
    </row>
    <row r="12451" spans="1:4" x14ac:dyDescent="0.2">
      <c r="A12451" s="211">
        <v>84087</v>
      </c>
      <c r="B12451" s="208" t="s">
        <v>14245</v>
      </c>
      <c r="C12451" s="208" t="s">
        <v>281</v>
      </c>
      <c r="D12451" s="212" t="s">
        <v>5303</v>
      </c>
    </row>
    <row r="12452" spans="1:4" x14ac:dyDescent="0.2">
      <c r="A12452" s="206"/>
      <c r="B12452" s="208" t="s">
        <v>14247</v>
      </c>
      <c r="C12452" s="206"/>
    </row>
    <row r="12453" spans="1:4" x14ac:dyDescent="0.2">
      <c r="A12453" s="208" t="s">
        <v>14248</v>
      </c>
      <c r="B12453" s="208" t="s">
        <v>14249</v>
      </c>
      <c r="C12453" s="206"/>
    </row>
    <row r="12454" spans="1:4" x14ac:dyDescent="0.2">
      <c r="A12454" s="211">
        <v>84086</v>
      </c>
      <c r="B12454" s="208" t="s">
        <v>14250</v>
      </c>
      <c r="C12454" s="208" t="s">
        <v>274</v>
      </c>
      <c r="D12454" s="212" t="s">
        <v>21337</v>
      </c>
    </row>
    <row r="12455" spans="1:4" x14ac:dyDescent="0.2">
      <c r="A12455" s="206"/>
      <c r="B12455" s="208" t="s">
        <v>14251</v>
      </c>
      <c r="C12455" s="206"/>
    </row>
    <row r="12456" spans="1:4" x14ac:dyDescent="0.2">
      <c r="A12456" s="206"/>
      <c r="B12456" s="208" t="s">
        <v>14252</v>
      </c>
      <c r="C12456" s="206"/>
    </row>
    <row r="12457" spans="1:4" x14ac:dyDescent="0.2">
      <c r="A12457" s="208" t="s">
        <v>14253</v>
      </c>
      <c r="B12457" s="208" t="s">
        <v>14254</v>
      </c>
      <c r="C12457" s="206"/>
    </row>
    <row r="12458" spans="1:4" x14ac:dyDescent="0.2">
      <c r="A12458" s="211">
        <v>84088</v>
      </c>
      <c r="B12458" s="208" t="s">
        <v>14255</v>
      </c>
      <c r="C12458" s="208" t="s">
        <v>281</v>
      </c>
      <c r="D12458" s="212" t="s">
        <v>7046</v>
      </c>
    </row>
    <row r="12459" spans="1:4" x14ac:dyDescent="0.2">
      <c r="A12459" s="206"/>
      <c r="B12459" s="208" t="s">
        <v>14256</v>
      </c>
      <c r="C12459" s="206"/>
    </row>
    <row r="12460" spans="1:4" x14ac:dyDescent="0.2">
      <c r="A12460" s="211">
        <v>84089</v>
      </c>
      <c r="B12460" s="208" t="s">
        <v>14257</v>
      </c>
      <c r="C12460" s="208" t="s">
        <v>281</v>
      </c>
      <c r="D12460" s="212" t="s">
        <v>21338</v>
      </c>
    </row>
    <row r="12461" spans="1:4" x14ac:dyDescent="0.2">
      <c r="A12461" s="206"/>
      <c r="B12461" s="208" t="s">
        <v>14258</v>
      </c>
      <c r="C12461" s="206"/>
    </row>
    <row r="12462" spans="1:4" x14ac:dyDescent="0.2">
      <c r="A12462" s="208" t="s">
        <v>14259</v>
      </c>
      <c r="B12462" s="208" t="s">
        <v>14260</v>
      </c>
      <c r="C12462" s="206"/>
    </row>
    <row r="12463" spans="1:4" x14ac:dyDescent="0.2">
      <c r="A12463" s="211">
        <v>40675</v>
      </c>
      <c r="B12463" s="208" t="s">
        <v>14261</v>
      </c>
      <c r="C12463" s="208" t="s">
        <v>281</v>
      </c>
      <c r="D12463" s="212" t="s">
        <v>6652</v>
      </c>
    </row>
    <row r="12464" spans="1:4" x14ac:dyDescent="0.2">
      <c r="A12464" s="211">
        <v>84118</v>
      </c>
      <c r="B12464" s="208" t="s">
        <v>14262</v>
      </c>
      <c r="C12464" s="208" t="s">
        <v>281</v>
      </c>
      <c r="D12464" s="212" t="s">
        <v>6821</v>
      </c>
    </row>
    <row r="12465" spans="1:4" x14ac:dyDescent="0.2">
      <c r="A12465" s="208" t="s">
        <v>14263</v>
      </c>
      <c r="B12465" s="208" t="s">
        <v>14264</v>
      </c>
      <c r="C12465" s="206"/>
    </row>
    <row r="12466" spans="1:4" x14ac:dyDescent="0.2">
      <c r="A12466" s="211">
        <v>9536</v>
      </c>
      <c r="B12466" s="208" t="s">
        <v>14265</v>
      </c>
      <c r="C12466" s="208" t="s">
        <v>274</v>
      </c>
      <c r="D12466" s="212" t="s">
        <v>21339</v>
      </c>
    </row>
    <row r="12467" spans="1:4" x14ac:dyDescent="0.2">
      <c r="A12467" s="206"/>
      <c r="B12467" s="208" t="s">
        <v>14266</v>
      </c>
      <c r="C12467" s="206"/>
    </row>
    <row r="12468" spans="1:4" x14ac:dyDescent="0.2">
      <c r="A12468" s="206"/>
      <c r="B12468" s="206"/>
      <c r="C12468" s="206"/>
    </row>
    <row r="12469" spans="1:4" x14ac:dyDescent="0.2">
      <c r="A12469" s="205" t="s">
        <v>7299</v>
      </c>
      <c r="B12469" s="206"/>
      <c r="C12469" s="206"/>
      <c r="D12469" s="207" t="s">
        <v>16568</v>
      </c>
    </row>
    <row r="12470" spans="1:4" x14ac:dyDescent="0.2">
      <c r="A12470" s="208" t="s">
        <v>7300</v>
      </c>
      <c r="B12470" s="206"/>
      <c r="C12470" s="208" t="s">
        <v>15391</v>
      </c>
    </row>
    <row r="12471" spans="1:4" x14ac:dyDescent="0.2">
      <c r="A12471" s="206"/>
      <c r="B12471" s="206"/>
      <c r="C12471" s="208" t="s">
        <v>15392</v>
      </c>
    </row>
    <row r="12472" spans="1:4" x14ac:dyDescent="0.2">
      <c r="A12472" s="208" t="s">
        <v>15393</v>
      </c>
      <c r="B12472" s="208" t="s">
        <v>15394</v>
      </c>
      <c r="C12472" s="206"/>
    </row>
    <row r="12473" spans="1:4" x14ac:dyDescent="0.2">
      <c r="A12473" s="208" t="s">
        <v>7301</v>
      </c>
      <c r="B12473" s="208" t="s">
        <v>7302</v>
      </c>
      <c r="C12473" s="206"/>
    </row>
    <row r="12474" spans="1:4" x14ac:dyDescent="0.2">
      <c r="A12474" s="208" t="s">
        <v>7303</v>
      </c>
      <c r="B12474" s="206"/>
      <c r="C12474" s="208" t="s">
        <v>7304</v>
      </c>
      <c r="D12474" s="207" t="s">
        <v>15395</v>
      </c>
    </row>
    <row r="12475" spans="1:4" x14ac:dyDescent="0.2">
      <c r="A12475" s="209" t="s">
        <v>40</v>
      </c>
      <c r="B12475" s="209" t="s">
        <v>7305</v>
      </c>
      <c r="C12475" s="209" t="s">
        <v>7306</v>
      </c>
      <c r="D12475" s="210" t="s">
        <v>7307</v>
      </c>
    </row>
    <row r="12476" spans="1:4" x14ac:dyDescent="0.2">
      <c r="A12476" s="208" t="s">
        <v>7308</v>
      </c>
      <c r="B12476" s="208" t="s">
        <v>7309</v>
      </c>
      <c r="C12476" s="206"/>
    </row>
    <row r="12477" spans="1:4" x14ac:dyDescent="0.2">
      <c r="A12477" s="211">
        <v>74250</v>
      </c>
      <c r="B12477" s="208" t="s">
        <v>14267</v>
      </c>
      <c r="C12477" s="206"/>
    </row>
    <row r="12478" spans="1:4" x14ac:dyDescent="0.2">
      <c r="A12478" s="208" t="s">
        <v>14268</v>
      </c>
      <c r="B12478" s="208" t="s">
        <v>14269</v>
      </c>
      <c r="C12478" s="208" t="s">
        <v>281</v>
      </c>
      <c r="D12478" s="212" t="s">
        <v>21340</v>
      </c>
    </row>
    <row r="12479" spans="1:4" x14ac:dyDescent="0.2">
      <c r="A12479" s="206"/>
      <c r="B12479" s="208" t="s">
        <v>14270</v>
      </c>
      <c r="C12479" s="206"/>
    </row>
    <row r="12480" spans="1:4" x14ac:dyDescent="0.2">
      <c r="A12480" s="208" t="s">
        <v>14271</v>
      </c>
      <c r="B12480" s="208" t="s">
        <v>14272</v>
      </c>
      <c r="C12480" s="208" t="s">
        <v>274</v>
      </c>
      <c r="D12480" s="212" t="s">
        <v>21341</v>
      </c>
    </row>
    <row r="12481" spans="1:4" x14ac:dyDescent="0.2">
      <c r="A12481" s="206"/>
      <c r="B12481" s="208" t="s">
        <v>14273</v>
      </c>
      <c r="C12481" s="206"/>
    </row>
    <row r="12482" spans="1:4" x14ac:dyDescent="0.2">
      <c r="A12482" s="211">
        <v>84090</v>
      </c>
      <c r="B12482" s="208" t="s">
        <v>14274</v>
      </c>
      <c r="C12482" s="208" t="s">
        <v>274</v>
      </c>
      <c r="D12482" s="212" t="s">
        <v>21342</v>
      </c>
    </row>
    <row r="12483" spans="1:4" x14ac:dyDescent="0.2">
      <c r="A12483" s="206"/>
      <c r="B12483" s="208" t="s">
        <v>14275</v>
      </c>
      <c r="C12483" s="206"/>
    </row>
    <row r="12484" spans="1:4" x14ac:dyDescent="0.2">
      <c r="A12484" s="211">
        <v>84091</v>
      </c>
      <c r="B12484" s="208" t="s">
        <v>14276</v>
      </c>
      <c r="C12484" s="208" t="s">
        <v>274</v>
      </c>
      <c r="D12484" s="212" t="s">
        <v>8525</v>
      </c>
    </row>
    <row r="12485" spans="1:4" x14ac:dyDescent="0.2">
      <c r="A12485" s="206"/>
      <c r="B12485" s="208" t="s">
        <v>14277</v>
      </c>
      <c r="C12485" s="206"/>
    </row>
    <row r="12486" spans="1:4" x14ac:dyDescent="0.2">
      <c r="A12486" s="211">
        <v>84093</v>
      </c>
      <c r="B12486" s="208" t="s">
        <v>14278</v>
      </c>
      <c r="C12486" s="208" t="s">
        <v>281</v>
      </c>
      <c r="D12486" s="212" t="s">
        <v>18315</v>
      </c>
    </row>
    <row r="12487" spans="1:4" x14ac:dyDescent="0.2">
      <c r="A12487" s="206"/>
      <c r="B12487" s="208" t="s">
        <v>7895</v>
      </c>
      <c r="C12487" s="206"/>
    </row>
    <row r="12488" spans="1:4" x14ac:dyDescent="0.2">
      <c r="A12488" s="211">
        <v>84094</v>
      </c>
      <c r="B12488" s="208" t="s">
        <v>14280</v>
      </c>
      <c r="C12488" s="208" t="s">
        <v>281</v>
      </c>
      <c r="D12488" s="212" t="s">
        <v>6072</v>
      </c>
    </row>
    <row r="12489" spans="1:4" x14ac:dyDescent="0.2">
      <c r="A12489" s="211">
        <v>84095</v>
      </c>
      <c r="B12489" s="208" t="s">
        <v>14281</v>
      </c>
      <c r="C12489" s="208" t="s">
        <v>274</v>
      </c>
      <c r="D12489" s="212" t="s">
        <v>21343</v>
      </c>
    </row>
    <row r="12490" spans="1:4" x14ac:dyDescent="0.2">
      <c r="A12490" s="211">
        <v>84096</v>
      </c>
      <c r="B12490" s="208" t="s">
        <v>14283</v>
      </c>
      <c r="C12490" s="208" t="s">
        <v>274</v>
      </c>
      <c r="D12490" s="212" t="s">
        <v>6647</v>
      </c>
    </row>
    <row r="12491" spans="1:4" x14ac:dyDescent="0.2">
      <c r="A12491" s="208" t="s">
        <v>14284</v>
      </c>
      <c r="B12491" s="208" t="s">
        <v>14285</v>
      </c>
      <c r="C12491" s="206"/>
    </row>
    <row r="12492" spans="1:4" x14ac:dyDescent="0.2">
      <c r="A12492" s="211">
        <v>72197</v>
      </c>
      <c r="B12492" s="208" t="s">
        <v>14286</v>
      </c>
      <c r="C12492" s="208" t="s">
        <v>281</v>
      </c>
      <c r="D12492" s="212" t="s">
        <v>6244</v>
      </c>
    </row>
    <row r="12493" spans="1:4" x14ac:dyDescent="0.2">
      <c r="A12493" s="211">
        <v>73792</v>
      </c>
      <c r="B12493" s="208" t="s">
        <v>14285</v>
      </c>
      <c r="C12493" s="206"/>
    </row>
    <row r="12494" spans="1:4" x14ac:dyDescent="0.2">
      <c r="A12494" s="208" t="s">
        <v>14287</v>
      </c>
      <c r="B12494" s="208" t="s">
        <v>14288</v>
      </c>
      <c r="C12494" s="208" t="s">
        <v>274</v>
      </c>
      <c r="D12494" s="212" t="s">
        <v>21344</v>
      </c>
    </row>
    <row r="12495" spans="1:4" x14ac:dyDescent="0.2">
      <c r="A12495" s="206"/>
      <c r="B12495" s="208" t="s">
        <v>14289</v>
      </c>
      <c r="C12495" s="206"/>
    </row>
    <row r="12496" spans="1:4" x14ac:dyDescent="0.2">
      <c r="A12496" s="206"/>
      <c r="B12496" s="208" t="s">
        <v>14290</v>
      </c>
      <c r="C12496" s="206"/>
    </row>
    <row r="12497" spans="1:4" x14ac:dyDescent="0.2">
      <c r="A12497" s="211">
        <v>73986</v>
      </c>
      <c r="B12497" s="208" t="s">
        <v>14285</v>
      </c>
      <c r="C12497" s="206"/>
    </row>
    <row r="12498" spans="1:4" x14ac:dyDescent="0.2">
      <c r="A12498" s="208" t="s">
        <v>14291</v>
      </c>
      <c r="B12498" s="208" t="s">
        <v>14292</v>
      </c>
      <c r="C12498" s="208" t="s">
        <v>281</v>
      </c>
      <c r="D12498" s="212" t="s">
        <v>6467</v>
      </c>
    </row>
    <row r="12499" spans="1:4" x14ac:dyDescent="0.2">
      <c r="A12499" s="206"/>
      <c r="B12499" s="208" t="s">
        <v>14294</v>
      </c>
      <c r="C12499" s="206"/>
    </row>
    <row r="12500" spans="1:4" x14ac:dyDescent="0.2">
      <c r="A12500" s="208" t="s">
        <v>14295</v>
      </c>
      <c r="B12500" s="208" t="s">
        <v>14296</v>
      </c>
      <c r="C12500" s="206"/>
    </row>
    <row r="12501" spans="1:4" x14ac:dyDescent="0.2">
      <c r="A12501" s="211">
        <v>84097</v>
      </c>
      <c r="B12501" s="208" t="s">
        <v>14297</v>
      </c>
      <c r="C12501" s="208" t="s">
        <v>281</v>
      </c>
      <c r="D12501" s="212" t="s">
        <v>21345</v>
      </c>
    </row>
    <row r="12502" spans="1:4" x14ac:dyDescent="0.2">
      <c r="A12502" s="206"/>
      <c r="B12502" s="208" t="s">
        <v>14298</v>
      </c>
      <c r="C12502" s="206"/>
    </row>
    <row r="12503" spans="1:4" x14ac:dyDescent="0.2">
      <c r="A12503" s="206"/>
      <c r="B12503" s="208" t="s">
        <v>14299</v>
      </c>
      <c r="C12503" s="206"/>
    </row>
    <row r="12504" spans="1:4" x14ac:dyDescent="0.2">
      <c r="A12504" s="208" t="s">
        <v>14300</v>
      </c>
      <c r="B12504" s="208" t="s">
        <v>14301</v>
      </c>
      <c r="C12504" s="206"/>
    </row>
    <row r="12505" spans="1:4" x14ac:dyDescent="0.2">
      <c r="A12505" s="206"/>
      <c r="B12505" s="206"/>
      <c r="C12505" s="206"/>
    </row>
    <row r="12506" spans="1:4" x14ac:dyDescent="0.2">
      <c r="A12506" s="205" t="s">
        <v>7299</v>
      </c>
      <c r="B12506" s="206"/>
      <c r="C12506" s="206"/>
      <c r="D12506" s="207" t="s">
        <v>16569</v>
      </c>
    </row>
    <row r="12507" spans="1:4" x14ac:dyDescent="0.2">
      <c r="A12507" s="208" t="s">
        <v>7300</v>
      </c>
      <c r="B12507" s="206"/>
      <c r="C12507" s="208" t="s">
        <v>15391</v>
      </c>
    </row>
    <row r="12508" spans="1:4" x14ac:dyDescent="0.2">
      <c r="A12508" s="206"/>
      <c r="B12508" s="206"/>
      <c r="C12508" s="208" t="s">
        <v>15392</v>
      </c>
    </row>
    <row r="12509" spans="1:4" x14ac:dyDescent="0.2">
      <c r="A12509" s="208" t="s">
        <v>15393</v>
      </c>
      <c r="B12509" s="208" t="s">
        <v>15394</v>
      </c>
      <c r="C12509" s="206"/>
    </row>
    <row r="12510" spans="1:4" x14ac:dyDescent="0.2">
      <c r="A12510" s="208" t="s">
        <v>7301</v>
      </c>
      <c r="B12510" s="208" t="s">
        <v>7302</v>
      </c>
      <c r="C12510" s="206"/>
    </row>
    <row r="12511" spans="1:4" x14ac:dyDescent="0.2">
      <c r="A12511" s="208" t="s">
        <v>7303</v>
      </c>
      <c r="B12511" s="206"/>
      <c r="C12511" s="208" t="s">
        <v>7304</v>
      </c>
      <c r="D12511" s="207" t="s">
        <v>15395</v>
      </c>
    </row>
    <row r="12512" spans="1:4" x14ac:dyDescent="0.2">
      <c r="A12512" s="209" t="s">
        <v>40</v>
      </c>
      <c r="B12512" s="209" t="s">
        <v>7305</v>
      </c>
      <c r="C12512" s="209" t="s">
        <v>7306</v>
      </c>
      <c r="D12512" s="210" t="s">
        <v>7307</v>
      </c>
    </row>
    <row r="12513" spans="1:4" x14ac:dyDescent="0.2">
      <c r="A12513" s="208" t="s">
        <v>7308</v>
      </c>
      <c r="B12513" s="208" t="s">
        <v>7309</v>
      </c>
      <c r="C12513" s="206"/>
    </row>
    <row r="12514" spans="1:4" x14ac:dyDescent="0.2">
      <c r="A12514" s="211">
        <v>72200</v>
      </c>
      <c r="B12514" s="208" t="s">
        <v>14302</v>
      </c>
      <c r="C12514" s="208" t="s">
        <v>281</v>
      </c>
      <c r="D12514" s="212" t="s">
        <v>21346</v>
      </c>
    </row>
    <row r="12515" spans="1:4" x14ac:dyDescent="0.2">
      <c r="A12515" s="206"/>
      <c r="B12515" s="208" t="s">
        <v>14303</v>
      </c>
      <c r="C12515" s="206"/>
    </row>
    <row r="12516" spans="1:4" x14ac:dyDescent="0.2">
      <c r="A12516" s="208" t="s">
        <v>14304</v>
      </c>
      <c r="B12516" s="208" t="s">
        <v>14305</v>
      </c>
      <c r="C12516" s="206"/>
    </row>
    <row r="12517" spans="1:4" x14ac:dyDescent="0.2">
      <c r="A12517" s="211">
        <v>73807</v>
      </c>
      <c r="B12517" s="208" t="s">
        <v>14306</v>
      </c>
      <c r="C12517" s="206"/>
    </row>
    <row r="12518" spans="1:4" x14ac:dyDescent="0.2">
      <c r="A12518" s="208" t="s">
        <v>14307</v>
      </c>
      <c r="B12518" s="208" t="s">
        <v>14308</v>
      </c>
      <c r="C12518" s="208" t="s">
        <v>281</v>
      </c>
      <c r="D12518" s="212" t="s">
        <v>21347</v>
      </c>
    </row>
    <row r="12519" spans="1:4" x14ac:dyDescent="0.2">
      <c r="A12519" s="208" t="s">
        <v>14309</v>
      </c>
      <c r="B12519" s="208" t="s">
        <v>14310</v>
      </c>
      <c r="C12519" s="206"/>
    </row>
    <row r="12520" spans="1:4" x14ac:dyDescent="0.2">
      <c r="A12520" s="211">
        <v>72201</v>
      </c>
      <c r="B12520" s="208" t="s">
        <v>14311</v>
      </c>
      <c r="C12520" s="208" t="s">
        <v>281</v>
      </c>
      <c r="D12520" s="212" t="s">
        <v>5604</v>
      </c>
    </row>
    <row r="12521" spans="1:4" x14ac:dyDescent="0.2">
      <c r="A12521" s="206"/>
      <c r="B12521" s="208" t="s">
        <v>12978</v>
      </c>
      <c r="C12521" s="206"/>
    </row>
    <row r="12522" spans="1:4" x14ac:dyDescent="0.2">
      <c r="A12522" s="208" t="s">
        <v>14312</v>
      </c>
      <c r="B12522" s="208" t="s">
        <v>14313</v>
      </c>
      <c r="C12522" s="206"/>
    </row>
    <row r="12523" spans="1:4" x14ac:dyDescent="0.2">
      <c r="A12523" s="211">
        <v>72198</v>
      </c>
      <c r="B12523" s="208" t="s">
        <v>14314</v>
      </c>
      <c r="C12523" s="208" t="s">
        <v>281</v>
      </c>
      <c r="D12523" s="212" t="s">
        <v>16570</v>
      </c>
    </row>
    <row r="12524" spans="1:4" x14ac:dyDescent="0.2">
      <c r="A12524" s="206"/>
      <c r="B12524" s="208" t="s">
        <v>14315</v>
      </c>
      <c r="C12524" s="206"/>
    </row>
    <row r="12525" spans="1:4" x14ac:dyDescent="0.2">
      <c r="A12525" s="206"/>
      <c r="B12525" s="208" t="s">
        <v>14316</v>
      </c>
      <c r="C12525" s="206"/>
    </row>
    <row r="12526" spans="1:4" x14ac:dyDescent="0.2">
      <c r="A12526" s="211">
        <v>73833</v>
      </c>
      <c r="B12526" s="208" t="s">
        <v>14317</v>
      </c>
      <c r="C12526" s="206"/>
    </row>
    <row r="12527" spans="1:4" x14ac:dyDescent="0.2">
      <c r="A12527" s="208" t="s">
        <v>14318</v>
      </c>
      <c r="B12527" s="208" t="s">
        <v>14319</v>
      </c>
      <c r="C12527" s="208" t="s">
        <v>281</v>
      </c>
      <c r="D12527" s="212" t="s">
        <v>16571</v>
      </c>
    </row>
    <row r="12528" spans="1:4" x14ac:dyDescent="0.2">
      <c r="A12528" s="211">
        <v>84098</v>
      </c>
      <c r="B12528" s="208" t="s">
        <v>14320</v>
      </c>
      <c r="C12528" s="208" t="s">
        <v>281</v>
      </c>
      <c r="D12528" s="212" t="s">
        <v>16572</v>
      </c>
    </row>
    <row r="12529" spans="1:4" x14ac:dyDescent="0.2">
      <c r="A12529" s="206"/>
      <c r="B12529" s="208" t="s">
        <v>14321</v>
      </c>
      <c r="C12529" s="206"/>
    </row>
    <row r="12530" spans="1:4" x14ac:dyDescent="0.2">
      <c r="A12530" s="208" t="s">
        <v>14322</v>
      </c>
      <c r="B12530" s="208" t="s">
        <v>14323</v>
      </c>
      <c r="C12530" s="206"/>
    </row>
    <row r="12531" spans="1:4" x14ac:dyDescent="0.2">
      <c r="A12531" s="211">
        <v>83730</v>
      </c>
      <c r="B12531" s="208" t="s">
        <v>14324</v>
      </c>
      <c r="C12531" s="208" t="s">
        <v>281</v>
      </c>
      <c r="D12531" s="212" t="s">
        <v>21348</v>
      </c>
    </row>
    <row r="12532" spans="1:4" x14ac:dyDescent="0.2">
      <c r="A12532" s="206"/>
      <c r="B12532" s="208" t="s">
        <v>14326</v>
      </c>
      <c r="C12532" s="206"/>
    </row>
    <row r="12533" spans="1:4" x14ac:dyDescent="0.2">
      <c r="A12533" s="211">
        <v>83736</v>
      </c>
      <c r="B12533" s="208" t="s">
        <v>14327</v>
      </c>
      <c r="C12533" s="208" t="s">
        <v>281</v>
      </c>
      <c r="D12533" s="212" t="s">
        <v>21349</v>
      </c>
    </row>
    <row r="12534" spans="1:4" x14ac:dyDescent="0.2">
      <c r="A12534" s="206"/>
      <c r="B12534" s="208" t="s">
        <v>14328</v>
      </c>
      <c r="C12534" s="206"/>
    </row>
    <row r="12535" spans="1:4" x14ac:dyDescent="0.2">
      <c r="A12535" s="211">
        <v>91514</v>
      </c>
      <c r="B12535" s="208" t="s">
        <v>16573</v>
      </c>
      <c r="C12535" s="208" t="s">
        <v>281</v>
      </c>
      <c r="D12535" s="212" t="s">
        <v>8379</v>
      </c>
    </row>
    <row r="12536" spans="1:4" x14ac:dyDescent="0.2">
      <c r="A12536" s="206"/>
      <c r="B12536" s="208" t="s">
        <v>16574</v>
      </c>
      <c r="C12536" s="206"/>
    </row>
    <row r="12537" spans="1:4" x14ac:dyDescent="0.2">
      <c r="A12537" s="211">
        <v>91515</v>
      </c>
      <c r="B12537" s="208" t="s">
        <v>16575</v>
      </c>
      <c r="C12537" s="208" t="s">
        <v>281</v>
      </c>
      <c r="D12537" s="212" t="s">
        <v>5309</v>
      </c>
    </row>
    <row r="12538" spans="1:4" x14ac:dyDescent="0.2">
      <c r="A12538" s="206"/>
      <c r="B12538" s="208" t="s">
        <v>16574</v>
      </c>
      <c r="C12538" s="206"/>
    </row>
    <row r="12539" spans="1:4" x14ac:dyDescent="0.2">
      <c r="A12539" s="211">
        <v>91516</v>
      </c>
      <c r="B12539" s="208" t="s">
        <v>16576</v>
      </c>
      <c r="C12539" s="208" t="s">
        <v>281</v>
      </c>
      <c r="D12539" s="212" t="s">
        <v>5308</v>
      </c>
    </row>
    <row r="12540" spans="1:4" x14ac:dyDescent="0.2">
      <c r="A12540" s="206"/>
      <c r="B12540" s="208" t="s">
        <v>16577</v>
      </c>
      <c r="C12540" s="206"/>
    </row>
    <row r="12541" spans="1:4" x14ac:dyDescent="0.2">
      <c r="A12541" s="211">
        <v>91517</v>
      </c>
      <c r="B12541" s="208" t="s">
        <v>16573</v>
      </c>
      <c r="C12541" s="208" t="s">
        <v>281</v>
      </c>
      <c r="D12541" s="212" t="s">
        <v>16578</v>
      </c>
    </row>
    <row r="12542" spans="1:4" x14ac:dyDescent="0.2">
      <c r="A12542" s="206"/>
      <c r="B12542" s="206"/>
      <c r="C12542" s="206"/>
    </row>
    <row r="12543" spans="1:4" x14ac:dyDescent="0.2">
      <c r="A12543" s="205" t="s">
        <v>7299</v>
      </c>
      <c r="B12543" s="206"/>
      <c r="C12543" s="206"/>
      <c r="D12543" s="207" t="s">
        <v>16579</v>
      </c>
    </row>
    <row r="12544" spans="1:4" x14ac:dyDescent="0.2">
      <c r="A12544" s="208" t="s">
        <v>7300</v>
      </c>
      <c r="B12544" s="206"/>
      <c r="C12544" s="208" t="s">
        <v>15391</v>
      </c>
    </row>
    <row r="12545" spans="1:4" x14ac:dyDescent="0.2">
      <c r="A12545" s="206"/>
      <c r="B12545" s="206"/>
      <c r="C12545" s="208" t="s">
        <v>15392</v>
      </c>
    </row>
    <row r="12546" spans="1:4" x14ac:dyDescent="0.2">
      <c r="A12546" s="208" t="s">
        <v>15393</v>
      </c>
      <c r="B12546" s="208" t="s">
        <v>15394</v>
      </c>
      <c r="C12546" s="206"/>
    </row>
    <row r="12547" spans="1:4" x14ac:dyDescent="0.2">
      <c r="A12547" s="208" t="s">
        <v>7301</v>
      </c>
      <c r="B12547" s="208" t="s">
        <v>7302</v>
      </c>
      <c r="C12547" s="206"/>
    </row>
    <row r="12548" spans="1:4" x14ac:dyDescent="0.2">
      <c r="A12548" s="208" t="s">
        <v>7303</v>
      </c>
      <c r="B12548" s="206"/>
      <c r="C12548" s="208" t="s">
        <v>7304</v>
      </c>
      <c r="D12548" s="207" t="s">
        <v>15395</v>
      </c>
    </row>
    <row r="12549" spans="1:4" x14ac:dyDescent="0.2">
      <c r="A12549" s="209" t="s">
        <v>40</v>
      </c>
      <c r="B12549" s="209" t="s">
        <v>7305</v>
      </c>
      <c r="C12549" s="209" t="s">
        <v>7306</v>
      </c>
      <c r="D12549" s="210" t="s">
        <v>7307</v>
      </c>
    </row>
    <row r="12550" spans="1:4" x14ac:dyDescent="0.2">
      <c r="A12550" s="208" t="s">
        <v>7308</v>
      </c>
      <c r="B12550" s="208" t="s">
        <v>7309</v>
      </c>
      <c r="C12550" s="206"/>
    </row>
    <row r="12551" spans="1:4" x14ac:dyDescent="0.2">
      <c r="A12551" s="206"/>
      <c r="B12551" s="208" t="s">
        <v>16580</v>
      </c>
      <c r="C12551" s="206"/>
    </row>
    <row r="12552" spans="1:4" x14ac:dyDescent="0.2">
      <c r="A12552" s="211">
        <v>91519</v>
      </c>
      <c r="B12552" s="208" t="s">
        <v>16575</v>
      </c>
      <c r="C12552" s="208" t="s">
        <v>281</v>
      </c>
      <c r="D12552" s="212" t="s">
        <v>11503</v>
      </c>
    </row>
    <row r="12553" spans="1:4" x14ac:dyDescent="0.2">
      <c r="A12553" s="206"/>
      <c r="B12553" s="208" t="s">
        <v>16580</v>
      </c>
      <c r="C12553" s="206"/>
    </row>
    <row r="12554" spans="1:4" x14ac:dyDescent="0.2">
      <c r="A12554" s="211">
        <v>91520</v>
      </c>
      <c r="B12554" s="208" t="s">
        <v>16581</v>
      </c>
      <c r="C12554" s="208" t="s">
        <v>281</v>
      </c>
      <c r="D12554" s="212" t="s">
        <v>5539</v>
      </c>
    </row>
    <row r="12555" spans="1:4" x14ac:dyDescent="0.2">
      <c r="A12555" s="206"/>
      <c r="B12555" s="208" t="s">
        <v>16582</v>
      </c>
      <c r="C12555" s="206"/>
    </row>
    <row r="12556" spans="1:4" x14ac:dyDescent="0.2">
      <c r="A12556" s="211">
        <v>91522</v>
      </c>
      <c r="B12556" s="208" t="s">
        <v>16583</v>
      </c>
      <c r="C12556" s="208" t="s">
        <v>281</v>
      </c>
      <c r="D12556" s="212" t="s">
        <v>6615</v>
      </c>
    </row>
    <row r="12557" spans="1:4" x14ac:dyDescent="0.2">
      <c r="A12557" s="206"/>
      <c r="B12557" s="208" t="s">
        <v>16584</v>
      </c>
      <c r="C12557" s="206"/>
    </row>
    <row r="12558" spans="1:4" x14ac:dyDescent="0.2">
      <c r="A12558" s="211">
        <v>91525</v>
      </c>
      <c r="B12558" s="208" t="s">
        <v>16585</v>
      </c>
      <c r="C12558" s="208" t="s">
        <v>281</v>
      </c>
      <c r="D12558" s="212" t="s">
        <v>6417</v>
      </c>
    </row>
    <row r="12559" spans="1:4" x14ac:dyDescent="0.2">
      <c r="A12559" s="206"/>
      <c r="B12559" s="208" t="s">
        <v>16582</v>
      </c>
      <c r="C12559" s="206"/>
    </row>
    <row r="12560" spans="1:4" x14ac:dyDescent="0.2">
      <c r="A12560" s="208" t="s">
        <v>14329</v>
      </c>
      <c r="B12560" s="208" t="s">
        <v>10910</v>
      </c>
      <c r="C12560" s="206"/>
    </row>
    <row r="12561" spans="1:4" x14ac:dyDescent="0.2">
      <c r="A12561" s="208" t="s">
        <v>14330</v>
      </c>
      <c r="B12561" s="208" t="s">
        <v>14331</v>
      </c>
      <c r="C12561" s="206"/>
    </row>
    <row r="12562" spans="1:4" x14ac:dyDescent="0.2">
      <c r="A12562" s="211">
        <v>72817</v>
      </c>
      <c r="B12562" s="208" t="s">
        <v>14332</v>
      </c>
      <c r="C12562" s="208" t="s">
        <v>281</v>
      </c>
      <c r="D12562" s="212" t="s">
        <v>13168</v>
      </c>
    </row>
    <row r="12563" spans="1:4" x14ac:dyDescent="0.2">
      <c r="A12563" s="211">
        <v>73618</v>
      </c>
      <c r="B12563" s="208" t="s">
        <v>14333</v>
      </c>
      <c r="C12563" s="208" t="s">
        <v>281</v>
      </c>
      <c r="D12563" s="212" t="s">
        <v>5316</v>
      </c>
    </row>
    <row r="12564" spans="1:4" x14ac:dyDescent="0.2">
      <c r="A12564" s="211">
        <v>73673</v>
      </c>
      <c r="B12564" s="208" t="s">
        <v>14334</v>
      </c>
      <c r="C12564" s="208" t="s">
        <v>274</v>
      </c>
      <c r="D12564" s="212" t="s">
        <v>5793</v>
      </c>
    </row>
    <row r="12565" spans="1:4" x14ac:dyDescent="0.2">
      <c r="A12565" s="211">
        <v>73674</v>
      </c>
      <c r="B12565" s="208" t="s">
        <v>14335</v>
      </c>
      <c r="C12565" s="208" t="s">
        <v>274</v>
      </c>
      <c r="D12565" s="212" t="s">
        <v>6216</v>
      </c>
    </row>
    <row r="12566" spans="1:4" x14ac:dyDescent="0.2">
      <c r="A12566" s="211">
        <v>73804</v>
      </c>
      <c r="B12566" s="208" t="s">
        <v>14336</v>
      </c>
      <c r="C12566" s="206"/>
    </row>
    <row r="12567" spans="1:4" x14ac:dyDescent="0.2">
      <c r="A12567" s="208" t="s">
        <v>14337</v>
      </c>
      <c r="B12567" s="208" t="s">
        <v>14338</v>
      </c>
      <c r="C12567" s="208" t="s">
        <v>274</v>
      </c>
      <c r="D12567" s="212" t="s">
        <v>5443</v>
      </c>
    </row>
    <row r="12568" spans="1:4" x14ac:dyDescent="0.2">
      <c r="A12568" s="206"/>
      <c r="B12568" s="208" t="s">
        <v>14340</v>
      </c>
      <c r="C12568" s="206"/>
    </row>
    <row r="12569" spans="1:4" x14ac:dyDescent="0.2">
      <c r="A12569" s="211">
        <v>84111</v>
      </c>
      <c r="B12569" s="208" t="s">
        <v>14341</v>
      </c>
      <c r="C12569" s="208" t="s">
        <v>281</v>
      </c>
      <c r="D12569" s="212" t="s">
        <v>5687</v>
      </c>
    </row>
    <row r="12570" spans="1:4" x14ac:dyDescent="0.2">
      <c r="A12570" s="211">
        <v>84112</v>
      </c>
      <c r="B12570" s="208" t="s">
        <v>14342</v>
      </c>
      <c r="C12570" s="208" t="s">
        <v>281</v>
      </c>
      <c r="D12570" s="212" t="s">
        <v>21350</v>
      </c>
    </row>
    <row r="12571" spans="1:4" x14ac:dyDescent="0.2">
      <c r="A12571" s="206"/>
      <c r="B12571" s="208" t="s">
        <v>14343</v>
      </c>
      <c r="C12571" s="206"/>
    </row>
    <row r="12572" spans="1:4" x14ac:dyDescent="0.2">
      <c r="A12572" s="208" t="s">
        <v>14344</v>
      </c>
      <c r="B12572" s="208" t="s">
        <v>14345</v>
      </c>
      <c r="C12572" s="206"/>
    </row>
    <row r="12573" spans="1:4" x14ac:dyDescent="0.2">
      <c r="A12573" s="211">
        <v>6022</v>
      </c>
      <c r="B12573" s="208" t="s">
        <v>14346</v>
      </c>
      <c r="C12573" s="208" t="s">
        <v>281</v>
      </c>
      <c r="D12573" s="212" t="s">
        <v>21351</v>
      </c>
    </row>
    <row r="12574" spans="1:4" x14ac:dyDescent="0.2">
      <c r="A12574" s="211">
        <v>73548</v>
      </c>
      <c r="B12574" s="208" t="s">
        <v>14347</v>
      </c>
      <c r="C12574" s="208" t="s">
        <v>281</v>
      </c>
      <c r="D12574" s="212" t="s">
        <v>21352</v>
      </c>
    </row>
    <row r="12575" spans="1:4" x14ac:dyDescent="0.2">
      <c r="A12575" s="206"/>
      <c r="B12575" s="208" t="s">
        <v>13838</v>
      </c>
      <c r="C12575" s="206"/>
    </row>
    <row r="12576" spans="1:4" x14ac:dyDescent="0.2">
      <c r="A12576" s="211">
        <v>73549</v>
      </c>
      <c r="B12576" s="208" t="s">
        <v>14348</v>
      </c>
      <c r="C12576" s="208" t="s">
        <v>281</v>
      </c>
      <c r="D12576" s="212" t="s">
        <v>21353</v>
      </c>
    </row>
    <row r="12577" spans="1:4" x14ac:dyDescent="0.2">
      <c r="A12577" s="206"/>
      <c r="B12577" s="208" t="s">
        <v>13838</v>
      </c>
      <c r="C12577" s="206"/>
    </row>
    <row r="12578" spans="1:4" x14ac:dyDescent="0.2">
      <c r="A12578" s="211">
        <v>73551</v>
      </c>
      <c r="B12578" s="208" t="s">
        <v>14349</v>
      </c>
      <c r="C12578" s="208" t="s">
        <v>281</v>
      </c>
      <c r="D12578" s="212" t="s">
        <v>21354</v>
      </c>
    </row>
    <row r="12579" spans="1:4" x14ac:dyDescent="0.2">
      <c r="A12579" s="206"/>
      <c r="B12579" s="206"/>
      <c r="C12579" s="206"/>
    </row>
    <row r="12580" spans="1:4" x14ac:dyDescent="0.2">
      <c r="A12580" s="205" t="s">
        <v>7299</v>
      </c>
      <c r="B12580" s="206"/>
      <c r="C12580" s="206"/>
      <c r="D12580" s="207" t="s">
        <v>16586</v>
      </c>
    </row>
    <row r="12581" spans="1:4" x14ac:dyDescent="0.2">
      <c r="A12581" s="208" t="s">
        <v>7300</v>
      </c>
      <c r="B12581" s="206"/>
      <c r="C12581" s="208" t="s">
        <v>15391</v>
      </c>
    </row>
    <row r="12582" spans="1:4" x14ac:dyDescent="0.2">
      <c r="A12582" s="206"/>
      <c r="B12582" s="206"/>
      <c r="C12582" s="208" t="s">
        <v>15392</v>
      </c>
    </row>
    <row r="12583" spans="1:4" x14ac:dyDescent="0.2">
      <c r="A12583" s="208" t="s">
        <v>15393</v>
      </c>
      <c r="B12583" s="208" t="s">
        <v>15394</v>
      </c>
      <c r="C12583" s="206"/>
    </row>
    <row r="12584" spans="1:4" x14ac:dyDescent="0.2">
      <c r="A12584" s="208" t="s">
        <v>7301</v>
      </c>
      <c r="B12584" s="208" t="s">
        <v>7302</v>
      </c>
      <c r="C12584" s="206"/>
    </row>
    <row r="12585" spans="1:4" x14ac:dyDescent="0.2">
      <c r="A12585" s="208" t="s">
        <v>7303</v>
      </c>
      <c r="B12585" s="206"/>
      <c r="C12585" s="208" t="s">
        <v>7304</v>
      </c>
      <c r="D12585" s="207" t="s">
        <v>15395</v>
      </c>
    </row>
    <row r="12586" spans="1:4" x14ac:dyDescent="0.2">
      <c r="A12586" s="209" t="s">
        <v>40</v>
      </c>
      <c r="B12586" s="209" t="s">
        <v>7305</v>
      </c>
      <c r="C12586" s="209" t="s">
        <v>7306</v>
      </c>
      <c r="D12586" s="210" t="s">
        <v>7307</v>
      </c>
    </row>
    <row r="12587" spans="1:4" x14ac:dyDescent="0.2">
      <c r="A12587" s="208" t="s">
        <v>7476</v>
      </c>
      <c r="B12587" s="208" t="s">
        <v>7477</v>
      </c>
      <c r="C12587" s="206"/>
    </row>
    <row r="12588" spans="1:4" x14ac:dyDescent="0.2">
      <c r="A12588" s="211">
        <v>84100</v>
      </c>
      <c r="B12588" s="208" t="s">
        <v>14350</v>
      </c>
      <c r="C12588" s="208" t="s">
        <v>281</v>
      </c>
      <c r="D12588" s="212" t="s">
        <v>21355</v>
      </c>
    </row>
    <row r="12589" spans="1:4" x14ac:dyDescent="0.2">
      <c r="A12589" s="211">
        <v>84101</v>
      </c>
      <c r="B12589" s="208" t="s">
        <v>14351</v>
      </c>
      <c r="C12589" s="208" t="s">
        <v>281</v>
      </c>
      <c r="D12589" s="212" t="s">
        <v>21356</v>
      </c>
    </row>
    <row r="12590" spans="1:4" x14ac:dyDescent="0.2">
      <c r="A12590" s="211">
        <v>87280</v>
      </c>
      <c r="B12590" s="208" t="s">
        <v>14352</v>
      </c>
      <c r="C12590" s="208" t="s">
        <v>281</v>
      </c>
      <c r="D12590" s="212" t="s">
        <v>21357</v>
      </c>
    </row>
    <row r="12591" spans="1:4" x14ac:dyDescent="0.2">
      <c r="A12591" s="206"/>
      <c r="B12591" s="208" t="s">
        <v>14353</v>
      </c>
      <c r="C12591" s="206"/>
    </row>
    <row r="12592" spans="1:4" x14ac:dyDescent="0.2">
      <c r="A12592" s="206"/>
      <c r="B12592" s="208" t="s">
        <v>14354</v>
      </c>
      <c r="C12592" s="206"/>
    </row>
    <row r="12593" spans="1:4" x14ac:dyDescent="0.2">
      <c r="A12593" s="211">
        <v>87281</v>
      </c>
      <c r="B12593" s="208" t="s">
        <v>14352</v>
      </c>
      <c r="C12593" s="208" t="s">
        <v>281</v>
      </c>
      <c r="D12593" s="212" t="s">
        <v>21358</v>
      </c>
    </row>
    <row r="12594" spans="1:4" x14ac:dyDescent="0.2">
      <c r="A12594" s="206"/>
      <c r="B12594" s="208" t="s">
        <v>14353</v>
      </c>
      <c r="C12594" s="206"/>
    </row>
    <row r="12595" spans="1:4" x14ac:dyDescent="0.2">
      <c r="A12595" s="206"/>
      <c r="B12595" s="208" t="s">
        <v>14355</v>
      </c>
      <c r="C12595" s="206"/>
    </row>
    <row r="12596" spans="1:4" x14ac:dyDescent="0.2">
      <c r="A12596" s="211">
        <v>87283</v>
      </c>
      <c r="B12596" s="208" t="s">
        <v>14356</v>
      </c>
      <c r="C12596" s="208" t="s">
        <v>281</v>
      </c>
      <c r="D12596" s="212" t="s">
        <v>21359</v>
      </c>
    </row>
    <row r="12597" spans="1:4" x14ac:dyDescent="0.2">
      <c r="A12597" s="206"/>
      <c r="B12597" s="208" t="s">
        <v>14353</v>
      </c>
      <c r="C12597" s="206"/>
    </row>
    <row r="12598" spans="1:4" x14ac:dyDescent="0.2">
      <c r="A12598" s="206"/>
      <c r="B12598" s="208" t="s">
        <v>14354</v>
      </c>
      <c r="C12598" s="206"/>
    </row>
    <row r="12599" spans="1:4" x14ac:dyDescent="0.2">
      <c r="A12599" s="211">
        <v>87284</v>
      </c>
      <c r="B12599" s="208" t="s">
        <v>14356</v>
      </c>
      <c r="C12599" s="208" t="s">
        <v>281</v>
      </c>
      <c r="D12599" s="212" t="s">
        <v>21360</v>
      </c>
    </row>
    <row r="12600" spans="1:4" x14ac:dyDescent="0.2">
      <c r="A12600" s="206"/>
      <c r="B12600" s="208" t="s">
        <v>14353</v>
      </c>
      <c r="C12600" s="206"/>
    </row>
    <row r="12601" spans="1:4" x14ac:dyDescent="0.2">
      <c r="A12601" s="206"/>
      <c r="B12601" s="208" t="s">
        <v>14355</v>
      </c>
      <c r="C12601" s="206"/>
    </row>
    <row r="12602" spans="1:4" x14ac:dyDescent="0.2">
      <c r="A12602" s="211">
        <v>87286</v>
      </c>
      <c r="B12602" s="208" t="s">
        <v>14357</v>
      </c>
      <c r="C12602" s="208" t="s">
        <v>281</v>
      </c>
      <c r="D12602" s="212" t="s">
        <v>21361</v>
      </c>
    </row>
    <row r="12603" spans="1:4" x14ac:dyDescent="0.2">
      <c r="A12603" s="206"/>
      <c r="B12603" s="208" t="s">
        <v>14358</v>
      </c>
      <c r="C12603" s="206"/>
    </row>
    <row r="12604" spans="1:4" x14ac:dyDescent="0.2">
      <c r="A12604" s="206"/>
      <c r="B12604" s="208" t="s">
        <v>14359</v>
      </c>
      <c r="C12604" s="206"/>
    </row>
    <row r="12605" spans="1:4" x14ac:dyDescent="0.2">
      <c r="A12605" s="211">
        <v>87287</v>
      </c>
      <c r="B12605" s="208" t="s">
        <v>14357</v>
      </c>
      <c r="C12605" s="208" t="s">
        <v>281</v>
      </c>
      <c r="D12605" s="212" t="s">
        <v>21362</v>
      </c>
    </row>
    <row r="12606" spans="1:4" x14ac:dyDescent="0.2">
      <c r="A12606" s="206"/>
      <c r="B12606" s="208" t="s">
        <v>14358</v>
      </c>
      <c r="C12606" s="206"/>
    </row>
    <row r="12607" spans="1:4" x14ac:dyDescent="0.2">
      <c r="A12607" s="206"/>
      <c r="B12607" s="208" t="s">
        <v>14360</v>
      </c>
      <c r="C12607" s="206"/>
    </row>
    <row r="12608" spans="1:4" x14ac:dyDescent="0.2">
      <c r="A12608" s="211">
        <v>87289</v>
      </c>
      <c r="B12608" s="208" t="s">
        <v>14361</v>
      </c>
      <c r="C12608" s="208" t="s">
        <v>281</v>
      </c>
      <c r="D12608" s="212" t="s">
        <v>21363</v>
      </c>
    </row>
    <row r="12609" spans="1:4" x14ac:dyDescent="0.2">
      <c r="A12609" s="206"/>
      <c r="B12609" s="208" t="s">
        <v>14362</v>
      </c>
      <c r="C12609" s="206"/>
    </row>
    <row r="12610" spans="1:4" x14ac:dyDescent="0.2">
      <c r="A12610" s="206"/>
      <c r="B12610" s="208" t="s">
        <v>14363</v>
      </c>
      <c r="C12610" s="206"/>
    </row>
    <row r="12611" spans="1:4" x14ac:dyDescent="0.2">
      <c r="A12611" s="211">
        <v>87290</v>
      </c>
      <c r="B12611" s="208" t="s">
        <v>14361</v>
      </c>
      <c r="C12611" s="208" t="s">
        <v>281</v>
      </c>
      <c r="D12611" s="212" t="s">
        <v>21364</v>
      </c>
    </row>
    <row r="12612" spans="1:4" x14ac:dyDescent="0.2">
      <c r="A12612" s="206"/>
      <c r="B12612" s="208" t="s">
        <v>14362</v>
      </c>
      <c r="C12612" s="206"/>
    </row>
    <row r="12613" spans="1:4" x14ac:dyDescent="0.2">
      <c r="A12613" s="206"/>
      <c r="B12613" s="208" t="s">
        <v>14364</v>
      </c>
      <c r="C12613" s="206"/>
    </row>
    <row r="12614" spans="1:4" x14ac:dyDescent="0.2">
      <c r="A12614" s="211">
        <v>87292</v>
      </c>
      <c r="B12614" s="208" t="s">
        <v>14365</v>
      </c>
      <c r="C12614" s="208" t="s">
        <v>281</v>
      </c>
      <c r="D12614" s="212" t="s">
        <v>21365</v>
      </c>
    </row>
    <row r="12615" spans="1:4" x14ac:dyDescent="0.2">
      <c r="A12615" s="206"/>
      <c r="B12615" s="208" t="s">
        <v>14358</v>
      </c>
      <c r="C12615" s="206"/>
    </row>
    <row r="12616" spans="1:4" x14ac:dyDescent="0.2">
      <c r="A12616" s="206"/>
      <c r="B12616" s="206"/>
      <c r="C12616" s="206"/>
    </row>
    <row r="12617" spans="1:4" x14ac:dyDescent="0.2">
      <c r="A12617" s="205" t="s">
        <v>7299</v>
      </c>
      <c r="B12617" s="206"/>
      <c r="C12617" s="206"/>
      <c r="D12617" s="207" t="s">
        <v>16587</v>
      </c>
    </row>
    <row r="12618" spans="1:4" x14ac:dyDescent="0.2">
      <c r="A12618" s="208" t="s">
        <v>7300</v>
      </c>
      <c r="B12618" s="206"/>
      <c r="C12618" s="208" t="s">
        <v>15391</v>
      </c>
    </row>
    <row r="12619" spans="1:4" x14ac:dyDescent="0.2">
      <c r="A12619" s="206"/>
      <c r="B12619" s="206"/>
      <c r="C12619" s="208" t="s">
        <v>15392</v>
      </c>
    </row>
    <row r="12620" spans="1:4" x14ac:dyDescent="0.2">
      <c r="A12620" s="208" t="s">
        <v>15393</v>
      </c>
      <c r="B12620" s="208" t="s">
        <v>15394</v>
      </c>
      <c r="C12620" s="206"/>
    </row>
    <row r="12621" spans="1:4" x14ac:dyDescent="0.2">
      <c r="A12621" s="208" t="s">
        <v>7301</v>
      </c>
      <c r="B12621" s="208" t="s">
        <v>7302</v>
      </c>
      <c r="C12621" s="206"/>
    </row>
    <row r="12622" spans="1:4" x14ac:dyDescent="0.2">
      <c r="A12622" s="208" t="s">
        <v>7303</v>
      </c>
      <c r="B12622" s="206"/>
      <c r="C12622" s="208" t="s">
        <v>7304</v>
      </c>
      <c r="D12622" s="207" t="s">
        <v>15395</v>
      </c>
    </row>
    <row r="12623" spans="1:4" x14ac:dyDescent="0.2">
      <c r="A12623" s="209" t="s">
        <v>40</v>
      </c>
      <c r="B12623" s="209" t="s">
        <v>7305</v>
      </c>
      <c r="C12623" s="209" t="s">
        <v>7306</v>
      </c>
      <c r="D12623" s="210" t="s">
        <v>7307</v>
      </c>
    </row>
    <row r="12624" spans="1:4" x14ac:dyDescent="0.2">
      <c r="A12624" s="208" t="s">
        <v>7476</v>
      </c>
      <c r="B12624" s="208" t="s">
        <v>7477</v>
      </c>
      <c r="C12624" s="206"/>
    </row>
    <row r="12625" spans="1:4" x14ac:dyDescent="0.2">
      <c r="A12625" s="206"/>
      <c r="B12625" s="208" t="s">
        <v>14359</v>
      </c>
      <c r="C12625" s="206"/>
    </row>
    <row r="12626" spans="1:4" x14ac:dyDescent="0.2">
      <c r="A12626" s="211">
        <v>87294</v>
      </c>
      <c r="B12626" s="208" t="s">
        <v>14366</v>
      </c>
      <c r="C12626" s="208" t="s">
        <v>281</v>
      </c>
      <c r="D12626" s="212" t="s">
        <v>21366</v>
      </c>
    </row>
    <row r="12627" spans="1:4" x14ac:dyDescent="0.2">
      <c r="A12627" s="206"/>
      <c r="B12627" s="208" t="s">
        <v>14358</v>
      </c>
      <c r="C12627" s="206"/>
    </row>
    <row r="12628" spans="1:4" x14ac:dyDescent="0.2">
      <c r="A12628" s="206"/>
      <c r="B12628" s="208" t="s">
        <v>14360</v>
      </c>
      <c r="C12628" s="206"/>
    </row>
    <row r="12629" spans="1:4" x14ac:dyDescent="0.2">
      <c r="A12629" s="211">
        <v>87295</v>
      </c>
      <c r="B12629" s="208" t="s">
        <v>14367</v>
      </c>
      <c r="C12629" s="208" t="s">
        <v>281</v>
      </c>
      <c r="D12629" s="212" t="s">
        <v>21367</v>
      </c>
    </row>
    <row r="12630" spans="1:4" x14ac:dyDescent="0.2">
      <c r="A12630" s="206"/>
      <c r="B12630" s="208" t="s">
        <v>14368</v>
      </c>
      <c r="C12630" s="206"/>
    </row>
    <row r="12631" spans="1:4" x14ac:dyDescent="0.2">
      <c r="A12631" s="206"/>
      <c r="B12631" s="208" t="s">
        <v>14369</v>
      </c>
      <c r="C12631" s="206"/>
    </row>
    <row r="12632" spans="1:4" x14ac:dyDescent="0.2">
      <c r="A12632" s="211">
        <v>87296</v>
      </c>
      <c r="B12632" s="208" t="s">
        <v>14367</v>
      </c>
      <c r="C12632" s="208" t="s">
        <v>281</v>
      </c>
      <c r="D12632" s="212" t="s">
        <v>17602</v>
      </c>
    </row>
    <row r="12633" spans="1:4" x14ac:dyDescent="0.2">
      <c r="A12633" s="206"/>
      <c r="B12633" s="208" t="s">
        <v>14368</v>
      </c>
      <c r="C12633" s="206"/>
    </row>
    <row r="12634" spans="1:4" x14ac:dyDescent="0.2">
      <c r="A12634" s="206"/>
      <c r="B12634" s="208" t="s">
        <v>14370</v>
      </c>
      <c r="C12634" s="206"/>
    </row>
    <row r="12635" spans="1:4" x14ac:dyDescent="0.2">
      <c r="A12635" s="211">
        <v>87298</v>
      </c>
      <c r="B12635" s="208" t="s">
        <v>14371</v>
      </c>
      <c r="C12635" s="208" t="s">
        <v>281</v>
      </c>
      <c r="D12635" s="212" t="s">
        <v>21368</v>
      </c>
    </row>
    <row r="12636" spans="1:4" x14ac:dyDescent="0.2">
      <c r="A12636" s="206"/>
      <c r="B12636" s="208" t="s">
        <v>14372</v>
      </c>
      <c r="C12636" s="206"/>
    </row>
    <row r="12637" spans="1:4" x14ac:dyDescent="0.2">
      <c r="A12637" s="211">
        <v>87299</v>
      </c>
      <c r="B12637" s="208" t="s">
        <v>14371</v>
      </c>
      <c r="C12637" s="208" t="s">
        <v>281</v>
      </c>
      <c r="D12637" s="212" t="s">
        <v>21369</v>
      </c>
    </row>
    <row r="12638" spans="1:4" x14ac:dyDescent="0.2">
      <c r="A12638" s="206"/>
      <c r="B12638" s="208" t="s">
        <v>14373</v>
      </c>
      <c r="C12638" s="206"/>
    </row>
    <row r="12639" spans="1:4" x14ac:dyDescent="0.2">
      <c r="A12639" s="211">
        <v>87301</v>
      </c>
      <c r="B12639" s="208" t="s">
        <v>14374</v>
      </c>
      <c r="C12639" s="208" t="s">
        <v>281</v>
      </c>
      <c r="D12639" s="212" t="s">
        <v>16588</v>
      </c>
    </row>
    <row r="12640" spans="1:4" x14ac:dyDescent="0.2">
      <c r="A12640" s="206"/>
      <c r="B12640" s="208" t="s">
        <v>14372</v>
      </c>
      <c r="C12640" s="206"/>
    </row>
    <row r="12641" spans="1:4" x14ac:dyDescent="0.2">
      <c r="A12641" s="211">
        <v>87302</v>
      </c>
      <c r="B12641" s="208" t="s">
        <v>14374</v>
      </c>
      <c r="C12641" s="208" t="s">
        <v>281</v>
      </c>
      <c r="D12641" s="212" t="s">
        <v>21370</v>
      </c>
    </row>
    <row r="12642" spans="1:4" x14ac:dyDescent="0.2">
      <c r="A12642" s="206"/>
      <c r="B12642" s="208" t="s">
        <v>14373</v>
      </c>
      <c r="C12642" s="206"/>
    </row>
    <row r="12643" spans="1:4" x14ac:dyDescent="0.2">
      <c r="A12643" s="211">
        <v>87304</v>
      </c>
      <c r="B12643" s="208" t="s">
        <v>14375</v>
      </c>
      <c r="C12643" s="208" t="s">
        <v>281</v>
      </c>
      <c r="D12643" s="212" t="s">
        <v>21371</v>
      </c>
    </row>
    <row r="12644" spans="1:4" x14ac:dyDescent="0.2">
      <c r="A12644" s="206"/>
      <c r="B12644" s="208" t="s">
        <v>14372</v>
      </c>
      <c r="C12644" s="206"/>
    </row>
    <row r="12645" spans="1:4" x14ac:dyDescent="0.2">
      <c r="A12645" s="211">
        <v>87305</v>
      </c>
      <c r="B12645" s="208" t="s">
        <v>14375</v>
      </c>
      <c r="C12645" s="208" t="s">
        <v>281</v>
      </c>
      <c r="D12645" s="212" t="s">
        <v>21372</v>
      </c>
    </row>
    <row r="12646" spans="1:4" x14ac:dyDescent="0.2">
      <c r="A12646" s="206"/>
      <c r="B12646" s="208" t="s">
        <v>14373</v>
      </c>
      <c r="C12646" s="206"/>
    </row>
    <row r="12647" spans="1:4" x14ac:dyDescent="0.2">
      <c r="A12647" s="211">
        <v>87307</v>
      </c>
      <c r="B12647" s="208" t="s">
        <v>14376</v>
      </c>
      <c r="C12647" s="208" t="s">
        <v>281</v>
      </c>
      <c r="D12647" s="212" t="s">
        <v>21373</v>
      </c>
    </row>
    <row r="12648" spans="1:4" x14ac:dyDescent="0.2">
      <c r="A12648" s="206"/>
      <c r="B12648" s="208" t="s">
        <v>14372</v>
      </c>
      <c r="C12648" s="206"/>
    </row>
    <row r="12649" spans="1:4" x14ac:dyDescent="0.2">
      <c r="A12649" s="211">
        <v>87308</v>
      </c>
      <c r="B12649" s="208" t="s">
        <v>14376</v>
      </c>
      <c r="C12649" s="208" t="s">
        <v>281</v>
      </c>
      <c r="D12649" s="212" t="s">
        <v>16589</v>
      </c>
    </row>
    <row r="12650" spans="1:4" x14ac:dyDescent="0.2">
      <c r="A12650" s="206"/>
      <c r="B12650" s="208" t="s">
        <v>14373</v>
      </c>
      <c r="C12650" s="206"/>
    </row>
    <row r="12651" spans="1:4" x14ac:dyDescent="0.2">
      <c r="A12651" s="211">
        <v>87310</v>
      </c>
      <c r="B12651" s="208" t="s">
        <v>14377</v>
      </c>
      <c r="C12651" s="208" t="s">
        <v>281</v>
      </c>
      <c r="D12651" s="212" t="s">
        <v>21374</v>
      </c>
    </row>
    <row r="12652" spans="1:4" x14ac:dyDescent="0.2">
      <c r="A12652" s="206"/>
      <c r="B12652" s="208" t="s">
        <v>14379</v>
      </c>
      <c r="C12652" s="206"/>
    </row>
    <row r="12653" spans="1:4" x14ac:dyDescent="0.2">
      <c r="A12653" s="206"/>
      <c r="B12653" s="206"/>
      <c r="C12653" s="206"/>
    </row>
    <row r="12654" spans="1:4" x14ac:dyDescent="0.2">
      <c r="A12654" s="205" t="s">
        <v>7299</v>
      </c>
      <c r="B12654" s="206"/>
      <c r="C12654" s="206"/>
      <c r="D12654" s="207" t="s">
        <v>16590</v>
      </c>
    </row>
    <row r="12655" spans="1:4" x14ac:dyDescent="0.2">
      <c r="A12655" s="208" t="s">
        <v>7300</v>
      </c>
      <c r="B12655" s="206"/>
      <c r="C12655" s="208" t="s">
        <v>15391</v>
      </c>
    </row>
    <row r="12656" spans="1:4" x14ac:dyDescent="0.2">
      <c r="A12656" s="206"/>
      <c r="B12656" s="206"/>
      <c r="C12656" s="208" t="s">
        <v>15392</v>
      </c>
    </row>
    <row r="12657" spans="1:4" x14ac:dyDescent="0.2">
      <c r="A12657" s="208" t="s">
        <v>15393</v>
      </c>
      <c r="B12657" s="208" t="s">
        <v>15394</v>
      </c>
      <c r="C12657" s="206"/>
    </row>
    <row r="12658" spans="1:4" x14ac:dyDescent="0.2">
      <c r="A12658" s="208" t="s">
        <v>7301</v>
      </c>
      <c r="B12658" s="208" t="s">
        <v>7302</v>
      </c>
      <c r="C12658" s="206"/>
    </row>
    <row r="12659" spans="1:4" x14ac:dyDescent="0.2">
      <c r="A12659" s="208" t="s">
        <v>7303</v>
      </c>
      <c r="B12659" s="206"/>
      <c r="C12659" s="208" t="s">
        <v>7304</v>
      </c>
      <c r="D12659" s="207" t="s">
        <v>15395</v>
      </c>
    </row>
    <row r="12660" spans="1:4" x14ac:dyDescent="0.2">
      <c r="A12660" s="209" t="s">
        <v>40</v>
      </c>
      <c r="B12660" s="209" t="s">
        <v>7305</v>
      </c>
      <c r="C12660" s="209" t="s">
        <v>7306</v>
      </c>
      <c r="D12660" s="210" t="s">
        <v>7307</v>
      </c>
    </row>
    <row r="12661" spans="1:4" x14ac:dyDescent="0.2">
      <c r="A12661" s="208" t="s">
        <v>7476</v>
      </c>
      <c r="B12661" s="208" t="s">
        <v>7477</v>
      </c>
      <c r="C12661" s="206"/>
    </row>
    <row r="12662" spans="1:4" x14ac:dyDescent="0.2">
      <c r="A12662" s="211">
        <v>87311</v>
      </c>
      <c r="B12662" s="208" t="s">
        <v>14377</v>
      </c>
      <c r="C12662" s="208" t="s">
        <v>281</v>
      </c>
      <c r="D12662" s="212" t="s">
        <v>21375</v>
      </c>
    </row>
    <row r="12663" spans="1:4" x14ac:dyDescent="0.2">
      <c r="A12663" s="206"/>
      <c r="B12663" s="208" t="s">
        <v>14380</v>
      </c>
      <c r="C12663" s="206"/>
    </row>
    <row r="12664" spans="1:4" x14ac:dyDescent="0.2">
      <c r="A12664" s="211">
        <v>87313</v>
      </c>
      <c r="B12664" s="208" t="s">
        <v>14381</v>
      </c>
      <c r="C12664" s="208" t="s">
        <v>281</v>
      </c>
      <c r="D12664" s="212" t="s">
        <v>21376</v>
      </c>
    </row>
    <row r="12665" spans="1:4" x14ac:dyDescent="0.2">
      <c r="A12665" s="206"/>
      <c r="B12665" s="208" t="s">
        <v>14379</v>
      </c>
      <c r="C12665" s="206"/>
    </row>
    <row r="12666" spans="1:4" x14ac:dyDescent="0.2">
      <c r="A12666" s="211">
        <v>87314</v>
      </c>
      <c r="B12666" s="208" t="s">
        <v>14381</v>
      </c>
      <c r="C12666" s="208" t="s">
        <v>281</v>
      </c>
      <c r="D12666" s="212" t="s">
        <v>21377</v>
      </c>
    </row>
    <row r="12667" spans="1:4" x14ac:dyDescent="0.2">
      <c r="A12667" s="206"/>
      <c r="B12667" s="208" t="s">
        <v>14380</v>
      </c>
      <c r="C12667" s="206"/>
    </row>
    <row r="12668" spans="1:4" x14ac:dyDescent="0.2">
      <c r="A12668" s="211">
        <v>87316</v>
      </c>
      <c r="B12668" s="208" t="s">
        <v>14382</v>
      </c>
      <c r="C12668" s="208" t="s">
        <v>281</v>
      </c>
      <c r="D12668" s="212" t="s">
        <v>21378</v>
      </c>
    </row>
    <row r="12669" spans="1:4" x14ac:dyDescent="0.2">
      <c r="A12669" s="206"/>
      <c r="B12669" s="208" t="s">
        <v>14379</v>
      </c>
      <c r="C12669" s="206"/>
    </row>
    <row r="12670" spans="1:4" x14ac:dyDescent="0.2">
      <c r="A12670" s="211">
        <v>87317</v>
      </c>
      <c r="B12670" s="208" t="s">
        <v>14382</v>
      </c>
      <c r="C12670" s="208" t="s">
        <v>281</v>
      </c>
      <c r="D12670" s="212" t="s">
        <v>21379</v>
      </c>
    </row>
    <row r="12671" spans="1:4" x14ac:dyDescent="0.2">
      <c r="A12671" s="206"/>
      <c r="B12671" s="208" t="s">
        <v>14380</v>
      </c>
      <c r="C12671" s="206"/>
    </row>
    <row r="12672" spans="1:4" x14ac:dyDescent="0.2">
      <c r="A12672" s="211">
        <v>87319</v>
      </c>
      <c r="B12672" s="208" t="s">
        <v>14383</v>
      </c>
      <c r="C12672" s="208" t="s">
        <v>281</v>
      </c>
      <c r="D12672" s="213" t="s">
        <v>21380</v>
      </c>
    </row>
    <row r="12673" spans="1:4" x14ac:dyDescent="0.2">
      <c r="A12673" s="206"/>
      <c r="B12673" s="208" t="s">
        <v>14384</v>
      </c>
      <c r="C12673" s="206"/>
    </row>
    <row r="12674" spans="1:4" x14ac:dyDescent="0.2">
      <c r="A12674" s="206"/>
      <c r="B12674" s="208" t="s">
        <v>8268</v>
      </c>
      <c r="C12674" s="206"/>
    </row>
    <row r="12675" spans="1:4" x14ac:dyDescent="0.2">
      <c r="A12675" s="211">
        <v>87320</v>
      </c>
      <c r="B12675" s="208" t="s">
        <v>14383</v>
      </c>
      <c r="C12675" s="208" t="s">
        <v>281</v>
      </c>
      <c r="D12675" s="213" t="s">
        <v>21381</v>
      </c>
    </row>
    <row r="12676" spans="1:4" x14ac:dyDescent="0.2">
      <c r="A12676" s="206"/>
      <c r="B12676" s="208" t="s">
        <v>14385</v>
      </c>
      <c r="C12676" s="206"/>
    </row>
    <row r="12677" spans="1:4" x14ac:dyDescent="0.2">
      <c r="A12677" s="206"/>
      <c r="B12677" s="208" t="s">
        <v>8268</v>
      </c>
      <c r="C12677" s="206"/>
    </row>
    <row r="12678" spans="1:4" x14ac:dyDescent="0.2">
      <c r="A12678" s="211">
        <v>87322</v>
      </c>
      <c r="B12678" s="208" t="s">
        <v>14386</v>
      </c>
      <c r="C12678" s="208" t="s">
        <v>281</v>
      </c>
      <c r="D12678" s="213" t="s">
        <v>21382</v>
      </c>
    </row>
    <row r="12679" spans="1:4" x14ac:dyDescent="0.2">
      <c r="A12679" s="206"/>
      <c r="B12679" s="208" t="s">
        <v>14384</v>
      </c>
      <c r="C12679" s="206"/>
    </row>
    <row r="12680" spans="1:4" x14ac:dyDescent="0.2">
      <c r="A12680" s="206"/>
      <c r="B12680" s="208" t="s">
        <v>8268</v>
      </c>
      <c r="C12680" s="206"/>
    </row>
    <row r="12681" spans="1:4" x14ac:dyDescent="0.2">
      <c r="A12681" s="211">
        <v>87323</v>
      </c>
      <c r="B12681" s="208" t="s">
        <v>14386</v>
      </c>
      <c r="C12681" s="208" t="s">
        <v>281</v>
      </c>
      <c r="D12681" s="215" t="s">
        <v>21383</v>
      </c>
    </row>
    <row r="12682" spans="1:4" x14ac:dyDescent="0.2">
      <c r="A12682" s="206"/>
      <c r="B12682" s="208" t="s">
        <v>14385</v>
      </c>
      <c r="C12682" s="206"/>
    </row>
    <row r="12683" spans="1:4" x14ac:dyDescent="0.2">
      <c r="A12683" s="206"/>
      <c r="B12683" s="208" t="s">
        <v>8268</v>
      </c>
      <c r="C12683" s="206"/>
    </row>
    <row r="12684" spans="1:4" x14ac:dyDescent="0.2">
      <c r="A12684" s="211">
        <v>87325</v>
      </c>
      <c r="B12684" s="208" t="s">
        <v>14387</v>
      </c>
      <c r="C12684" s="208" t="s">
        <v>281</v>
      </c>
      <c r="D12684" s="213" t="s">
        <v>16591</v>
      </c>
    </row>
    <row r="12685" spans="1:4" x14ac:dyDescent="0.2">
      <c r="A12685" s="206"/>
      <c r="B12685" s="208" t="s">
        <v>14384</v>
      </c>
      <c r="C12685" s="206"/>
    </row>
    <row r="12686" spans="1:4" x14ac:dyDescent="0.2">
      <c r="A12686" s="206"/>
      <c r="B12686" s="208" t="s">
        <v>8268</v>
      </c>
      <c r="C12686" s="206"/>
    </row>
    <row r="12687" spans="1:4" x14ac:dyDescent="0.2">
      <c r="A12687" s="211">
        <v>87326</v>
      </c>
      <c r="B12687" s="208" t="s">
        <v>14387</v>
      </c>
      <c r="C12687" s="208" t="s">
        <v>281</v>
      </c>
      <c r="D12687" s="215" t="s">
        <v>21384</v>
      </c>
    </row>
    <row r="12688" spans="1:4" x14ac:dyDescent="0.2">
      <c r="A12688" s="206"/>
      <c r="B12688" s="208" t="s">
        <v>14385</v>
      </c>
      <c r="C12688" s="206"/>
    </row>
    <row r="12689" spans="1:4" x14ac:dyDescent="0.2">
      <c r="A12689" s="206"/>
      <c r="B12689" s="208" t="s">
        <v>8268</v>
      </c>
      <c r="C12689" s="206"/>
    </row>
    <row r="12690" spans="1:4" x14ac:dyDescent="0.2">
      <c r="A12690" s="206"/>
      <c r="B12690" s="206"/>
      <c r="C12690" s="206"/>
    </row>
    <row r="12691" spans="1:4" x14ac:dyDescent="0.2">
      <c r="A12691" s="205" t="s">
        <v>7299</v>
      </c>
      <c r="B12691" s="206"/>
      <c r="C12691" s="206"/>
      <c r="D12691" s="207" t="s">
        <v>16592</v>
      </c>
    </row>
    <row r="12692" spans="1:4" x14ac:dyDescent="0.2">
      <c r="A12692" s="208" t="s">
        <v>7300</v>
      </c>
      <c r="B12692" s="206"/>
      <c r="C12692" s="208" t="s">
        <v>15391</v>
      </c>
    </row>
    <row r="12693" spans="1:4" x14ac:dyDescent="0.2">
      <c r="A12693" s="206"/>
      <c r="B12693" s="206"/>
      <c r="C12693" s="208" t="s">
        <v>15392</v>
      </c>
    </row>
    <row r="12694" spans="1:4" x14ac:dyDescent="0.2">
      <c r="A12694" s="208" t="s">
        <v>15393</v>
      </c>
      <c r="B12694" s="208" t="s">
        <v>15394</v>
      </c>
      <c r="C12694" s="206"/>
    </row>
    <row r="12695" spans="1:4" x14ac:dyDescent="0.2">
      <c r="A12695" s="208" t="s">
        <v>7301</v>
      </c>
      <c r="B12695" s="208" t="s">
        <v>7302</v>
      </c>
      <c r="C12695" s="206"/>
    </row>
    <row r="12696" spans="1:4" x14ac:dyDescent="0.2">
      <c r="A12696" s="208" t="s">
        <v>7303</v>
      </c>
      <c r="B12696" s="206"/>
      <c r="C12696" s="208" t="s">
        <v>7304</v>
      </c>
      <c r="D12696" s="207" t="s">
        <v>15395</v>
      </c>
    </row>
    <row r="12697" spans="1:4" x14ac:dyDescent="0.2">
      <c r="A12697" s="209" t="s">
        <v>40</v>
      </c>
      <c r="B12697" s="209" t="s">
        <v>7305</v>
      </c>
      <c r="C12697" s="209" t="s">
        <v>7306</v>
      </c>
      <c r="D12697" s="210" t="s">
        <v>7307</v>
      </c>
    </row>
    <row r="12698" spans="1:4" x14ac:dyDescent="0.2">
      <c r="A12698" s="208" t="s">
        <v>7476</v>
      </c>
      <c r="B12698" s="208" t="s">
        <v>7477</v>
      </c>
      <c r="C12698" s="206"/>
    </row>
    <row r="12699" spans="1:4" x14ac:dyDescent="0.2">
      <c r="A12699" s="211">
        <v>87327</v>
      </c>
      <c r="B12699" s="208" t="s">
        <v>14352</v>
      </c>
      <c r="C12699" s="208" t="s">
        <v>281</v>
      </c>
      <c r="D12699" s="212" t="s">
        <v>21385</v>
      </c>
    </row>
    <row r="12700" spans="1:4" x14ac:dyDescent="0.2">
      <c r="A12700" s="206"/>
      <c r="B12700" s="208" t="s">
        <v>14353</v>
      </c>
      <c r="C12700" s="206"/>
    </row>
    <row r="12701" spans="1:4" x14ac:dyDescent="0.2">
      <c r="A12701" s="206"/>
      <c r="B12701" s="208" t="s">
        <v>14388</v>
      </c>
      <c r="C12701" s="206"/>
    </row>
    <row r="12702" spans="1:4" x14ac:dyDescent="0.2">
      <c r="A12702" s="211">
        <v>87328</v>
      </c>
      <c r="B12702" s="208" t="s">
        <v>14352</v>
      </c>
      <c r="C12702" s="208" t="s">
        <v>281</v>
      </c>
      <c r="D12702" s="212" t="s">
        <v>21386</v>
      </c>
    </row>
    <row r="12703" spans="1:4" x14ac:dyDescent="0.2">
      <c r="A12703" s="206"/>
      <c r="B12703" s="208" t="s">
        <v>14353</v>
      </c>
      <c r="C12703" s="206"/>
    </row>
    <row r="12704" spans="1:4" x14ac:dyDescent="0.2">
      <c r="A12704" s="206"/>
      <c r="B12704" s="208" t="s">
        <v>14389</v>
      </c>
      <c r="C12704" s="206"/>
    </row>
    <row r="12705" spans="1:4" x14ac:dyDescent="0.2">
      <c r="A12705" s="211">
        <v>87329</v>
      </c>
      <c r="B12705" s="208" t="s">
        <v>14356</v>
      </c>
      <c r="C12705" s="208" t="s">
        <v>281</v>
      </c>
      <c r="D12705" s="212" t="s">
        <v>21387</v>
      </c>
    </row>
    <row r="12706" spans="1:4" x14ac:dyDescent="0.2">
      <c r="A12706" s="206"/>
      <c r="B12706" s="208" t="s">
        <v>14353</v>
      </c>
      <c r="C12706" s="206"/>
    </row>
    <row r="12707" spans="1:4" x14ac:dyDescent="0.2">
      <c r="A12707" s="206"/>
      <c r="B12707" s="208" t="s">
        <v>14388</v>
      </c>
      <c r="C12707" s="206"/>
    </row>
    <row r="12708" spans="1:4" x14ac:dyDescent="0.2">
      <c r="A12708" s="211">
        <v>87330</v>
      </c>
      <c r="B12708" s="208" t="s">
        <v>14356</v>
      </c>
      <c r="C12708" s="208" t="s">
        <v>281</v>
      </c>
      <c r="D12708" s="212" t="s">
        <v>21388</v>
      </c>
    </row>
    <row r="12709" spans="1:4" x14ac:dyDescent="0.2">
      <c r="A12709" s="206"/>
      <c r="B12709" s="208" t="s">
        <v>14353</v>
      </c>
      <c r="C12709" s="206"/>
    </row>
    <row r="12710" spans="1:4" x14ac:dyDescent="0.2">
      <c r="A12710" s="206"/>
      <c r="B12710" s="208" t="s">
        <v>14389</v>
      </c>
      <c r="C12710" s="206"/>
    </row>
    <row r="12711" spans="1:4" x14ac:dyDescent="0.2">
      <c r="A12711" s="211">
        <v>87331</v>
      </c>
      <c r="B12711" s="208" t="s">
        <v>14357</v>
      </c>
      <c r="C12711" s="208" t="s">
        <v>281</v>
      </c>
      <c r="D12711" s="212" t="s">
        <v>21389</v>
      </c>
    </row>
    <row r="12712" spans="1:4" x14ac:dyDescent="0.2">
      <c r="A12712" s="206"/>
      <c r="B12712" s="208" t="s">
        <v>14390</v>
      </c>
      <c r="C12712" s="206"/>
    </row>
    <row r="12713" spans="1:4" x14ac:dyDescent="0.2">
      <c r="A12713" s="206"/>
      <c r="B12713" s="208" t="s">
        <v>14391</v>
      </c>
      <c r="C12713" s="206"/>
    </row>
    <row r="12714" spans="1:4" x14ac:dyDescent="0.2">
      <c r="A12714" s="211">
        <v>87332</v>
      </c>
      <c r="B12714" s="208" t="s">
        <v>14357</v>
      </c>
      <c r="C12714" s="208" t="s">
        <v>281</v>
      </c>
      <c r="D12714" s="212" t="s">
        <v>21390</v>
      </c>
    </row>
    <row r="12715" spans="1:4" x14ac:dyDescent="0.2">
      <c r="A12715" s="206"/>
      <c r="B12715" s="208" t="s">
        <v>14390</v>
      </c>
      <c r="C12715" s="206"/>
    </row>
    <row r="12716" spans="1:4" x14ac:dyDescent="0.2">
      <c r="A12716" s="206"/>
      <c r="B12716" s="208" t="s">
        <v>14392</v>
      </c>
      <c r="C12716" s="206"/>
    </row>
    <row r="12717" spans="1:4" x14ac:dyDescent="0.2">
      <c r="A12717" s="211">
        <v>87333</v>
      </c>
      <c r="B12717" s="208" t="s">
        <v>14361</v>
      </c>
      <c r="C12717" s="208" t="s">
        <v>281</v>
      </c>
      <c r="D12717" s="212" t="s">
        <v>21391</v>
      </c>
    </row>
    <row r="12718" spans="1:4" x14ac:dyDescent="0.2">
      <c r="A12718" s="206"/>
      <c r="B12718" s="208" t="s">
        <v>14393</v>
      </c>
      <c r="C12718" s="206"/>
    </row>
    <row r="12719" spans="1:4" x14ac:dyDescent="0.2">
      <c r="A12719" s="206"/>
      <c r="B12719" s="208" t="s">
        <v>14394</v>
      </c>
      <c r="C12719" s="206"/>
    </row>
    <row r="12720" spans="1:4" x14ac:dyDescent="0.2">
      <c r="A12720" s="211">
        <v>87334</v>
      </c>
      <c r="B12720" s="208" t="s">
        <v>14361</v>
      </c>
      <c r="C12720" s="208" t="s">
        <v>281</v>
      </c>
      <c r="D12720" s="212" t="s">
        <v>21392</v>
      </c>
    </row>
    <row r="12721" spans="1:4" x14ac:dyDescent="0.2">
      <c r="A12721" s="206"/>
      <c r="B12721" s="208" t="s">
        <v>14393</v>
      </c>
      <c r="C12721" s="206"/>
    </row>
    <row r="12722" spans="1:4" x14ac:dyDescent="0.2">
      <c r="A12722" s="206"/>
      <c r="B12722" s="208" t="s">
        <v>14395</v>
      </c>
      <c r="C12722" s="206"/>
    </row>
    <row r="12723" spans="1:4" x14ac:dyDescent="0.2">
      <c r="A12723" s="211">
        <v>87335</v>
      </c>
      <c r="B12723" s="208" t="s">
        <v>14365</v>
      </c>
      <c r="C12723" s="208" t="s">
        <v>281</v>
      </c>
      <c r="D12723" s="212" t="s">
        <v>21393</v>
      </c>
    </row>
    <row r="12724" spans="1:4" x14ac:dyDescent="0.2">
      <c r="A12724" s="206"/>
      <c r="B12724" s="208" t="s">
        <v>14390</v>
      </c>
      <c r="C12724" s="206"/>
    </row>
    <row r="12725" spans="1:4" x14ac:dyDescent="0.2">
      <c r="A12725" s="206"/>
      <c r="B12725" s="208" t="s">
        <v>14391</v>
      </c>
      <c r="C12725" s="206"/>
    </row>
    <row r="12726" spans="1:4" x14ac:dyDescent="0.2">
      <c r="A12726" s="211">
        <v>87336</v>
      </c>
      <c r="B12726" s="208" t="s">
        <v>14365</v>
      </c>
      <c r="C12726" s="208" t="s">
        <v>281</v>
      </c>
      <c r="D12726" s="212" t="s">
        <v>21394</v>
      </c>
    </row>
    <row r="12727" spans="1:4" x14ac:dyDescent="0.2">
      <c r="A12727" s="206"/>
      <c r="B12727" s="206"/>
      <c r="C12727" s="206"/>
    </row>
    <row r="12728" spans="1:4" x14ac:dyDescent="0.2">
      <c r="A12728" s="205" t="s">
        <v>7299</v>
      </c>
      <c r="B12728" s="206"/>
      <c r="C12728" s="206"/>
      <c r="D12728" s="207" t="s">
        <v>16593</v>
      </c>
    </row>
    <row r="12729" spans="1:4" x14ac:dyDescent="0.2">
      <c r="A12729" s="208" t="s">
        <v>7300</v>
      </c>
      <c r="B12729" s="206"/>
      <c r="C12729" s="208" t="s">
        <v>15391</v>
      </c>
    </row>
    <row r="12730" spans="1:4" x14ac:dyDescent="0.2">
      <c r="A12730" s="206"/>
      <c r="B12730" s="206"/>
      <c r="C12730" s="208" t="s">
        <v>15392</v>
      </c>
    </row>
    <row r="12731" spans="1:4" x14ac:dyDescent="0.2">
      <c r="A12731" s="208" t="s">
        <v>15393</v>
      </c>
      <c r="B12731" s="208" t="s">
        <v>15394</v>
      </c>
      <c r="C12731" s="206"/>
    </row>
    <row r="12732" spans="1:4" x14ac:dyDescent="0.2">
      <c r="A12732" s="208" t="s">
        <v>7301</v>
      </c>
      <c r="B12732" s="208" t="s">
        <v>7302</v>
      </c>
      <c r="C12732" s="206"/>
    </row>
    <row r="12733" spans="1:4" x14ac:dyDescent="0.2">
      <c r="A12733" s="208" t="s">
        <v>7303</v>
      </c>
      <c r="B12733" s="206"/>
      <c r="C12733" s="208" t="s">
        <v>7304</v>
      </c>
      <c r="D12733" s="207" t="s">
        <v>15395</v>
      </c>
    </row>
    <row r="12734" spans="1:4" x14ac:dyDescent="0.2">
      <c r="A12734" s="209" t="s">
        <v>40</v>
      </c>
      <c r="B12734" s="209" t="s">
        <v>7305</v>
      </c>
      <c r="C12734" s="209" t="s">
        <v>7306</v>
      </c>
      <c r="D12734" s="210" t="s">
        <v>7307</v>
      </c>
    </row>
    <row r="12735" spans="1:4" x14ac:dyDescent="0.2">
      <c r="A12735" s="208" t="s">
        <v>7476</v>
      </c>
      <c r="B12735" s="208" t="s">
        <v>7477</v>
      </c>
      <c r="C12735" s="206"/>
    </row>
    <row r="12736" spans="1:4" x14ac:dyDescent="0.2">
      <c r="A12736" s="206"/>
      <c r="B12736" s="208" t="s">
        <v>14390</v>
      </c>
      <c r="C12736" s="206"/>
    </row>
    <row r="12737" spans="1:4" x14ac:dyDescent="0.2">
      <c r="A12737" s="206"/>
      <c r="B12737" s="208" t="s">
        <v>14392</v>
      </c>
      <c r="C12737" s="206"/>
    </row>
    <row r="12738" spans="1:4" x14ac:dyDescent="0.2">
      <c r="A12738" s="211">
        <v>87337</v>
      </c>
      <c r="B12738" s="208" t="s">
        <v>14366</v>
      </c>
      <c r="C12738" s="208" t="s">
        <v>281</v>
      </c>
      <c r="D12738" s="212" t="s">
        <v>21395</v>
      </c>
    </row>
    <row r="12739" spans="1:4" x14ac:dyDescent="0.2">
      <c r="A12739" s="206"/>
      <c r="B12739" s="208" t="s">
        <v>14390</v>
      </c>
      <c r="C12739" s="206"/>
    </row>
    <row r="12740" spans="1:4" x14ac:dyDescent="0.2">
      <c r="A12740" s="206"/>
      <c r="B12740" s="208" t="s">
        <v>14391</v>
      </c>
      <c r="C12740" s="206"/>
    </row>
    <row r="12741" spans="1:4" x14ac:dyDescent="0.2">
      <c r="A12741" s="211">
        <v>87338</v>
      </c>
      <c r="B12741" s="208" t="s">
        <v>14367</v>
      </c>
      <c r="C12741" s="208" t="s">
        <v>281</v>
      </c>
      <c r="D12741" s="212" t="s">
        <v>21396</v>
      </c>
    </row>
    <row r="12742" spans="1:4" x14ac:dyDescent="0.2">
      <c r="A12742" s="206"/>
      <c r="B12742" s="208" t="s">
        <v>14396</v>
      </c>
      <c r="C12742" s="206"/>
    </row>
    <row r="12743" spans="1:4" x14ac:dyDescent="0.2">
      <c r="A12743" s="206"/>
      <c r="B12743" s="208" t="s">
        <v>14397</v>
      </c>
      <c r="C12743" s="206"/>
    </row>
    <row r="12744" spans="1:4" x14ac:dyDescent="0.2">
      <c r="A12744" s="211">
        <v>87339</v>
      </c>
      <c r="B12744" s="208" t="s">
        <v>14371</v>
      </c>
      <c r="C12744" s="208" t="s">
        <v>281</v>
      </c>
      <c r="D12744" s="212" t="s">
        <v>21397</v>
      </c>
    </row>
    <row r="12745" spans="1:4" x14ac:dyDescent="0.2">
      <c r="A12745" s="206"/>
      <c r="B12745" s="208" t="s">
        <v>14398</v>
      </c>
      <c r="C12745" s="206"/>
    </row>
    <row r="12746" spans="1:4" x14ac:dyDescent="0.2">
      <c r="A12746" s="211">
        <v>87340</v>
      </c>
      <c r="B12746" s="208" t="s">
        <v>14371</v>
      </c>
      <c r="C12746" s="208" t="s">
        <v>281</v>
      </c>
      <c r="D12746" s="212" t="s">
        <v>21398</v>
      </c>
    </row>
    <row r="12747" spans="1:4" x14ac:dyDescent="0.2">
      <c r="A12747" s="206"/>
      <c r="B12747" s="208" t="s">
        <v>14399</v>
      </c>
      <c r="C12747" s="206"/>
    </row>
    <row r="12748" spans="1:4" x14ac:dyDescent="0.2">
      <c r="A12748" s="211">
        <v>87341</v>
      </c>
      <c r="B12748" s="208" t="s">
        <v>14371</v>
      </c>
      <c r="C12748" s="208" t="s">
        <v>281</v>
      </c>
      <c r="D12748" s="212" t="s">
        <v>21399</v>
      </c>
    </row>
    <row r="12749" spans="1:4" x14ac:dyDescent="0.2">
      <c r="A12749" s="206"/>
      <c r="B12749" s="208" t="s">
        <v>14400</v>
      </c>
      <c r="C12749" s="206"/>
    </row>
    <row r="12750" spans="1:4" x14ac:dyDescent="0.2">
      <c r="A12750" s="211">
        <v>87342</v>
      </c>
      <c r="B12750" s="208" t="s">
        <v>14374</v>
      </c>
      <c r="C12750" s="208" t="s">
        <v>281</v>
      </c>
      <c r="D12750" s="212" t="s">
        <v>21400</v>
      </c>
    </row>
    <row r="12751" spans="1:4" x14ac:dyDescent="0.2">
      <c r="A12751" s="206"/>
      <c r="B12751" s="208" t="s">
        <v>14398</v>
      </c>
      <c r="C12751" s="206"/>
    </row>
    <row r="12752" spans="1:4" x14ac:dyDescent="0.2">
      <c r="A12752" s="211">
        <v>87343</v>
      </c>
      <c r="B12752" s="208" t="s">
        <v>14374</v>
      </c>
      <c r="C12752" s="208" t="s">
        <v>281</v>
      </c>
      <c r="D12752" s="212" t="s">
        <v>21401</v>
      </c>
    </row>
    <row r="12753" spans="1:4" x14ac:dyDescent="0.2">
      <c r="A12753" s="206"/>
      <c r="B12753" s="208" t="s">
        <v>14399</v>
      </c>
      <c r="C12753" s="206"/>
    </row>
    <row r="12754" spans="1:4" x14ac:dyDescent="0.2">
      <c r="A12754" s="211">
        <v>87344</v>
      </c>
      <c r="B12754" s="208" t="s">
        <v>14374</v>
      </c>
      <c r="C12754" s="208" t="s">
        <v>281</v>
      </c>
      <c r="D12754" s="212" t="s">
        <v>21402</v>
      </c>
    </row>
    <row r="12755" spans="1:4" x14ac:dyDescent="0.2">
      <c r="A12755" s="206"/>
      <c r="B12755" s="208" t="s">
        <v>14400</v>
      </c>
      <c r="C12755" s="206"/>
    </row>
    <row r="12756" spans="1:4" x14ac:dyDescent="0.2">
      <c r="A12756" s="211">
        <v>87345</v>
      </c>
      <c r="B12756" s="208" t="s">
        <v>14375</v>
      </c>
      <c r="C12756" s="208" t="s">
        <v>281</v>
      </c>
      <c r="D12756" s="212" t="s">
        <v>21403</v>
      </c>
    </row>
    <row r="12757" spans="1:4" x14ac:dyDescent="0.2">
      <c r="A12757" s="206"/>
      <c r="B12757" s="208" t="s">
        <v>14398</v>
      </c>
      <c r="C12757" s="206"/>
    </row>
    <row r="12758" spans="1:4" x14ac:dyDescent="0.2">
      <c r="A12758" s="211">
        <v>87346</v>
      </c>
      <c r="B12758" s="208" t="s">
        <v>14375</v>
      </c>
      <c r="C12758" s="208" t="s">
        <v>281</v>
      </c>
      <c r="D12758" s="212" t="s">
        <v>21404</v>
      </c>
    </row>
    <row r="12759" spans="1:4" x14ac:dyDescent="0.2">
      <c r="A12759" s="206"/>
      <c r="B12759" s="208" t="s">
        <v>14399</v>
      </c>
      <c r="C12759" s="206"/>
    </row>
    <row r="12760" spans="1:4" x14ac:dyDescent="0.2">
      <c r="A12760" s="211">
        <v>87347</v>
      </c>
      <c r="B12760" s="208" t="s">
        <v>14375</v>
      </c>
      <c r="C12760" s="208" t="s">
        <v>281</v>
      </c>
      <c r="D12760" s="212" t="s">
        <v>21405</v>
      </c>
    </row>
    <row r="12761" spans="1:4" x14ac:dyDescent="0.2">
      <c r="A12761" s="206"/>
      <c r="B12761" s="208" t="s">
        <v>14400</v>
      </c>
      <c r="C12761" s="206"/>
    </row>
    <row r="12762" spans="1:4" x14ac:dyDescent="0.2">
      <c r="A12762" s="211">
        <v>87348</v>
      </c>
      <c r="B12762" s="208" t="s">
        <v>14376</v>
      </c>
      <c r="C12762" s="208" t="s">
        <v>281</v>
      </c>
      <c r="D12762" s="212" t="s">
        <v>21406</v>
      </c>
    </row>
    <row r="12763" spans="1:4" x14ac:dyDescent="0.2">
      <c r="A12763" s="206"/>
      <c r="B12763" s="208" t="s">
        <v>14398</v>
      </c>
      <c r="C12763" s="206"/>
    </row>
    <row r="12764" spans="1:4" x14ac:dyDescent="0.2">
      <c r="A12764" s="206"/>
      <c r="B12764" s="206"/>
      <c r="C12764" s="206"/>
    </row>
    <row r="12765" spans="1:4" x14ac:dyDescent="0.2">
      <c r="A12765" s="205" t="s">
        <v>7299</v>
      </c>
      <c r="B12765" s="206"/>
      <c r="C12765" s="206"/>
      <c r="D12765" s="207" t="s">
        <v>16594</v>
      </c>
    </row>
    <row r="12766" spans="1:4" x14ac:dyDescent="0.2">
      <c r="A12766" s="208" t="s">
        <v>7300</v>
      </c>
      <c r="B12766" s="206"/>
      <c r="C12766" s="208" t="s">
        <v>15391</v>
      </c>
    </row>
    <row r="12767" spans="1:4" x14ac:dyDescent="0.2">
      <c r="A12767" s="206"/>
      <c r="B12767" s="206"/>
      <c r="C12767" s="208" t="s">
        <v>15392</v>
      </c>
    </row>
    <row r="12768" spans="1:4" x14ac:dyDescent="0.2">
      <c r="A12768" s="208" t="s">
        <v>15393</v>
      </c>
      <c r="B12768" s="208" t="s">
        <v>15394</v>
      </c>
      <c r="C12768" s="206"/>
    </row>
    <row r="12769" spans="1:4" x14ac:dyDescent="0.2">
      <c r="A12769" s="208" t="s">
        <v>7301</v>
      </c>
      <c r="B12769" s="208" t="s">
        <v>7302</v>
      </c>
      <c r="C12769" s="206"/>
    </row>
    <row r="12770" spans="1:4" x14ac:dyDescent="0.2">
      <c r="A12770" s="208" t="s">
        <v>7303</v>
      </c>
      <c r="B12770" s="206"/>
      <c r="C12770" s="208" t="s">
        <v>7304</v>
      </c>
      <c r="D12770" s="207" t="s">
        <v>15395</v>
      </c>
    </row>
    <row r="12771" spans="1:4" x14ac:dyDescent="0.2">
      <c r="A12771" s="209" t="s">
        <v>40</v>
      </c>
      <c r="B12771" s="209" t="s">
        <v>7305</v>
      </c>
      <c r="C12771" s="209" t="s">
        <v>7306</v>
      </c>
      <c r="D12771" s="210" t="s">
        <v>7307</v>
      </c>
    </row>
    <row r="12772" spans="1:4" x14ac:dyDescent="0.2">
      <c r="A12772" s="208" t="s">
        <v>7476</v>
      </c>
      <c r="B12772" s="208" t="s">
        <v>7477</v>
      </c>
      <c r="C12772" s="206"/>
    </row>
    <row r="12773" spans="1:4" x14ac:dyDescent="0.2">
      <c r="A12773" s="211">
        <v>87349</v>
      </c>
      <c r="B12773" s="208" t="s">
        <v>14376</v>
      </c>
      <c r="C12773" s="208" t="s">
        <v>281</v>
      </c>
      <c r="D12773" s="212" t="s">
        <v>21407</v>
      </c>
    </row>
    <row r="12774" spans="1:4" x14ac:dyDescent="0.2">
      <c r="A12774" s="206"/>
      <c r="B12774" s="208" t="s">
        <v>14400</v>
      </c>
      <c r="C12774" s="206"/>
    </row>
    <row r="12775" spans="1:4" x14ac:dyDescent="0.2">
      <c r="A12775" s="211">
        <v>87350</v>
      </c>
      <c r="B12775" s="208" t="s">
        <v>14377</v>
      </c>
      <c r="C12775" s="208" t="s">
        <v>281</v>
      </c>
      <c r="D12775" s="212" t="s">
        <v>21408</v>
      </c>
    </row>
    <row r="12776" spans="1:4" x14ac:dyDescent="0.2">
      <c r="A12776" s="206"/>
      <c r="B12776" s="208" t="s">
        <v>14401</v>
      </c>
      <c r="C12776" s="206"/>
    </row>
    <row r="12777" spans="1:4" x14ac:dyDescent="0.2">
      <c r="A12777" s="206"/>
      <c r="B12777" s="208" t="s">
        <v>8519</v>
      </c>
      <c r="C12777" s="206"/>
    </row>
    <row r="12778" spans="1:4" x14ac:dyDescent="0.2">
      <c r="A12778" s="211">
        <v>87351</v>
      </c>
      <c r="B12778" s="208" t="s">
        <v>14377</v>
      </c>
      <c r="C12778" s="208" t="s">
        <v>281</v>
      </c>
      <c r="D12778" s="212" t="s">
        <v>21409</v>
      </c>
    </row>
    <row r="12779" spans="1:4" x14ac:dyDescent="0.2">
      <c r="A12779" s="206"/>
      <c r="B12779" s="208" t="s">
        <v>14402</v>
      </c>
      <c r="C12779" s="206"/>
    </row>
    <row r="12780" spans="1:4" x14ac:dyDescent="0.2">
      <c r="A12780" s="206"/>
      <c r="B12780" s="208" t="s">
        <v>8519</v>
      </c>
      <c r="C12780" s="206"/>
    </row>
    <row r="12781" spans="1:4" x14ac:dyDescent="0.2">
      <c r="A12781" s="211">
        <v>87352</v>
      </c>
      <c r="B12781" s="208" t="s">
        <v>14381</v>
      </c>
      <c r="C12781" s="208" t="s">
        <v>281</v>
      </c>
      <c r="D12781" s="212" t="s">
        <v>21410</v>
      </c>
    </row>
    <row r="12782" spans="1:4" x14ac:dyDescent="0.2">
      <c r="A12782" s="206"/>
      <c r="B12782" s="208" t="s">
        <v>14404</v>
      </c>
      <c r="C12782" s="206"/>
    </row>
    <row r="12783" spans="1:4" x14ac:dyDescent="0.2">
      <c r="A12783" s="206"/>
      <c r="B12783" s="208" t="s">
        <v>8519</v>
      </c>
      <c r="C12783" s="206"/>
    </row>
    <row r="12784" spans="1:4" x14ac:dyDescent="0.2">
      <c r="A12784" s="211">
        <v>87353</v>
      </c>
      <c r="B12784" s="208" t="s">
        <v>14381</v>
      </c>
      <c r="C12784" s="208" t="s">
        <v>281</v>
      </c>
      <c r="D12784" s="212" t="s">
        <v>21411</v>
      </c>
    </row>
    <row r="12785" spans="1:4" x14ac:dyDescent="0.2">
      <c r="A12785" s="206"/>
      <c r="B12785" s="208" t="s">
        <v>14401</v>
      </c>
      <c r="C12785" s="206"/>
    </row>
    <row r="12786" spans="1:4" x14ac:dyDescent="0.2">
      <c r="A12786" s="206"/>
      <c r="B12786" s="208" t="s">
        <v>8519</v>
      </c>
      <c r="C12786" s="206"/>
    </row>
    <row r="12787" spans="1:4" x14ac:dyDescent="0.2">
      <c r="A12787" s="211">
        <v>87354</v>
      </c>
      <c r="B12787" s="208" t="s">
        <v>14381</v>
      </c>
      <c r="C12787" s="208" t="s">
        <v>281</v>
      </c>
      <c r="D12787" s="212" t="s">
        <v>21412</v>
      </c>
    </row>
    <row r="12788" spans="1:4" x14ac:dyDescent="0.2">
      <c r="A12788" s="206"/>
      <c r="B12788" s="208" t="s">
        <v>14402</v>
      </c>
      <c r="C12788" s="206"/>
    </row>
    <row r="12789" spans="1:4" x14ac:dyDescent="0.2">
      <c r="A12789" s="206"/>
      <c r="B12789" s="208" t="s">
        <v>8519</v>
      </c>
      <c r="C12789" s="206"/>
    </row>
    <row r="12790" spans="1:4" x14ac:dyDescent="0.2">
      <c r="A12790" s="211">
        <v>87355</v>
      </c>
      <c r="B12790" s="208" t="s">
        <v>14382</v>
      </c>
      <c r="C12790" s="208" t="s">
        <v>281</v>
      </c>
      <c r="D12790" s="212" t="s">
        <v>21413</v>
      </c>
    </row>
    <row r="12791" spans="1:4" x14ac:dyDescent="0.2">
      <c r="A12791" s="206"/>
      <c r="B12791" s="208" t="s">
        <v>14404</v>
      </c>
      <c r="C12791" s="206"/>
    </row>
    <row r="12792" spans="1:4" x14ac:dyDescent="0.2">
      <c r="A12792" s="206"/>
      <c r="B12792" s="208" t="s">
        <v>8519</v>
      </c>
      <c r="C12792" s="206"/>
    </row>
    <row r="12793" spans="1:4" x14ac:dyDescent="0.2">
      <c r="A12793" s="211">
        <v>87356</v>
      </c>
      <c r="B12793" s="208" t="s">
        <v>14382</v>
      </c>
      <c r="C12793" s="208" t="s">
        <v>281</v>
      </c>
      <c r="D12793" s="212" t="s">
        <v>16595</v>
      </c>
    </row>
    <row r="12794" spans="1:4" x14ac:dyDescent="0.2">
      <c r="A12794" s="206"/>
      <c r="B12794" s="208" t="s">
        <v>14401</v>
      </c>
      <c r="C12794" s="206"/>
    </row>
    <row r="12795" spans="1:4" x14ac:dyDescent="0.2">
      <c r="A12795" s="206"/>
      <c r="B12795" s="208" t="s">
        <v>8519</v>
      </c>
      <c r="C12795" s="206"/>
    </row>
    <row r="12796" spans="1:4" x14ac:dyDescent="0.2">
      <c r="A12796" s="211">
        <v>87357</v>
      </c>
      <c r="B12796" s="208" t="s">
        <v>14382</v>
      </c>
      <c r="C12796" s="208" t="s">
        <v>281</v>
      </c>
      <c r="D12796" s="212" t="s">
        <v>21414</v>
      </c>
    </row>
    <row r="12797" spans="1:4" x14ac:dyDescent="0.2">
      <c r="A12797" s="206"/>
      <c r="B12797" s="208" t="s">
        <v>14402</v>
      </c>
      <c r="C12797" s="206"/>
    </row>
    <row r="12798" spans="1:4" x14ac:dyDescent="0.2">
      <c r="A12798" s="206"/>
      <c r="B12798" s="208" t="s">
        <v>8519</v>
      </c>
      <c r="C12798" s="206"/>
    </row>
    <row r="12799" spans="1:4" x14ac:dyDescent="0.2">
      <c r="A12799" s="211">
        <v>87358</v>
      </c>
      <c r="B12799" s="208" t="s">
        <v>14383</v>
      </c>
      <c r="C12799" s="208" t="s">
        <v>281</v>
      </c>
      <c r="D12799" s="213" t="s">
        <v>16596</v>
      </c>
    </row>
    <row r="12800" spans="1:4" x14ac:dyDescent="0.2">
      <c r="A12800" s="206"/>
      <c r="B12800" s="208" t="s">
        <v>14405</v>
      </c>
      <c r="C12800" s="206"/>
    </row>
    <row r="12801" spans="1:4" x14ac:dyDescent="0.2">
      <c r="A12801" s="206"/>
      <c r="B12801" s="206"/>
      <c r="C12801" s="206"/>
    </row>
    <row r="12802" spans="1:4" x14ac:dyDescent="0.2">
      <c r="A12802" s="205" t="s">
        <v>7299</v>
      </c>
      <c r="B12802" s="206"/>
      <c r="C12802" s="206"/>
      <c r="D12802" s="207" t="s">
        <v>16597</v>
      </c>
    </row>
    <row r="12803" spans="1:4" x14ac:dyDescent="0.2">
      <c r="A12803" s="208" t="s">
        <v>7300</v>
      </c>
      <c r="B12803" s="206"/>
      <c r="C12803" s="208" t="s">
        <v>15391</v>
      </c>
    </row>
    <row r="12804" spans="1:4" x14ac:dyDescent="0.2">
      <c r="A12804" s="206"/>
      <c r="B12804" s="206"/>
      <c r="C12804" s="208" t="s">
        <v>15392</v>
      </c>
    </row>
    <row r="12805" spans="1:4" x14ac:dyDescent="0.2">
      <c r="A12805" s="208" t="s">
        <v>15393</v>
      </c>
      <c r="B12805" s="208" t="s">
        <v>15394</v>
      </c>
      <c r="C12805" s="206"/>
    </row>
    <row r="12806" spans="1:4" x14ac:dyDescent="0.2">
      <c r="A12806" s="208" t="s">
        <v>7301</v>
      </c>
      <c r="B12806" s="208" t="s">
        <v>7302</v>
      </c>
      <c r="C12806" s="206"/>
    </row>
    <row r="12807" spans="1:4" x14ac:dyDescent="0.2">
      <c r="A12807" s="208" t="s">
        <v>7303</v>
      </c>
      <c r="B12807" s="206"/>
      <c r="C12807" s="208" t="s">
        <v>7304</v>
      </c>
      <c r="D12807" s="207" t="s">
        <v>15395</v>
      </c>
    </row>
    <row r="12808" spans="1:4" x14ac:dyDescent="0.2">
      <c r="A12808" s="209" t="s">
        <v>40</v>
      </c>
      <c r="B12808" s="209" t="s">
        <v>7305</v>
      </c>
      <c r="C12808" s="209" t="s">
        <v>7306</v>
      </c>
      <c r="D12808" s="210" t="s">
        <v>7307</v>
      </c>
    </row>
    <row r="12809" spans="1:4" x14ac:dyDescent="0.2">
      <c r="A12809" s="208" t="s">
        <v>7476</v>
      </c>
      <c r="B12809" s="208" t="s">
        <v>7477</v>
      </c>
      <c r="C12809" s="206"/>
    </row>
    <row r="12810" spans="1:4" x14ac:dyDescent="0.2">
      <c r="A12810" s="206"/>
      <c r="B12810" s="208" t="s">
        <v>14406</v>
      </c>
      <c r="C12810" s="206"/>
    </row>
    <row r="12811" spans="1:4" x14ac:dyDescent="0.2">
      <c r="A12811" s="211">
        <v>87359</v>
      </c>
      <c r="B12811" s="208" t="s">
        <v>14383</v>
      </c>
      <c r="C12811" s="208" t="s">
        <v>281</v>
      </c>
      <c r="D12811" s="213" t="s">
        <v>16598</v>
      </c>
    </row>
    <row r="12812" spans="1:4" x14ac:dyDescent="0.2">
      <c r="A12812" s="206"/>
      <c r="B12812" s="208" t="s">
        <v>14405</v>
      </c>
      <c r="C12812" s="206"/>
    </row>
    <row r="12813" spans="1:4" x14ac:dyDescent="0.2">
      <c r="A12813" s="206"/>
      <c r="B12813" s="208" t="s">
        <v>14407</v>
      </c>
      <c r="C12813" s="206"/>
    </row>
    <row r="12814" spans="1:4" x14ac:dyDescent="0.2">
      <c r="A12814" s="211">
        <v>87360</v>
      </c>
      <c r="B12814" s="208" t="s">
        <v>14386</v>
      </c>
      <c r="C12814" s="208" t="s">
        <v>281</v>
      </c>
      <c r="D12814" s="213" t="s">
        <v>16599</v>
      </c>
    </row>
    <row r="12815" spans="1:4" x14ac:dyDescent="0.2">
      <c r="A12815" s="206"/>
      <c r="B12815" s="208" t="s">
        <v>14405</v>
      </c>
      <c r="C12815" s="206"/>
    </row>
    <row r="12816" spans="1:4" x14ac:dyDescent="0.2">
      <c r="A12816" s="206"/>
      <c r="B12816" s="208" t="s">
        <v>14408</v>
      </c>
      <c r="C12816" s="206"/>
    </row>
    <row r="12817" spans="1:4" x14ac:dyDescent="0.2">
      <c r="A12817" s="211">
        <v>87361</v>
      </c>
      <c r="B12817" s="208" t="s">
        <v>14386</v>
      </c>
      <c r="C12817" s="208" t="s">
        <v>281</v>
      </c>
      <c r="D12817" s="213" t="s">
        <v>16600</v>
      </c>
    </row>
    <row r="12818" spans="1:4" x14ac:dyDescent="0.2">
      <c r="A12818" s="206"/>
      <c r="B12818" s="208" t="s">
        <v>14405</v>
      </c>
      <c r="C12818" s="206"/>
    </row>
    <row r="12819" spans="1:4" x14ac:dyDescent="0.2">
      <c r="A12819" s="206"/>
      <c r="B12819" s="208" t="s">
        <v>14406</v>
      </c>
      <c r="C12819" s="206"/>
    </row>
    <row r="12820" spans="1:4" x14ac:dyDescent="0.2">
      <c r="A12820" s="211">
        <v>87362</v>
      </c>
      <c r="B12820" s="208" t="s">
        <v>14386</v>
      </c>
      <c r="C12820" s="208" t="s">
        <v>281</v>
      </c>
      <c r="D12820" s="213" t="s">
        <v>21415</v>
      </c>
    </row>
    <row r="12821" spans="1:4" x14ac:dyDescent="0.2">
      <c r="A12821" s="206"/>
      <c r="B12821" s="208" t="s">
        <v>14405</v>
      </c>
      <c r="C12821" s="206"/>
    </row>
    <row r="12822" spans="1:4" x14ac:dyDescent="0.2">
      <c r="A12822" s="206"/>
      <c r="B12822" s="208" t="s">
        <v>14407</v>
      </c>
      <c r="C12822" s="206"/>
    </row>
    <row r="12823" spans="1:4" x14ac:dyDescent="0.2">
      <c r="A12823" s="211">
        <v>87363</v>
      </c>
      <c r="B12823" s="208" t="s">
        <v>14387</v>
      </c>
      <c r="C12823" s="208" t="s">
        <v>281</v>
      </c>
      <c r="D12823" s="213" t="s">
        <v>21416</v>
      </c>
    </row>
    <row r="12824" spans="1:4" x14ac:dyDescent="0.2">
      <c r="A12824" s="206"/>
      <c r="B12824" s="208" t="s">
        <v>14405</v>
      </c>
      <c r="C12824" s="206"/>
    </row>
    <row r="12825" spans="1:4" x14ac:dyDescent="0.2">
      <c r="A12825" s="206"/>
      <c r="B12825" s="208" t="s">
        <v>14406</v>
      </c>
      <c r="C12825" s="206"/>
    </row>
    <row r="12826" spans="1:4" x14ac:dyDescent="0.2">
      <c r="A12826" s="211">
        <v>87364</v>
      </c>
      <c r="B12826" s="208" t="s">
        <v>14387</v>
      </c>
      <c r="C12826" s="208" t="s">
        <v>281</v>
      </c>
      <c r="D12826" s="213" t="s">
        <v>21417</v>
      </c>
    </row>
    <row r="12827" spans="1:4" x14ac:dyDescent="0.2">
      <c r="A12827" s="206"/>
      <c r="B12827" s="208" t="s">
        <v>14405</v>
      </c>
      <c r="C12827" s="206"/>
    </row>
    <row r="12828" spans="1:4" x14ac:dyDescent="0.2">
      <c r="A12828" s="206"/>
      <c r="B12828" s="208" t="s">
        <v>14407</v>
      </c>
      <c r="C12828" s="206"/>
    </row>
    <row r="12829" spans="1:4" x14ac:dyDescent="0.2">
      <c r="A12829" s="211">
        <v>87365</v>
      </c>
      <c r="B12829" s="208" t="s">
        <v>14352</v>
      </c>
      <c r="C12829" s="208" t="s">
        <v>281</v>
      </c>
      <c r="D12829" s="212" t="s">
        <v>21418</v>
      </c>
    </row>
    <row r="12830" spans="1:4" x14ac:dyDescent="0.2">
      <c r="A12830" s="206"/>
      <c r="B12830" s="208" t="s">
        <v>14353</v>
      </c>
      <c r="C12830" s="206"/>
    </row>
    <row r="12831" spans="1:4" x14ac:dyDescent="0.2">
      <c r="A12831" s="206"/>
      <c r="B12831" s="208" t="s">
        <v>14409</v>
      </c>
      <c r="C12831" s="206"/>
    </row>
    <row r="12832" spans="1:4" x14ac:dyDescent="0.2">
      <c r="A12832" s="211">
        <v>87366</v>
      </c>
      <c r="B12832" s="208" t="s">
        <v>14356</v>
      </c>
      <c r="C12832" s="208" t="s">
        <v>281</v>
      </c>
      <c r="D12832" s="212" t="s">
        <v>16601</v>
      </c>
    </row>
    <row r="12833" spans="1:4" x14ac:dyDescent="0.2">
      <c r="A12833" s="206"/>
      <c r="B12833" s="208" t="s">
        <v>14353</v>
      </c>
      <c r="C12833" s="206"/>
    </row>
    <row r="12834" spans="1:4" x14ac:dyDescent="0.2">
      <c r="A12834" s="206"/>
      <c r="B12834" s="208" t="s">
        <v>14409</v>
      </c>
      <c r="C12834" s="206"/>
    </row>
    <row r="12835" spans="1:4" x14ac:dyDescent="0.2">
      <c r="A12835" s="211">
        <v>87367</v>
      </c>
      <c r="B12835" s="208" t="s">
        <v>14357</v>
      </c>
      <c r="C12835" s="208" t="s">
        <v>281</v>
      </c>
      <c r="D12835" s="212" t="s">
        <v>21419</v>
      </c>
    </row>
    <row r="12836" spans="1:4" x14ac:dyDescent="0.2">
      <c r="A12836" s="206"/>
      <c r="B12836" s="208" t="s">
        <v>14410</v>
      </c>
      <c r="C12836" s="206"/>
    </row>
    <row r="12837" spans="1:4" x14ac:dyDescent="0.2">
      <c r="A12837" s="211">
        <v>87368</v>
      </c>
      <c r="B12837" s="208" t="s">
        <v>14361</v>
      </c>
      <c r="C12837" s="208" t="s">
        <v>281</v>
      </c>
      <c r="D12837" s="212" t="s">
        <v>21420</v>
      </c>
    </row>
    <row r="12838" spans="1:4" x14ac:dyDescent="0.2">
      <c r="A12838" s="206"/>
      <c r="B12838" s="206"/>
      <c r="C12838" s="206"/>
    </row>
    <row r="12839" spans="1:4" x14ac:dyDescent="0.2">
      <c r="A12839" s="205" t="s">
        <v>7299</v>
      </c>
      <c r="B12839" s="206"/>
      <c r="C12839" s="206"/>
      <c r="D12839" s="207" t="s">
        <v>16602</v>
      </c>
    </row>
    <row r="12840" spans="1:4" x14ac:dyDescent="0.2">
      <c r="A12840" s="208" t="s">
        <v>7300</v>
      </c>
      <c r="B12840" s="206"/>
      <c r="C12840" s="208" t="s">
        <v>15391</v>
      </c>
    </row>
    <row r="12841" spans="1:4" x14ac:dyDescent="0.2">
      <c r="A12841" s="206"/>
      <c r="B12841" s="206"/>
      <c r="C12841" s="208" t="s">
        <v>15392</v>
      </c>
    </row>
    <row r="12842" spans="1:4" x14ac:dyDescent="0.2">
      <c r="A12842" s="208" t="s">
        <v>15393</v>
      </c>
      <c r="B12842" s="208" t="s">
        <v>15394</v>
      </c>
      <c r="C12842" s="206"/>
    </row>
    <row r="12843" spans="1:4" x14ac:dyDescent="0.2">
      <c r="A12843" s="208" t="s">
        <v>7301</v>
      </c>
      <c r="B12843" s="208" t="s">
        <v>7302</v>
      </c>
      <c r="C12843" s="206"/>
    </row>
    <row r="12844" spans="1:4" x14ac:dyDescent="0.2">
      <c r="A12844" s="208" t="s">
        <v>7303</v>
      </c>
      <c r="B12844" s="206"/>
      <c r="C12844" s="208" t="s">
        <v>7304</v>
      </c>
      <c r="D12844" s="207" t="s">
        <v>15395</v>
      </c>
    </row>
    <row r="12845" spans="1:4" x14ac:dyDescent="0.2">
      <c r="A12845" s="209" t="s">
        <v>40</v>
      </c>
      <c r="B12845" s="209" t="s">
        <v>7305</v>
      </c>
      <c r="C12845" s="209" t="s">
        <v>7306</v>
      </c>
      <c r="D12845" s="210" t="s">
        <v>7307</v>
      </c>
    </row>
    <row r="12846" spans="1:4" x14ac:dyDescent="0.2">
      <c r="A12846" s="208" t="s">
        <v>7476</v>
      </c>
      <c r="B12846" s="208" t="s">
        <v>7477</v>
      </c>
      <c r="C12846" s="206"/>
    </row>
    <row r="12847" spans="1:4" x14ac:dyDescent="0.2">
      <c r="A12847" s="206"/>
      <c r="B12847" s="208" t="s">
        <v>14411</v>
      </c>
      <c r="C12847" s="206"/>
    </row>
    <row r="12848" spans="1:4" x14ac:dyDescent="0.2">
      <c r="A12848" s="206"/>
      <c r="B12848" s="208" t="s">
        <v>7973</v>
      </c>
      <c r="C12848" s="206"/>
    </row>
    <row r="12849" spans="1:4" x14ac:dyDescent="0.2">
      <c r="A12849" s="211">
        <v>87369</v>
      </c>
      <c r="B12849" s="208" t="s">
        <v>14365</v>
      </c>
      <c r="C12849" s="208" t="s">
        <v>281</v>
      </c>
      <c r="D12849" s="212" t="s">
        <v>21421</v>
      </c>
    </row>
    <row r="12850" spans="1:4" x14ac:dyDescent="0.2">
      <c r="A12850" s="206"/>
      <c r="B12850" s="208" t="s">
        <v>14410</v>
      </c>
      <c r="C12850" s="206"/>
    </row>
    <row r="12851" spans="1:4" x14ac:dyDescent="0.2">
      <c r="A12851" s="211">
        <v>87370</v>
      </c>
      <c r="B12851" s="208" t="s">
        <v>14366</v>
      </c>
      <c r="C12851" s="208" t="s">
        <v>281</v>
      </c>
      <c r="D12851" s="212" t="s">
        <v>21422</v>
      </c>
    </row>
    <row r="12852" spans="1:4" x14ac:dyDescent="0.2">
      <c r="A12852" s="206"/>
      <c r="B12852" s="208" t="s">
        <v>14410</v>
      </c>
      <c r="C12852" s="206"/>
    </row>
    <row r="12853" spans="1:4" x14ac:dyDescent="0.2">
      <c r="A12853" s="211">
        <v>87371</v>
      </c>
      <c r="B12853" s="208" t="s">
        <v>14367</v>
      </c>
      <c r="C12853" s="208" t="s">
        <v>281</v>
      </c>
      <c r="D12853" s="212" t="s">
        <v>21423</v>
      </c>
    </row>
    <row r="12854" spans="1:4" x14ac:dyDescent="0.2">
      <c r="A12854" s="206"/>
      <c r="B12854" s="208" t="s">
        <v>14412</v>
      </c>
      <c r="C12854" s="206"/>
    </row>
    <row r="12855" spans="1:4" x14ac:dyDescent="0.2">
      <c r="A12855" s="211">
        <v>87372</v>
      </c>
      <c r="B12855" s="208" t="s">
        <v>14371</v>
      </c>
      <c r="C12855" s="208" t="s">
        <v>281</v>
      </c>
      <c r="D12855" s="212" t="s">
        <v>21424</v>
      </c>
    </row>
    <row r="12856" spans="1:4" x14ac:dyDescent="0.2">
      <c r="A12856" s="206"/>
      <c r="B12856" s="208" t="s">
        <v>14413</v>
      </c>
      <c r="C12856" s="206"/>
    </row>
    <row r="12857" spans="1:4" x14ac:dyDescent="0.2">
      <c r="A12857" s="211">
        <v>87373</v>
      </c>
      <c r="B12857" s="208" t="s">
        <v>14374</v>
      </c>
      <c r="C12857" s="208" t="s">
        <v>281</v>
      </c>
      <c r="D12857" s="212" t="s">
        <v>21425</v>
      </c>
    </row>
    <row r="12858" spans="1:4" x14ac:dyDescent="0.2">
      <c r="A12858" s="206"/>
      <c r="B12858" s="208" t="s">
        <v>14413</v>
      </c>
      <c r="C12858" s="206"/>
    </row>
    <row r="12859" spans="1:4" x14ac:dyDescent="0.2">
      <c r="A12859" s="211">
        <v>87374</v>
      </c>
      <c r="B12859" s="208" t="s">
        <v>14375</v>
      </c>
      <c r="C12859" s="208" t="s">
        <v>281</v>
      </c>
      <c r="D12859" s="212" t="s">
        <v>16603</v>
      </c>
    </row>
    <row r="12860" spans="1:4" x14ac:dyDescent="0.2">
      <c r="A12860" s="206"/>
      <c r="B12860" s="208" t="s">
        <v>14413</v>
      </c>
      <c r="C12860" s="206"/>
    </row>
    <row r="12861" spans="1:4" x14ac:dyDescent="0.2">
      <c r="A12861" s="211">
        <v>87375</v>
      </c>
      <c r="B12861" s="208" t="s">
        <v>14376</v>
      </c>
      <c r="C12861" s="208" t="s">
        <v>281</v>
      </c>
      <c r="D12861" s="212" t="s">
        <v>14403</v>
      </c>
    </row>
    <row r="12862" spans="1:4" x14ac:dyDescent="0.2">
      <c r="A12862" s="206"/>
      <c r="B12862" s="208" t="s">
        <v>14413</v>
      </c>
      <c r="C12862" s="206"/>
    </row>
    <row r="12863" spans="1:4" x14ac:dyDescent="0.2">
      <c r="A12863" s="211">
        <v>87376</v>
      </c>
      <c r="B12863" s="208" t="s">
        <v>14377</v>
      </c>
      <c r="C12863" s="208" t="s">
        <v>281</v>
      </c>
      <c r="D12863" s="212" t="s">
        <v>21426</v>
      </c>
    </row>
    <row r="12864" spans="1:4" x14ac:dyDescent="0.2">
      <c r="A12864" s="206"/>
      <c r="B12864" s="208" t="s">
        <v>14414</v>
      </c>
      <c r="C12864" s="206"/>
    </row>
    <row r="12865" spans="1:4" x14ac:dyDescent="0.2">
      <c r="A12865" s="211">
        <v>87377</v>
      </c>
      <c r="B12865" s="208" t="s">
        <v>14381</v>
      </c>
      <c r="C12865" s="208" t="s">
        <v>281</v>
      </c>
      <c r="D12865" s="212" t="s">
        <v>16604</v>
      </c>
    </row>
    <row r="12866" spans="1:4" x14ac:dyDescent="0.2">
      <c r="A12866" s="206"/>
      <c r="B12866" s="208" t="s">
        <v>14414</v>
      </c>
      <c r="C12866" s="206"/>
    </row>
    <row r="12867" spans="1:4" x14ac:dyDescent="0.2">
      <c r="A12867" s="211">
        <v>87378</v>
      </c>
      <c r="B12867" s="208" t="s">
        <v>14382</v>
      </c>
      <c r="C12867" s="208" t="s">
        <v>281</v>
      </c>
      <c r="D12867" s="212" t="s">
        <v>21427</v>
      </c>
    </row>
    <row r="12868" spans="1:4" x14ac:dyDescent="0.2">
      <c r="A12868" s="206"/>
      <c r="B12868" s="208" t="s">
        <v>14414</v>
      </c>
      <c r="C12868" s="206"/>
    </row>
    <row r="12869" spans="1:4" x14ac:dyDescent="0.2">
      <c r="A12869" s="211">
        <v>87379</v>
      </c>
      <c r="B12869" s="208" t="s">
        <v>14383</v>
      </c>
      <c r="C12869" s="208" t="s">
        <v>281</v>
      </c>
      <c r="D12869" s="213" t="s">
        <v>21428</v>
      </c>
    </row>
    <row r="12870" spans="1:4" x14ac:dyDescent="0.2">
      <c r="A12870" s="206"/>
      <c r="B12870" s="208" t="s">
        <v>14415</v>
      </c>
      <c r="C12870" s="206"/>
    </row>
    <row r="12871" spans="1:4" x14ac:dyDescent="0.2">
      <c r="A12871" s="211">
        <v>87380</v>
      </c>
      <c r="B12871" s="208" t="s">
        <v>14386</v>
      </c>
      <c r="C12871" s="208" t="s">
        <v>281</v>
      </c>
      <c r="D12871" s="213" t="s">
        <v>21429</v>
      </c>
    </row>
    <row r="12872" spans="1:4" x14ac:dyDescent="0.2">
      <c r="A12872" s="206"/>
      <c r="B12872" s="208" t="s">
        <v>14415</v>
      </c>
      <c r="C12872" s="206"/>
    </row>
    <row r="12873" spans="1:4" x14ac:dyDescent="0.2">
      <c r="A12873" s="211">
        <v>87381</v>
      </c>
      <c r="B12873" s="208" t="s">
        <v>14387</v>
      </c>
      <c r="C12873" s="208" t="s">
        <v>281</v>
      </c>
      <c r="D12873" s="215" t="s">
        <v>21430</v>
      </c>
    </row>
    <row r="12874" spans="1:4" x14ac:dyDescent="0.2">
      <c r="A12874" s="206"/>
      <c r="B12874" s="208" t="s">
        <v>14415</v>
      </c>
      <c r="C12874" s="206"/>
    </row>
    <row r="12875" spans="1:4" x14ac:dyDescent="0.2">
      <c r="A12875" s="206"/>
      <c r="B12875" s="206"/>
      <c r="C12875" s="206"/>
    </row>
    <row r="12876" spans="1:4" x14ac:dyDescent="0.2">
      <c r="A12876" s="205" t="s">
        <v>7299</v>
      </c>
      <c r="B12876" s="206"/>
      <c r="C12876" s="206"/>
      <c r="D12876" s="207" t="s">
        <v>16605</v>
      </c>
    </row>
    <row r="12877" spans="1:4" x14ac:dyDescent="0.2">
      <c r="A12877" s="208" t="s">
        <v>7300</v>
      </c>
      <c r="B12877" s="206"/>
      <c r="C12877" s="208" t="s">
        <v>15391</v>
      </c>
    </row>
    <row r="12878" spans="1:4" x14ac:dyDescent="0.2">
      <c r="A12878" s="206"/>
      <c r="B12878" s="206"/>
      <c r="C12878" s="208" t="s">
        <v>15392</v>
      </c>
    </row>
    <row r="12879" spans="1:4" x14ac:dyDescent="0.2">
      <c r="A12879" s="208" t="s">
        <v>15393</v>
      </c>
      <c r="B12879" s="208" t="s">
        <v>15394</v>
      </c>
      <c r="C12879" s="206"/>
    </row>
    <row r="12880" spans="1:4" x14ac:dyDescent="0.2">
      <c r="A12880" s="208" t="s">
        <v>7301</v>
      </c>
      <c r="B12880" s="208" t="s">
        <v>7302</v>
      </c>
      <c r="C12880" s="206"/>
    </row>
    <row r="12881" spans="1:4" x14ac:dyDescent="0.2">
      <c r="A12881" s="208" t="s">
        <v>7303</v>
      </c>
      <c r="B12881" s="206"/>
      <c r="C12881" s="208" t="s">
        <v>7304</v>
      </c>
      <c r="D12881" s="207" t="s">
        <v>15395</v>
      </c>
    </row>
    <row r="12882" spans="1:4" x14ac:dyDescent="0.2">
      <c r="A12882" s="209" t="s">
        <v>40</v>
      </c>
      <c r="B12882" s="209" t="s">
        <v>7305</v>
      </c>
      <c r="C12882" s="209" t="s">
        <v>7306</v>
      </c>
      <c r="D12882" s="210" t="s">
        <v>7307</v>
      </c>
    </row>
    <row r="12883" spans="1:4" x14ac:dyDescent="0.2">
      <c r="A12883" s="208" t="s">
        <v>7476</v>
      </c>
      <c r="B12883" s="208" t="s">
        <v>7477</v>
      </c>
      <c r="C12883" s="206"/>
    </row>
    <row r="12884" spans="1:4" x14ac:dyDescent="0.2">
      <c r="A12884" s="211">
        <v>87382</v>
      </c>
      <c r="B12884" s="208" t="s">
        <v>14416</v>
      </c>
      <c r="C12884" s="208" t="s">
        <v>281</v>
      </c>
      <c r="D12884" s="212" t="s">
        <v>21431</v>
      </c>
    </row>
    <row r="12885" spans="1:4" x14ac:dyDescent="0.2">
      <c r="A12885" s="206"/>
      <c r="B12885" s="208" t="s">
        <v>14417</v>
      </c>
      <c r="C12885" s="206"/>
    </row>
    <row r="12886" spans="1:4" x14ac:dyDescent="0.2">
      <c r="A12886" s="206"/>
      <c r="B12886" s="208" t="s">
        <v>8509</v>
      </c>
      <c r="C12886" s="206"/>
    </row>
    <row r="12887" spans="1:4" x14ac:dyDescent="0.2">
      <c r="A12887" s="211">
        <v>87383</v>
      </c>
      <c r="B12887" s="208" t="s">
        <v>14416</v>
      </c>
      <c r="C12887" s="208" t="s">
        <v>281</v>
      </c>
      <c r="D12887" s="212" t="s">
        <v>21432</v>
      </c>
    </row>
    <row r="12888" spans="1:4" x14ac:dyDescent="0.2">
      <c r="A12888" s="206"/>
      <c r="B12888" s="208" t="s">
        <v>14418</v>
      </c>
      <c r="C12888" s="206"/>
    </row>
    <row r="12889" spans="1:4" x14ac:dyDescent="0.2">
      <c r="A12889" s="206"/>
      <c r="B12889" s="208" t="s">
        <v>8509</v>
      </c>
      <c r="C12889" s="206"/>
    </row>
    <row r="12890" spans="1:4" x14ac:dyDescent="0.2">
      <c r="A12890" s="211">
        <v>87384</v>
      </c>
      <c r="B12890" s="208" t="s">
        <v>14416</v>
      </c>
      <c r="C12890" s="208" t="s">
        <v>281</v>
      </c>
      <c r="D12890" s="212" t="s">
        <v>21433</v>
      </c>
    </row>
    <row r="12891" spans="1:4" x14ac:dyDescent="0.2">
      <c r="A12891" s="206"/>
      <c r="B12891" s="208" t="s">
        <v>14419</v>
      </c>
      <c r="C12891" s="206"/>
    </row>
    <row r="12892" spans="1:4" x14ac:dyDescent="0.2">
      <c r="A12892" s="206"/>
      <c r="B12892" s="208" t="s">
        <v>8509</v>
      </c>
      <c r="C12892" s="206"/>
    </row>
    <row r="12893" spans="1:4" x14ac:dyDescent="0.2">
      <c r="A12893" s="211">
        <v>87385</v>
      </c>
      <c r="B12893" s="208" t="s">
        <v>14420</v>
      </c>
      <c r="C12893" s="208" t="s">
        <v>281</v>
      </c>
      <c r="D12893" s="213" t="s">
        <v>21434</v>
      </c>
    </row>
    <row r="12894" spans="1:4" x14ac:dyDescent="0.2">
      <c r="A12894" s="206"/>
      <c r="B12894" s="208" t="s">
        <v>14421</v>
      </c>
      <c r="C12894" s="206"/>
    </row>
    <row r="12895" spans="1:4" x14ac:dyDescent="0.2">
      <c r="A12895" s="211">
        <v>87386</v>
      </c>
      <c r="B12895" s="208" t="s">
        <v>14420</v>
      </c>
      <c r="C12895" s="208" t="s">
        <v>281</v>
      </c>
      <c r="D12895" s="213" t="s">
        <v>21435</v>
      </c>
    </row>
    <row r="12896" spans="1:4" x14ac:dyDescent="0.2">
      <c r="A12896" s="206"/>
      <c r="B12896" s="208" t="s">
        <v>14422</v>
      </c>
      <c r="C12896" s="206"/>
    </row>
    <row r="12897" spans="1:4" x14ac:dyDescent="0.2">
      <c r="A12897" s="211">
        <v>87387</v>
      </c>
      <c r="B12897" s="208" t="s">
        <v>14420</v>
      </c>
      <c r="C12897" s="208" t="s">
        <v>281</v>
      </c>
      <c r="D12897" s="213" t="s">
        <v>21436</v>
      </c>
    </row>
    <row r="12898" spans="1:4" x14ac:dyDescent="0.2">
      <c r="A12898" s="206"/>
      <c r="B12898" s="208" t="s">
        <v>14423</v>
      </c>
      <c r="C12898" s="206"/>
    </row>
    <row r="12899" spans="1:4" x14ac:dyDescent="0.2">
      <c r="A12899" s="211">
        <v>87388</v>
      </c>
      <c r="B12899" s="208" t="s">
        <v>14424</v>
      </c>
      <c r="C12899" s="208" t="s">
        <v>281</v>
      </c>
      <c r="D12899" s="213" t="s">
        <v>21437</v>
      </c>
    </row>
    <row r="12900" spans="1:4" x14ac:dyDescent="0.2">
      <c r="A12900" s="206"/>
      <c r="B12900" s="208" t="s">
        <v>14425</v>
      </c>
      <c r="C12900" s="206"/>
    </row>
    <row r="12901" spans="1:4" x14ac:dyDescent="0.2">
      <c r="A12901" s="211">
        <v>87389</v>
      </c>
      <c r="B12901" s="208" t="s">
        <v>14424</v>
      </c>
      <c r="C12901" s="208" t="s">
        <v>281</v>
      </c>
      <c r="D12901" s="213" t="s">
        <v>16606</v>
      </c>
    </row>
    <row r="12902" spans="1:4" x14ac:dyDescent="0.2">
      <c r="A12902" s="206"/>
      <c r="B12902" s="208" t="s">
        <v>14426</v>
      </c>
      <c r="C12902" s="206"/>
    </row>
    <row r="12903" spans="1:4" x14ac:dyDescent="0.2">
      <c r="A12903" s="211">
        <v>87390</v>
      </c>
      <c r="B12903" s="208" t="s">
        <v>14424</v>
      </c>
      <c r="C12903" s="208" t="s">
        <v>281</v>
      </c>
      <c r="D12903" s="213" t="s">
        <v>21438</v>
      </c>
    </row>
    <row r="12904" spans="1:4" x14ac:dyDescent="0.2">
      <c r="A12904" s="206"/>
      <c r="B12904" s="208" t="s">
        <v>14427</v>
      </c>
      <c r="C12904" s="206"/>
    </row>
    <row r="12905" spans="1:4" x14ac:dyDescent="0.2">
      <c r="A12905" s="211">
        <v>87391</v>
      </c>
      <c r="B12905" s="208" t="s">
        <v>14428</v>
      </c>
      <c r="C12905" s="208" t="s">
        <v>281</v>
      </c>
      <c r="D12905" s="215" t="s">
        <v>21439</v>
      </c>
    </row>
    <row r="12906" spans="1:4" x14ac:dyDescent="0.2">
      <c r="A12906" s="206"/>
      <c r="B12906" s="208" t="s">
        <v>14429</v>
      </c>
      <c r="C12906" s="206"/>
    </row>
    <row r="12907" spans="1:4" x14ac:dyDescent="0.2">
      <c r="A12907" s="211">
        <v>87393</v>
      </c>
      <c r="B12907" s="208" t="s">
        <v>14428</v>
      </c>
      <c r="C12907" s="208" t="s">
        <v>281</v>
      </c>
      <c r="D12907" s="213" t="s">
        <v>21440</v>
      </c>
    </row>
    <row r="12908" spans="1:4" x14ac:dyDescent="0.2">
      <c r="A12908" s="206"/>
      <c r="B12908" s="208" t="s">
        <v>14430</v>
      </c>
      <c r="C12908" s="206"/>
    </row>
    <row r="12909" spans="1:4" x14ac:dyDescent="0.2">
      <c r="A12909" s="211">
        <v>87394</v>
      </c>
      <c r="B12909" s="208" t="s">
        <v>14428</v>
      </c>
      <c r="C12909" s="208" t="s">
        <v>281</v>
      </c>
      <c r="D12909" s="213" t="s">
        <v>21441</v>
      </c>
    </row>
    <row r="12910" spans="1:4" x14ac:dyDescent="0.2">
      <c r="A12910" s="206"/>
      <c r="B12910" s="208" t="s">
        <v>14431</v>
      </c>
      <c r="C12910" s="206"/>
    </row>
    <row r="12911" spans="1:4" x14ac:dyDescent="0.2">
      <c r="A12911" s="211">
        <v>87395</v>
      </c>
      <c r="B12911" s="208" t="s">
        <v>14432</v>
      </c>
      <c r="C12911" s="208" t="s">
        <v>281</v>
      </c>
      <c r="D12911" s="213" t="s">
        <v>21442</v>
      </c>
    </row>
    <row r="12912" spans="1:4" x14ac:dyDescent="0.2">
      <c r="A12912" s="206"/>
      <c r="B12912" s="206"/>
      <c r="C12912" s="206"/>
    </row>
    <row r="12913" spans="1:4" x14ac:dyDescent="0.2">
      <c r="A12913" s="205" t="s">
        <v>7299</v>
      </c>
      <c r="B12913" s="206"/>
      <c r="C12913" s="206"/>
      <c r="D12913" s="207" t="s">
        <v>16607</v>
      </c>
    </row>
    <row r="12914" spans="1:4" x14ac:dyDescent="0.2">
      <c r="A12914" s="208" t="s">
        <v>7300</v>
      </c>
      <c r="B12914" s="206"/>
      <c r="C12914" s="208" t="s">
        <v>15391</v>
      </c>
    </row>
    <row r="12915" spans="1:4" x14ac:dyDescent="0.2">
      <c r="A12915" s="206"/>
      <c r="B12915" s="206"/>
      <c r="C12915" s="208" t="s">
        <v>15392</v>
      </c>
    </row>
    <row r="12916" spans="1:4" x14ac:dyDescent="0.2">
      <c r="A12916" s="208" t="s">
        <v>15393</v>
      </c>
      <c r="B12916" s="208" t="s">
        <v>15394</v>
      </c>
      <c r="C12916" s="206"/>
    </row>
    <row r="12917" spans="1:4" x14ac:dyDescent="0.2">
      <c r="A12917" s="208" t="s">
        <v>7301</v>
      </c>
      <c r="B12917" s="208" t="s">
        <v>7302</v>
      </c>
      <c r="C12917" s="206"/>
    </row>
    <row r="12918" spans="1:4" x14ac:dyDescent="0.2">
      <c r="A12918" s="208" t="s">
        <v>7303</v>
      </c>
      <c r="B12918" s="206"/>
      <c r="C12918" s="208" t="s">
        <v>7304</v>
      </c>
      <c r="D12918" s="207" t="s">
        <v>15395</v>
      </c>
    </row>
    <row r="12919" spans="1:4" x14ac:dyDescent="0.2">
      <c r="A12919" s="209" t="s">
        <v>40</v>
      </c>
      <c r="B12919" s="209" t="s">
        <v>7305</v>
      </c>
      <c r="C12919" s="209" t="s">
        <v>7306</v>
      </c>
      <c r="D12919" s="210" t="s">
        <v>7307</v>
      </c>
    </row>
    <row r="12920" spans="1:4" x14ac:dyDescent="0.2">
      <c r="A12920" s="208" t="s">
        <v>7476</v>
      </c>
      <c r="B12920" s="208" t="s">
        <v>7477</v>
      </c>
      <c r="C12920" s="206"/>
    </row>
    <row r="12921" spans="1:4" x14ac:dyDescent="0.2">
      <c r="A12921" s="206"/>
      <c r="B12921" s="208" t="s">
        <v>14433</v>
      </c>
      <c r="C12921" s="206"/>
    </row>
    <row r="12922" spans="1:4" x14ac:dyDescent="0.2">
      <c r="A12922" s="211">
        <v>87396</v>
      </c>
      <c r="B12922" s="208" t="s">
        <v>14432</v>
      </c>
      <c r="C12922" s="208" t="s">
        <v>281</v>
      </c>
      <c r="D12922" s="213" t="s">
        <v>21443</v>
      </c>
    </row>
    <row r="12923" spans="1:4" x14ac:dyDescent="0.2">
      <c r="A12923" s="206"/>
      <c r="B12923" s="208" t="s">
        <v>14434</v>
      </c>
      <c r="C12923" s="206"/>
    </row>
    <row r="12924" spans="1:4" x14ac:dyDescent="0.2">
      <c r="A12924" s="211">
        <v>87397</v>
      </c>
      <c r="B12924" s="208" t="s">
        <v>14432</v>
      </c>
      <c r="C12924" s="208" t="s">
        <v>281</v>
      </c>
      <c r="D12924" s="213" t="s">
        <v>21444</v>
      </c>
    </row>
    <row r="12925" spans="1:4" x14ac:dyDescent="0.2">
      <c r="A12925" s="206"/>
      <c r="B12925" s="208" t="s">
        <v>14435</v>
      </c>
      <c r="C12925" s="206"/>
    </row>
    <row r="12926" spans="1:4" x14ac:dyDescent="0.2">
      <c r="A12926" s="211">
        <v>87398</v>
      </c>
      <c r="B12926" s="208" t="s">
        <v>14416</v>
      </c>
      <c r="C12926" s="208" t="s">
        <v>281</v>
      </c>
      <c r="D12926" s="212" t="s">
        <v>21445</v>
      </c>
    </row>
    <row r="12927" spans="1:4" x14ac:dyDescent="0.2">
      <c r="A12927" s="206"/>
      <c r="B12927" s="208" t="s">
        <v>14436</v>
      </c>
      <c r="C12927" s="206"/>
    </row>
    <row r="12928" spans="1:4" x14ac:dyDescent="0.2">
      <c r="A12928" s="211">
        <v>87399</v>
      </c>
      <c r="B12928" s="208" t="s">
        <v>14437</v>
      </c>
      <c r="C12928" s="208" t="s">
        <v>281</v>
      </c>
      <c r="D12928" s="213" t="s">
        <v>21446</v>
      </c>
    </row>
    <row r="12929" spans="1:4" x14ac:dyDescent="0.2">
      <c r="A12929" s="211">
        <v>87401</v>
      </c>
      <c r="B12929" s="208" t="s">
        <v>14438</v>
      </c>
      <c r="C12929" s="208" t="s">
        <v>281</v>
      </c>
      <c r="D12929" s="213" t="s">
        <v>21447</v>
      </c>
    </row>
    <row r="12930" spans="1:4" x14ac:dyDescent="0.2">
      <c r="A12930" s="206"/>
      <c r="B12930" s="211">
        <v>2014</v>
      </c>
      <c r="C12930" s="206"/>
    </row>
    <row r="12931" spans="1:4" x14ac:dyDescent="0.2">
      <c r="A12931" s="211">
        <v>87402</v>
      </c>
      <c r="B12931" s="208" t="s">
        <v>14439</v>
      </c>
      <c r="C12931" s="208" t="s">
        <v>281</v>
      </c>
      <c r="D12931" s="213" t="s">
        <v>21448</v>
      </c>
    </row>
    <row r="12932" spans="1:4" x14ac:dyDescent="0.2">
      <c r="A12932" s="206"/>
      <c r="B12932" s="208" t="s">
        <v>8519</v>
      </c>
      <c r="C12932" s="206"/>
    </row>
    <row r="12933" spans="1:4" x14ac:dyDescent="0.2">
      <c r="A12933" s="211">
        <v>87404</v>
      </c>
      <c r="B12933" s="208" t="s">
        <v>14440</v>
      </c>
      <c r="C12933" s="208" t="s">
        <v>281</v>
      </c>
      <c r="D12933" s="213" t="s">
        <v>16608</v>
      </c>
    </row>
    <row r="12934" spans="1:4" x14ac:dyDescent="0.2">
      <c r="A12934" s="206"/>
      <c r="B12934" s="208" t="s">
        <v>14441</v>
      </c>
      <c r="C12934" s="206"/>
    </row>
    <row r="12935" spans="1:4" x14ac:dyDescent="0.2">
      <c r="A12935" s="211">
        <v>87405</v>
      </c>
      <c r="B12935" s="208" t="s">
        <v>14440</v>
      </c>
      <c r="C12935" s="208" t="s">
        <v>281</v>
      </c>
      <c r="D12935" s="213" t="s">
        <v>21449</v>
      </c>
    </row>
    <row r="12936" spans="1:4" x14ac:dyDescent="0.2">
      <c r="A12936" s="206"/>
      <c r="B12936" s="208" t="s">
        <v>14442</v>
      </c>
      <c r="C12936" s="206"/>
    </row>
    <row r="12937" spans="1:4" x14ac:dyDescent="0.2">
      <c r="A12937" s="211">
        <v>87407</v>
      </c>
      <c r="B12937" s="208" t="s">
        <v>14443</v>
      </c>
      <c r="C12937" s="208" t="s">
        <v>281</v>
      </c>
      <c r="D12937" s="212" t="s">
        <v>21450</v>
      </c>
    </row>
    <row r="12938" spans="1:4" x14ac:dyDescent="0.2">
      <c r="A12938" s="206"/>
      <c r="B12938" s="208" t="s">
        <v>14444</v>
      </c>
      <c r="C12938" s="206"/>
    </row>
    <row r="12939" spans="1:4" x14ac:dyDescent="0.2">
      <c r="A12939" s="211">
        <v>87408</v>
      </c>
      <c r="B12939" s="208" t="s">
        <v>14445</v>
      </c>
      <c r="C12939" s="208" t="s">
        <v>281</v>
      </c>
      <c r="D12939" s="212" t="s">
        <v>16609</v>
      </c>
    </row>
    <row r="12940" spans="1:4" x14ac:dyDescent="0.2">
      <c r="A12940" s="206"/>
      <c r="B12940" s="208" t="s">
        <v>14446</v>
      </c>
      <c r="C12940" s="206"/>
    </row>
    <row r="12941" spans="1:4" x14ac:dyDescent="0.2">
      <c r="A12941" s="211">
        <v>87410</v>
      </c>
      <c r="B12941" s="208" t="s">
        <v>14447</v>
      </c>
      <c r="C12941" s="208" t="s">
        <v>281</v>
      </c>
      <c r="D12941" s="212" t="s">
        <v>21451</v>
      </c>
    </row>
    <row r="12942" spans="1:4" x14ac:dyDescent="0.2">
      <c r="A12942" s="206"/>
      <c r="B12942" s="208" t="s">
        <v>7749</v>
      </c>
      <c r="C12942" s="206"/>
    </row>
    <row r="12943" spans="1:4" x14ac:dyDescent="0.2">
      <c r="A12943" s="211">
        <v>88626</v>
      </c>
      <c r="B12943" s="208" t="s">
        <v>14448</v>
      </c>
      <c r="C12943" s="208" t="s">
        <v>281</v>
      </c>
      <c r="D12943" s="212" t="s">
        <v>21452</v>
      </c>
    </row>
    <row r="12944" spans="1:4" x14ac:dyDescent="0.2">
      <c r="A12944" s="206"/>
      <c r="B12944" s="208" t="s">
        <v>14449</v>
      </c>
      <c r="C12944" s="206"/>
    </row>
    <row r="12945" spans="1:4" x14ac:dyDescent="0.2">
      <c r="A12945" s="211">
        <v>88627</v>
      </c>
      <c r="B12945" s="208" t="s">
        <v>14450</v>
      </c>
      <c r="C12945" s="208" t="s">
        <v>281</v>
      </c>
      <c r="D12945" s="212" t="s">
        <v>21453</v>
      </c>
    </row>
    <row r="12946" spans="1:4" x14ac:dyDescent="0.2">
      <c r="A12946" s="206"/>
      <c r="B12946" s="208" t="s">
        <v>14451</v>
      </c>
      <c r="C12946" s="206"/>
    </row>
    <row r="12947" spans="1:4" x14ac:dyDescent="0.2">
      <c r="A12947" s="211">
        <v>88628</v>
      </c>
      <c r="B12947" s="208" t="s">
        <v>14452</v>
      </c>
      <c r="C12947" s="208" t="s">
        <v>281</v>
      </c>
      <c r="D12947" s="212" t="s">
        <v>21454</v>
      </c>
    </row>
    <row r="12948" spans="1:4" x14ac:dyDescent="0.2">
      <c r="A12948" s="206"/>
      <c r="B12948" s="208" t="s">
        <v>14453</v>
      </c>
      <c r="C12948" s="206"/>
    </row>
    <row r="12949" spans="1:4" x14ac:dyDescent="0.2">
      <c r="A12949" s="206"/>
      <c r="B12949" s="206"/>
      <c r="C12949" s="206"/>
    </row>
    <row r="12950" spans="1:4" x14ac:dyDescent="0.2">
      <c r="A12950" s="205" t="s">
        <v>7299</v>
      </c>
      <c r="B12950" s="206"/>
      <c r="C12950" s="206"/>
      <c r="D12950" s="207" t="s">
        <v>16610</v>
      </c>
    </row>
    <row r="12951" spans="1:4" x14ac:dyDescent="0.2">
      <c r="A12951" s="208" t="s">
        <v>7300</v>
      </c>
      <c r="B12951" s="206"/>
      <c r="C12951" s="208" t="s">
        <v>15391</v>
      </c>
    </row>
    <row r="12952" spans="1:4" x14ac:dyDescent="0.2">
      <c r="A12952" s="206"/>
      <c r="B12952" s="206"/>
      <c r="C12952" s="208" t="s">
        <v>15392</v>
      </c>
    </row>
    <row r="12953" spans="1:4" x14ac:dyDescent="0.2">
      <c r="A12953" s="208" t="s">
        <v>15393</v>
      </c>
      <c r="B12953" s="208" t="s">
        <v>15394</v>
      </c>
      <c r="C12953" s="206"/>
    </row>
    <row r="12954" spans="1:4" x14ac:dyDescent="0.2">
      <c r="A12954" s="208" t="s">
        <v>7301</v>
      </c>
      <c r="B12954" s="208" t="s">
        <v>7302</v>
      </c>
      <c r="C12954" s="206"/>
    </row>
    <row r="12955" spans="1:4" x14ac:dyDescent="0.2">
      <c r="A12955" s="208" t="s">
        <v>7303</v>
      </c>
      <c r="B12955" s="206"/>
      <c r="C12955" s="208" t="s">
        <v>7304</v>
      </c>
      <c r="D12955" s="207" t="s">
        <v>15395</v>
      </c>
    </row>
    <row r="12956" spans="1:4" x14ac:dyDescent="0.2">
      <c r="A12956" s="209" t="s">
        <v>40</v>
      </c>
      <c r="B12956" s="209" t="s">
        <v>7305</v>
      </c>
      <c r="C12956" s="209" t="s">
        <v>7306</v>
      </c>
      <c r="D12956" s="210" t="s">
        <v>7307</v>
      </c>
    </row>
    <row r="12957" spans="1:4" x14ac:dyDescent="0.2">
      <c r="A12957" s="208" t="s">
        <v>7308</v>
      </c>
      <c r="B12957" s="208" t="s">
        <v>7309</v>
      </c>
      <c r="C12957" s="206"/>
    </row>
    <row r="12958" spans="1:4" x14ac:dyDescent="0.2">
      <c r="A12958" s="211">
        <v>88629</v>
      </c>
      <c r="B12958" s="208" t="s">
        <v>14454</v>
      </c>
      <c r="C12958" s="208" t="s">
        <v>281</v>
      </c>
      <c r="D12958" s="212" t="s">
        <v>21455</v>
      </c>
    </row>
    <row r="12959" spans="1:4" x14ac:dyDescent="0.2">
      <c r="A12959" s="206"/>
      <c r="B12959" s="211">
        <v>4</v>
      </c>
      <c r="C12959" s="206"/>
    </row>
    <row r="12960" spans="1:4" x14ac:dyDescent="0.2">
      <c r="A12960" s="211">
        <v>88630</v>
      </c>
      <c r="B12960" s="208" t="s">
        <v>14455</v>
      </c>
      <c r="C12960" s="208" t="s">
        <v>281</v>
      </c>
      <c r="D12960" s="212" t="s">
        <v>21456</v>
      </c>
    </row>
    <row r="12961" spans="1:4" x14ac:dyDescent="0.2">
      <c r="A12961" s="206"/>
      <c r="B12961" s="208" t="s">
        <v>14453</v>
      </c>
      <c r="C12961" s="206"/>
    </row>
    <row r="12962" spans="1:4" x14ac:dyDescent="0.2">
      <c r="A12962" s="211">
        <v>88631</v>
      </c>
      <c r="B12962" s="208" t="s">
        <v>14456</v>
      </c>
      <c r="C12962" s="208" t="s">
        <v>281</v>
      </c>
      <c r="D12962" s="212" t="s">
        <v>21457</v>
      </c>
    </row>
    <row r="12963" spans="1:4" x14ac:dyDescent="0.2">
      <c r="A12963" s="206"/>
      <c r="B12963" s="211">
        <v>4</v>
      </c>
      <c r="C12963" s="206"/>
    </row>
    <row r="12964" spans="1:4" x14ac:dyDescent="0.2">
      <c r="A12964" s="211">
        <v>88715</v>
      </c>
      <c r="B12964" s="208" t="s">
        <v>14366</v>
      </c>
      <c r="C12964" s="208" t="s">
        <v>281</v>
      </c>
      <c r="D12964" s="212" t="s">
        <v>21458</v>
      </c>
    </row>
    <row r="12965" spans="1:4" x14ac:dyDescent="0.2">
      <c r="A12965" s="206"/>
      <c r="B12965" s="208" t="s">
        <v>14358</v>
      </c>
      <c r="C12965" s="206"/>
    </row>
    <row r="12966" spans="1:4" x14ac:dyDescent="0.2">
      <c r="A12966" s="206"/>
      <c r="B12966" s="208" t="s">
        <v>16611</v>
      </c>
      <c r="C12966" s="206"/>
    </row>
    <row r="12967" spans="1:4" x14ac:dyDescent="0.2">
      <c r="A12967" s="208" t="s">
        <v>14457</v>
      </c>
      <c r="B12967" s="208" t="s">
        <v>14458</v>
      </c>
      <c r="C12967" s="206"/>
    </row>
    <row r="12968" spans="1:4" x14ac:dyDescent="0.2">
      <c r="A12968" s="211">
        <v>73901</v>
      </c>
      <c r="B12968" s="208" t="s">
        <v>14459</v>
      </c>
      <c r="C12968" s="206"/>
    </row>
    <row r="12969" spans="1:4" x14ac:dyDescent="0.2">
      <c r="A12969" s="208" t="s">
        <v>14460</v>
      </c>
      <c r="B12969" s="208" t="s">
        <v>14461</v>
      </c>
      <c r="C12969" s="208" t="s">
        <v>281</v>
      </c>
      <c r="D12969" s="212" t="s">
        <v>7209</v>
      </c>
    </row>
    <row r="12970" spans="1:4" x14ac:dyDescent="0.2">
      <c r="A12970" s="208" t="s">
        <v>14462</v>
      </c>
      <c r="B12970" s="208" t="s">
        <v>14463</v>
      </c>
      <c r="C12970" s="208" t="s">
        <v>281</v>
      </c>
      <c r="D12970" s="212" t="s">
        <v>16612</v>
      </c>
    </row>
    <row r="12971" spans="1:4" x14ac:dyDescent="0.2">
      <c r="A12971" s="208" t="s">
        <v>14464</v>
      </c>
      <c r="B12971" s="208" t="s">
        <v>14465</v>
      </c>
      <c r="C12971" s="208" t="s">
        <v>281</v>
      </c>
      <c r="D12971" s="212" t="s">
        <v>20627</v>
      </c>
    </row>
    <row r="12972" spans="1:4" x14ac:dyDescent="0.2">
      <c r="A12972" s="208" t="s">
        <v>14466</v>
      </c>
      <c r="B12972" s="208" t="s">
        <v>14467</v>
      </c>
      <c r="C12972" s="208" t="s">
        <v>281</v>
      </c>
      <c r="D12972" s="212" t="s">
        <v>21459</v>
      </c>
    </row>
    <row r="12973" spans="1:4" x14ac:dyDescent="0.2">
      <c r="A12973" s="211">
        <v>74023</v>
      </c>
      <c r="B12973" s="208" t="s">
        <v>14468</v>
      </c>
      <c r="C12973" s="206"/>
    </row>
    <row r="12974" spans="1:4" x14ac:dyDescent="0.2">
      <c r="A12974" s="208" t="s">
        <v>14469</v>
      </c>
      <c r="B12974" s="208" t="s">
        <v>14470</v>
      </c>
      <c r="C12974" s="208" t="s">
        <v>281</v>
      </c>
      <c r="D12974" s="212" t="s">
        <v>19072</v>
      </c>
    </row>
    <row r="12975" spans="1:4" x14ac:dyDescent="0.2">
      <c r="A12975" s="208" t="s">
        <v>14471</v>
      </c>
      <c r="B12975" s="208" t="s">
        <v>14472</v>
      </c>
      <c r="C12975" s="208" t="s">
        <v>281</v>
      </c>
      <c r="D12975" s="212" t="s">
        <v>12097</v>
      </c>
    </row>
    <row r="12976" spans="1:4" x14ac:dyDescent="0.2">
      <c r="A12976" s="208" t="s">
        <v>14473</v>
      </c>
      <c r="B12976" s="208" t="s">
        <v>14474</v>
      </c>
      <c r="C12976" s="208" t="s">
        <v>281</v>
      </c>
      <c r="D12976" s="212" t="s">
        <v>16613</v>
      </c>
    </row>
    <row r="12977" spans="1:4" x14ac:dyDescent="0.2">
      <c r="A12977" s="208" t="s">
        <v>14475</v>
      </c>
      <c r="B12977" s="208" t="s">
        <v>14476</v>
      </c>
      <c r="C12977" s="208" t="s">
        <v>281</v>
      </c>
      <c r="D12977" s="212" t="s">
        <v>9379</v>
      </c>
    </row>
    <row r="12978" spans="1:4" x14ac:dyDescent="0.2">
      <c r="A12978" s="208" t="s">
        <v>14477</v>
      </c>
      <c r="B12978" s="208" t="s">
        <v>14478</v>
      </c>
      <c r="C12978" s="208" t="s">
        <v>281</v>
      </c>
      <c r="D12978" s="212" t="s">
        <v>19860</v>
      </c>
    </row>
    <row r="12979" spans="1:4" x14ac:dyDescent="0.2">
      <c r="A12979" s="211">
        <v>88036</v>
      </c>
      <c r="B12979" s="208" t="s">
        <v>14479</v>
      </c>
      <c r="C12979" s="208" t="s">
        <v>281</v>
      </c>
      <c r="D12979" s="212" t="s">
        <v>20773</v>
      </c>
    </row>
    <row r="12980" spans="1:4" x14ac:dyDescent="0.2">
      <c r="A12980" s="211">
        <v>88037</v>
      </c>
      <c r="B12980" s="208" t="s">
        <v>14480</v>
      </c>
      <c r="C12980" s="208" t="s">
        <v>281</v>
      </c>
      <c r="D12980" s="212" t="s">
        <v>17011</v>
      </c>
    </row>
    <row r="12981" spans="1:4" x14ac:dyDescent="0.2">
      <c r="A12981" s="211">
        <v>88038</v>
      </c>
      <c r="B12981" s="208" t="s">
        <v>14481</v>
      </c>
      <c r="C12981" s="208" t="s">
        <v>281</v>
      </c>
      <c r="D12981" s="212" t="s">
        <v>21460</v>
      </c>
    </row>
    <row r="12982" spans="1:4" x14ac:dyDescent="0.2">
      <c r="A12982" s="211">
        <v>88039</v>
      </c>
      <c r="B12982" s="208" t="s">
        <v>14483</v>
      </c>
      <c r="C12982" s="208" t="s">
        <v>281</v>
      </c>
      <c r="D12982" s="212" t="s">
        <v>21461</v>
      </c>
    </row>
    <row r="12983" spans="1:4" x14ac:dyDescent="0.2">
      <c r="A12983" s="211">
        <v>88040</v>
      </c>
      <c r="B12983" s="208" t="s">
        <v>16614</v>
      </c>
      <c r="C12983" s="208" t="s">
        <v>281</v>
      </c>
      <c r="D12983" s="212" t="s">
        <v>6878</v>
      </c>
    </row>
    <row r="12984" spans="1:4" x14ac:dyDescent="0.2">
      <c r="A12984" s="211">
        <v>88041</v>
      </c>
      <c r="B12984" s="208" t="s">
        <v>16615</v>
      </c>
      <c r="C12984" s="208" t="s">
        <v>281</v>
      </c>
      <c r="D12984" s="212" t="s">
        <v>21462</v>
      </c>
    </row>
    <row r="12985" spans="1:4" x14ac:dyDescent="0.2">
      <c r="A12985" s="211">
        <v>88042</v>
      </c>
      <c r="B12985" s="208" t="s">
        <v>16616</v>
      </c>
      <c r="C12985" s="208" t="s">
        <v>281</v>
      </c>
      <c r="D12985" s="212" t="s">
        <v>6818</v>
      </c>
    </row>
    <row r="12986" spans="1:4" x14ac:dyDescent="0.2">
      <c r="A12986" s="206"/>
      <c r="B12986" s="206"/>
      <c r="C12986" s="206"/>
    </row>
    <row r="12987" spans="1:4" x14ac:dyDescent="0.2">
      <c r="A12987" s="205" t="s">
        <v>7299</v>
      </c>
      <c r="B12987" s="206"/>
      <c r="C12987" s="206"/>
      <c r="D12987" s="207" t="s">
        <v>16617</v>
      </c>
    </row>
    <row r="12988" spans="1:4" x14ac:dyDescent="0.2">
      <c r="A12988" s="208" t="s">
        <v>7300</v>
      </c>
      <c r="B12988" s="206"/>
      <c r="C12988" s="208" t="s">
        <v>15391</v>
      </c>
    </row>
    <row r="12989" spans="1:4" x14ac:dyDescent="0.2">
      <c r="A12989" s="206"/>
      <c r="B12989" s="206"/>
      <c r="C12989" s="208" t="s">
        <v>15392</v>
      </c>
    </row>
    <row r="12990" spans="1:4" x14ac:dyDescent="0.2">
      <c r="A12990" s="208" t="s">
        <v>15393</v>
      </c>
      <c r="B12990" s="208" t="s">
        <v>15394</v>
      </c>
      <c r="C12990" s="206"/>
    </row>
    <row r="12991" spans="1:4" x14ac:dyDescent="0.2">
      <c r="A12991" s="208" t="s">
        <v>7301</v>
      </c>
      <c r="B12991" s="208" t="s">
        <v>7302</v>
      </c>
      <c r="C12991" s="206"/>
    </row>
    <row r="12992" spans="1:4" x14ac:dyDescent="0.2">
      <c r="A12992" s="208" t="s">
        <v>7303</v>
      </c>
      <c r="B12992" s="206"/>
      <c r="C12992" s="208" t="s">
        <v>7304</v>
      </c>
      <c r="D12992" s="207" t="s">
        <v>15395</v>
      </c>
    </row>
    <row r="12993" spans="1:4" x14ac:dyDescent="0.2">
      <c r="A12993" s="209" t="s">
        <v>40</v>
      </c>
      <c r="B12993" s="209" t="s">
        <v>7305</v>
      </c>
      <c r="C12993" s="209" t="s">
        <v>7306</v>
      </c>
      <c r="D12993" s="210" t="s">
        <v>7307</v>
      </c>
    </row>
    <row r="12994" spans="1:4" x14ac:dyDescent="0.2">
      <c r="A12994" s="208" t="s">
        <v>7476</v>
      </c>
      <c r="B12994" s="208" t="s">
        <v>7477</v>
      </c>
      <c r="C12994" s="206"/>
    </row>
    <row r="12995" spans="1:4" x14ac:dyDescent="0.2">
      <c r="A12995" s="211">
        <v>88043</v>
      </c>
      <c r="B12995" s="208" t="s">
        <v>16618</v>
      </c>
      <c r="C12995" s="208" t="s">
        <v>281</v>
      </c>
      <c r="D12995" s="212" t="s">
        <v>13816</v>
      </c>
    </row>
    <row r="12996" spans="1:4" x14ac:dyDescent="0.2">
      <c r="A12996" s="206"/>
      <c r="B12996" s="211">
        <v>4</v>
      </c>
      <c r="C12996" s="206"/>
    </row>
    <row r="12997" spans="1:4" x14ac:dyDescent="0.2">
      <c r="A12997" s="211">
        <v>88044</v>
      </c>
      <c r="B12997" s="208" t="s">
        <v>14484</v>
      </c>
      <c r="C12997" s="208" t="s">
        <v>281</v>
      </c>
      <c r="D12997" s="207" t="s">
        <v>5364</v>
      </c>
    </row>
    <row r="12998" spans="1:4" x14ac:dyDescent="0.2">
      <c r="A12998" s="206"/>
      <c r="B12998" s="208" t="s">
        <v>14485</v>
      </c>
      <c r="C12998" s="206"/>
    </row>
    <row r="12999" spans="1:4" x14ac:dyDescent="0.2">
      <c r="A12999" s="211">
        <v>88045</v>
      </c>
      <c r="B12999" s="208" t="s">
        <v>14486</v>
      </c>
      <c r="C12999" s="208" t="s">
        <v>281</v>
      </c>
      <c r="D12999" s="207" t="s">
        <v>7098</v>
      </c>
    </row>
    <row r="13000" spans="1:4" x14ac:dyDescent="0.2">
      <c r="A13000" s="206"/>
      <c r="B13000" s="208" t="s">
        <v>14485</v>
      </c>
      <c r="C13000" s="206"/>
    </row>
    <row r="13001" spans="1:4" x14ac:dyDescent="0.2">
      <c r="A13001" s="211">
        <v>88046</v>
      </c>
      <c r="B13001" s="208" t="s">
        <v>14484</v>
      </c>
      <c r="C13001" s="208" t="s">
        <v>281</v>
      </c>
      <c r="D13001" s="207" t="s">
        <v>14495</v>
      </c>
    </row>
    <row r="13002" spans="1:4" x14ac:dyDescent="0.2">
      <c r="A13002" s="206"/>
      <c r="B13002" s="208" t="s">
        <v>14487</v>
      </c>
      <c r="C13002" s="206"/>
    </row>
    <row r="13003" spans="1:4" x14ac:dyDescent="0.2">
      <c r="A13003" s="211">
        <v>88047</v>
      </c>
      <c r="B13003" s="208" t="s">
        <v>14486</v>
      </c>
      <c r="C13003" s="208" t="s">
        <v>281</v>
      </c>
      <c r="D13003" s="207" t="s">
        <v>6642</v>
      </c>
    </row>
    <row r="13004" spans="1:4" x14ac:dyDescent="0.2">
      <c r="A13004" s="206"/>
      <c r="B13004" s="208" t="s">
        <v>14487</v>
      </c>
      <c r="C13004" s="206"/>
    </row>
    <row r="13005" spans="1:4" x14ac:dyDescent="0.2">
      <c r="A13005" s="211">
        <v>88048</v>
      </c>
      <c r="B13005" s="208" t="s">
        <v>14484</v>
      </c>
      <c r="C13005" s="208" t="s">
        <v>281</v>
      </c>
      <c r="D13005" s="207" t="s">
        <v>21463</v>
      </c>
    </row>
    <row r="13006" spans="1:4" x14ac:dyDescent="0.2">
      <c r="A13006" s="206"/>
      <c r="B13006" s="208" t="s">
        <v>14488</v>
      </c>
      <c r="C13006" s="206"/>
    </row>
    <row r="13007" spans="1:4" x14ac:dyDescent="0.2">
      <c r="A13007" s="211">
        <v>88049</v>
      </c>
      <c r="B13007" s="208" t="s">
        <v>14486</v>
      </c>
      <c r="C13007" s="208" t="s">
        <v>281</v>
      </c>
      <c r="D13007" s="207" t="s">
        <v>5881</v>
      </c>
    </row>
    <row r="13008" spans="1:4" x14ac:dyDescent="0.2">
      <c r="A13008" s="206"/>
      <c r="B13008" s="208" t="s">
        <v>14488</v>
      </c>
      <c r="C13008" s="206"/>
    </row>
    <row r="13009" spans="1:4" x14ac:dyDescent="0.2">
      <c r="A13009" s="211">
        <v>88050</v>
      </c>
      <c r="B13009" s="208" t="s">
        <v>14484</v>
      </c>
      <c r="C13009" s="208" t="s">
        <v>281</v>
      </c>
      <c r="D13009" s="207" t="s">
        <v>6655</v>
      </c>
    </row>
    <row r="13010" spans="1:4" x14ac:dyDescent="0.2">
      <c r="A13010" s="206"/>
      <c r="B13010" s="208" t="s">
        <v>14490</v>
      </c>
      <c r="C13010" s="206"/>
    </row>
    <row r="13011" spans="1:4" x14ac:dyDescent="0.2">
      <c r="A13011" s="211">
        <v>88051</v>
      </c>
      <c r="B13011" s="208" t="s">
        <v>14486</v>
      </c>
      <c r="C13011" s="208" t="s">
        <v>281</v>
      </c>
      <c r="D13011" s="207" t="s">
        <v>6653</v>
      </c>
    </row>
    <row r="13012" spans="1:4" x14ac:dyDescent="0.2">
      <c r="A13012" s="206"/>
      <c r="B13012" s="208" t="s">
        <v>14490</v>
      </c>
      <c r="C13012" s="206"/>
    </row>
    <row r="13013" spans="1:4" x14ac:dyDescent="0.2">
      <c r="A13013" s="211">
        <v>88052</v>
      </c>
      <c r="B13013" s="208" t="s">
        <v>14484</v>
      </c>
      <c r="C13013" s="208" t="s">
        <v>281</v>
      </c>
      <c r="D13013" s="207" t="s">
        <v>5833</v>
      </c>
    </row>
    <row r="13014" spans="1:4" x14ac:dyDescent="0.2">
      <c r="A13014" s="206"/>
      <c r="B13014" s="208" t="s">
        <v>14491</v>
      </c>
      <c r="C13014" s="206"/>
    </row>
    <row r="13015" spans="1:4" x14ac:dyDescent="0.2">
      <c r="A13015" s="211">
        <v>88053</v>
      </c>
      <c r="B13015" s="208" t="s">
        <v>14486</v>
      </c>
      <c r="C13015" s="208" t="s">
        <v>281</v>
      </c>
      <c r="D13015" s="207" t="s">
        <v>5456</v>
      </c>
    </row>
    <row r="13016" spans="1:4" x14ac:dyDescent="0.2">
      <c r="A13016" s="206"/>
      <c r="B13016" s="208" t="s">
        <v>14491</v>
      </c>
      <c r="C13016" s="206"/>
    </row>
    <row r="13017" spans="1:4" x14ac:dyDescent="0.2">
      <c r="A13017" s="211">
        <v>88054</v>
      </c>
      <c r="B13017" s="208" t="s">
        <v>14484</v>
      </c>
      <c r="C13017" s="208" t="s">
        <v>281</v>
      </c>
      <c r="D13017" s="207" t="s">
        <v>5757</v>
      </c>
    </row>
    <row r="13018" spans="1:4" x14ac:dyDescent="0.2">
      <c r="A13018" s="206"/>
      <c r="B13018" s="208" t="s">
        <v>14492</v>
      </c>
      <c r="C13018" s="206"/>
    </row>
    <row r="13019" spans="1:4" x14ac:dyDescent="0.2">
      <c r="A13019" s="211">
        <v>88055</v>
      </c>
      <c r="B13019" s="208" t="s">
        <v>14486</v>
      </c>
      <c r="C13019" s="208" t="s">
        <v>281</v>
      </c>
      <c r="D13019" s="207" t="s">
        <v>14493</v>
      </c>
    </row>
    <row r="13020" spans="1:4" x14ac:dyDescent="0.2">
      <c r="A13020" s="206"/>
      <c r="B13020" s="208" t="s">
        <v>14492</v>
      </c>
      <c r="C13020" s="206"/>
    </row>
    <row r="13021" spans="1:4" x14ac:dyDescent="0.2">
      <c r="A13021" s="211">
        <v>88056</v>
      </c>
      <c r="B13021" s="208" t="s">
        <v>14484</v>
      </c>
      <c r="C13021" s="208" t="s">
        <v>281</v>
      </c>
      <c r="D13021" s="207" t="s">
        <v>6640</v>
      </c>
    </row>
    <row r="13022" spans="1:4" x14ac:dyDescent="0.2">
      <c r="A13022" s="206"/>
      <c r="B13022" s="208" t="s">
        <v>14494</v>
      </c>
      <c r="C13022" s="206"/>
    </row>
    <row r="13023" spans="1:4" x14ac:dyDescent="0.2">
      <c r="A13023" s="206"/>
      <c r="B13023" s="206"/>
      <c r="C13023" s="206"/>
    </row>
    <row r="13024" spans="1:4" x14ac:dyDescent="0.2">
      <c r="A13024" s="205" t="s">
        <v>7299</v>
      </c>
      <c r="B13024" s="206"/>
      <c r="C13024" s="206"/>
      <c r="D13024" s="207" t="s">
        <v>16619</v>
      </c>
    </row>
    <row r="13025" spans="1:4" x14ac:dyDescent="0.2">
      <c r="A13025" s="208" t="s">
        <v>7300</v>
      </c>
      <c r="B13025" s="206"/>
      <c r="C13025" s="208" t="s">
        <v>15391</v>
      </c>
    </row>
    <row r="13026" spans="1:4" x14ac:dyDescent="0.2">
      <c r="A13026" s="206"/>
      <c r="B13026" s="206"/>
      <c r="C13026" s="208" t="s">
        <v>15392</v>
      </c>
    </row>
    <row r="13027" spans="1:4" x14ac:dyDescent="0.2">
      <c r="A13027" s="208" t="s">
        <v>15393</v>
      </c>
      <c r="B13027" s="208" t="s">
        <v>15394</v>
      </c>
      <c r="C13027" s="206"/>
    </row>
    <row r="13028" spans="1:4" x14ac:dyDescent="0.2">
      <c r="A13028" s="208" t="s">
        <v>7301</v>
      </c>
      <c r="B13028" s="208" t="s">
        <v>7302</v>
      </c>
      <c r="C13028" s="206"/>
    </row>
    <row r="13029" spans="1:4" x14ac:dyDescent="0.2">
      <c r="A13029" s="208" t="s">
        <v>7303</v>
      </c>
      <c r="B13029" s="206"/>
      <c r="C13029" s="208" t="s">
        <v>7304</v>
      </c>
      <c r="D13029" s="207" t="s">
        <v>15395</v>
      </c>
    </row>
    <row r="13030" spans="1:4" x14ac:dyDescent="0.2">
      <c r="A13030" s="209" t="s">
        <v>40</v>
      </c>
      <c r="B13030" s="209" t="s">
        <v>7305</v>
      </c>
      <c r="C13030" s="209" t="s">
        <v>7306</v>
      </c>
      <c r="D13030" s="210" t="s">
        <v>7307</v>
      </c>
    </row>
    <row r="13031" spans="1:4" x14ac:dyDescent="0.2">
      <c r="A13031" s="208" t="s">
        <v>7476</v>
      </c>
      <c r="B13031" s="208" t="s">
        <v>7477</v>
      </c>
      <c r="C13031" s="206"/>
    </row>
    <row r="13032" spans="1:4" x14ac:dyDescent="0.2">
      <c r="A13032" s="211">
        <v>88057</v>
      </c>
      <c r="B13032" s="208" t="s">
        <v>14486</v>
      </c>
      <c r="C13032" s="208" t="s">
        <v>281</v>
      </c>
      <c r="D13032" s="207" t="s">
        <v>6635</v>
      </c>
    </row>
    <row r="13033" spans="1:4" x14ac:dyDescent="0.2">
      <c r="A13033" s="206"/>
      <c r="B13033" s="208" t="s">
        <v>14494</v>
      </c>
      <c r="C13033" s="206"/>
    </row>
    <row r="13034" spans="1:4" x14ac:dyDescent="0.2">
      <c r="A13034" s="211">
        <v>88058</v>
      </c>
      <c r="B13034" s="208" t="s">
        <v>14484</v>
      </c>
      <c r="C13034" s="208" t="s">
        <v>281</v>
      </c>
      <c r="D13034" s="207" t="s">
        <v>14495</v>
      </c>
    </row>
    <row r="13035" spans="1:4" x14ac:dyDescent="0.2">
      <c r="A13035" s="206"/>
      <c r="B13035" s="208" t="s">
        <v>14496</v>
      </c>
      <c r="C13035" s="206"/>
    </row>
    <row r="13036" spans="1:4" x14ac:dyDescent="0.2">
      <c r="A13036" s="211">
        <v>88059</v>
      </c>
      <c r="B13036" s="208" t="s">
        <v>14486</v>
      </c>
      <c r="C13036" s="208" t="s">
        <v>281</v>
      </c>
      <c r="D13036" s="207" t="s">
        <v>5455</v>
      </c>
    </row>
    <row r="13037" spans="1:4" x14ac:dyDescent="0.2">
      <c r="A13037" s="206"/>
      <c r="B13037" s="208" t="s">
        <v>14496</v>
      </c>
      <c r="C13037" s="206"/>
    </row>
    <row r="13038" spans="1:4" x14ac:dyDescent="0.2">
      <c r="A13038" s="211">
        <v>88060</v>
      </c>
      <c r="B13038" s="208" t="s">
        <v>14484</v>
      </c>
      <c r="C13038" s="208" t="s">
        <v>281</v>
      </c>
      <c r="D13038" s="207" t="s">
        <v>21463</v>
      </c>
    </row>
    <row r="13039" spans="1:4" x14ac:dyDescent="0.2">
      <c r="A13039" s="206"/>
      <c r="B13039" s="208" t="s">
        <v>14497</v>
      </c>
      <c r="C13039" s="206"/>
    </row>
    <row r="13040" spans="1:4" x14ac:dyDescent="0.2">
      <c r="A13040" s="211">
        <v>88061</v>
      </c>
      <c r="B13040" s="208" t="s">
        <v>14486</v>
      </c>
      <c r="C13040" s="208" t="s">
        <v>281</v>
      </c>
      <c r="D13040" s="207" t="s">
        <v>6642</v>
      </c>
    </row>
    <row r="13041" spans="1:4" x14ac:dyDescent="0.2">
      <c r="A13041" s="206"/>
      <c r="B13041" s="208" t="s">
        <v>14497</v>
      </c>
      <c r="C13041" s="206"/>
    </row>
    <row r="13042" spans="1:4" x14ac:dyDescent="0.2">
      <c r="A13042" s="211">
        <v>88074</v>
      </c>
      <c r="B13042" s="208" t="s">
        <v>14498</v>
      </c>
      <c r="C13042" s="208" t="s">
        <v>281</v>
      </c>
      <c r="D13042" s="207" t="s">
        <v>7488</v>
      </c>
    </row>
    <row r="13043" spans="1:4" x14ac:dyDescent="0.2">
      <c r="A13043" s="211">
        <v>88075</v>
      </c>
      <c r="B13043" s="208" t="s">
        <v>14500</v>
      </c>
      <c r="C13043" s="208" t="s">
        <v>281</v>
      </c>
      <c r="D13043" s="207" t="s">
        <v>12260</v>
      </c>
    </row>
    <row r="13044" spans="1:4" x14ac:dyDescent="0.2">
      <c r="A13044" s="206"/>
      <c r="B13044" s="208" t="s">
        <v>8485</v>
      </c>
      <c r="C13044" s="206"/>
    </row>
    <row r="13045" spans="1:4" x14ac:dyDescent="0.2">
      <c r="A13045" s="211">
        <v>88076</v>
      </c>
      <c r="B13045" s="208" t="s">
        <v>14501</v>
      </c>
      <c r="C13045" s="208" t="s">
        <v>281</v>
      </c>
      <c r="D13045" s="207" t="s">
        <v>6488</v>
      </c>
    </row>
    <row r="13046" spans="1:4" x14ac:dyDescent="0.2">
      <c r="A13046" s="206"/>
      <c r="B13046" s="208" t="s">
        <v>8485</v>
      </c>
      <c r="C13046" s="206"/>
    </row>
    <row r="13047" spans="1:4" x14ac:dyDescent="0.2">
      <c r="A13047" s="211">
        <v>88077</v>
      </c>
      <c r="B13047" s="208" t="s">
        <v>14502</v>
      </c>
      <c r="C13047" s="208" t="s">
        <v>281</v>
      </c>
      <c r="D13047" s="207" t="s">
        <v>16950</v>
      </c>
    </row>
    <row r="13048" spans="1:4" x14ac:dyDescent="0.2">
      <c r="A13048" s="206"/>
      <c r="B13048" s="208" t="s">
        <v>8485</v>
      </c>
      <c r="C13048" s="206"/>
    </row>
    <row r="13049" spans="1:4" x14ac:dyDescent="0.2">
      <c r="A13049" s="211">
        <v>88078</v>
      </c>
      <c r="B13049" s="208" t="s">
        <v>14503</v>
      </c>
      <c r="C13049" s="208" t="s">
        <v>281</v>
      </c>
      <c r="D13049" s="207" t="s">
        <v>14499</v>
      </c>
    </row>
    <row r="13050" spans="1:4" x14ac:dyDescent="0.2">
      <c r="A13050" s="206"/>
      <c r="B13050" s="208" t="s">
        <v>8268</v>
      </c>
      <c r="C13050" s="206"/>
    </row>
    <row r="13051" spans="1:4" x14ac:dyDescent="0.2">
      <c r="A13051" s="211">
        <v>88079</v>
      </c>
      <c r="B13051" s="208" t="s">
        <v>14504</v>
      </c>
      <c r="C13051" s="208" t="s">
        <v>281</v>
      </c>
      <c r="D13051" s="207" t="s">
        <v>6653</v>
      </c>
    </row>
    <row r="13052" spans="1:4" x14ac:dyDescent="0.2">
      <c r="A13052" s="206"/>
      <c r="B13052" s="208" t="s">
        <v>14505</v>
      </c>
      <c r="C13052" s="206"/>
    </row>
    <row r="13053" spans="1:4" x14ac:dyDescent="0.2">
      <c r="A13053" s="211">
        <v>88080</v>
      </c>
      <c r="B13053" s="208" t="s">
        <v>14506</v>
      </c>
      <c r="C13053" s="208" t="s">
        <v>281</v>
      </c>
      <c r="D13053" s="207" t="s">
        <v>14513</v>
      </c>
    </row>
    <row r="13054" spans="1:4" x14ac:dyDescent="0.2">
      <c r="A13054" s="206"/>
      <c r="B13054" s="208" t="s">
        <v>14505</v>
      </c>
      <c r="C13054" s="206"/>
    </row>
    <row r="13055" spans="1:4" x14ac:dyDescent="0.2">
      <c r="A13055" s="211">
        <v>88081</v>
      </c>
      <c r="B13055" s="208" t="s">
        <v>14507</v>
      </c>
      <c r="C13055" s="208" t="s">
        <v>281</v>
      </c>
      <c r="D13055" s="207" t="s">
        <v>6648</v>
      </c>
    </row>
    <row r="13056" spans="1:4" x14ac:dyDescent="0.2">
      <c r="A13056" s="206"/>
      <c r="B13056" s="208" t="s">
        <v>14508</v>
      </c>
      <c r="C13056" s="206"/>
    </row>
    <row r="13057" spans="1:4" x14ac:dyDescent="0.2">
      <c r="A13057" s="211">
        <v>88082</v>
      </c>
      <c r="B13057" s="208" t="s">
        <v>14509</v>
      </c>
      <c r="C13057" s="208" t="s">
        <v>281</v>
      </c>
      <c r="D13057" s="207" t="s">
        <v>6317</v>
      </c>
    </row>
    <row r="13058" spans="1:4" x14ac:dyDescent="0.2">
      <c r="A13058" s="206"/>
      <c r="B13058" s="208" t="s">
        <v>14510</v>
      </c>
      <c r="C13058" s="206"/>
    </row>
    <row r="13059" spans="1:4" x14ac:dyDescent="0.2">
      <c r="A13059" s="211">
        <v>88083</v>
      </c>
      <c r="B13059" s="208" t="s">
        <v>16620</v>
      </c>
      <c r="C13059" s="208" t="s">
        <v>281</v>
      </c>
      <c r="D13059" s="207" t="s">
        <v>6642</v>
      </c>
    </row>
    <row r="13060" spans="1:4" x14ac:dyDescent="0.2">
      <c r="A13060" s="206"/>
      <c r="B13060" s="206"/>
      <c r="C13060" s="206"/>
    </row>
    <row r="13061" spans="1:4" x14ac:dyDescent="0.2">
      <c r="A13061" s="205" t="s">
        <v>7299</v>
      </c>
      <c r="B13061" s="206"/>
      <c r="C13061" s="206"/>
      <c r="D13061" s="207" t="s">
        <v>16621</v>
      </c>
    </row>
    <row r="13062" spans="1:4" x14ac:dyDescent="0.2">
      <c r="A13062" s="208" t="s">
        <v>7300</v>
      </c>
      <c r="B13062" s="206"/>
      <c r="C13062" s="208" t="s">
        <v>15391</v>
      </c>
    </row>
    <row r="13063" spans="1:4" x14ac:dyDescent="0.2">
      <c r="A13063" s="206"/>
      <c r="B13063" s="206"/>
      <c r="C13063" s="208" t="s">
        <v>15392</v>
      </c>
    </row>
    <row r="13064" spans="1:4" x14ac:dyDescent="0.2">
      <c r="A13064" s="208" t="s">
        <v>15393</v>
      </c>
      <c r="B13064" s="208" t="s">
        <v>15394</v>
      </c>
      <c r="C13064" s="206"/>
    </row>
    <row r="13065" spans="1:4" x14ac:dyDescent="0.2">
      <c r="A13065" s="208" t="s">
        <v>7301</v>
      </c>
      <c r="B13065" s="208" t="s">
        <v>7302</v>
      </c>
      <c r="C13065" s="206"/>
    </row>
    <row r="13066" spans="1:4" x14ac:dyDescent="0.2">
      <c r="A13066" s="208" t="s">
        <v>7303</v>
      </c>
      <c r="B13066" s="206"/>
      <c r="C13066" s="208" t="s">
        <v>7304</v>
      </c>
      <c r="D13066" s="207" t="s">
        <v>15395</v>
      </c>
    </row>
    <row r="13067" spans="1:4" x14ac:dyDescent="0.2">
      <c r="A13067" s="209" t="s">
        <v>40</v>
      </c>
      <c r="B13067" s="209" t="s">
        <v>7305</v>
      </c>
      <c r="C13067" s="209" t="s">
        <v>7306</v>
      </c>
      <c r="D13067" s="210" t="s">
        <v>7307</v>
      </c>
    </row>
    <row r="13068" spans="1:4" x14ac:dyDescent="0.2">
      <c r="A13068" s="208" t="s">
        <v>7476</v>
      </c>
      <c r="B13068" s="208" t="s">
        <v>7477</v>
      </c>
      <c r="C13068" s="206"/>
    </row>
    <row r="13069" spans="1:4" x14ac:dyDescent="0.2">
      <c r="A13069" s="206"/>
      <c r="B13069" s="208" t="s">
        <v>8272</v>
      </c>
      <c r="C13069" s="206"/>
    </row>
    <row r="13070" spans="1:4" x14ac:dyDescent="0.2">
      <c r="A13070" s="211">
        <v>88084</v>
      </c>
      <c r="B13070" s="208" t="s">
        <v>16622</v>
      </c>
      <c r="C13070" s="208" t="s">
        <v>281</v>
      </c>
      <c r="D13070" s="207" t="s">
        <v>6653</v>
      </c>
    </row>
    <row r="13071" spans="1:4" x14ac:dyDescent="0.2">
      <c r="A13071" s="206"/>
      <c r="B13071" s="208" t="s">
        <v>8272</v>
      </c>
      <c r="C13071" s="206"/>
    </row>
    <row r="13072" spans="1:4" x14ac:dyDescent="0.2">
      <c r="A13072" s="211">
        <v>88085</v>
      </c>
      <c r="B13072" s="208" t="s">
        <v>16623</v>
      </c>
      <c r="C13072" s="208" t="s">
        <v>281</v>
      </c>
      <c r="D13072" s="207" t="s">
        <v>5601</v>
      </c>
    </row>
    <row r="13073" spans="1:4" x14ac:dyDescent="0.2">
      <c r="A13073" s="206"/>
      <c r="B13073" s="208" t="s">
        <v>8272</v>
      </c>
      <c r="C13073" s="206"/>
    </row>
    <row r="13074" spans="1:4" x14ac:dyDescent="0.2">
      <c r="A13074" s="211">
        <v>88086</v>
      </c>
      <c r="B13074" s="208" t="s">
        <v>16624</v>
      </c>
      <c r="C13074" s="208" t="s">
        <v>281</v>
      </c>
      <c r="D13074" s="207" t="s">
        <v>14495</v>
      </c>
    </row>
    <row r="13075" spans="1:4" x14ac:dyDescent="0.2">
      <c r="A13075" s="206"/>
      <c r="B13075" s="208" t="s">
        <v>7749</v>
      </c>
      <c r="C13075" s="206"/>
    </row>
    <row r="13076" spans="1:4" x14ac:dyDescent="0.2">
      <c r="A13076" s="211">
        <v>88087</v>
      </c>
      <c r="B13076" s="208" t="s">
        <v>14511</v>
      </c>
      <c r="C13076" s="208" t="s">
        <v>281</v>
      </c>
      <c r="D13076" s="207" t="s">
        <v>5455</v>
      </c>
    </row>
    <row r="13077" spans="1:4" x14ac:dyDescent="0.2">
      <c r="A13077" s="211">
        <v>88099</v>
      </c>
      <c r="B13077" s="208" t="s">
        <v>14512</v>
      </c>
      <c r="C13077" s="208" t="s">
        <v>281</v>
      </c>
      <c r="D13077" s="207" t="s">
        <v>14513</v>
      </c>
    </row>
    <row r="13078" spans="1:4" x14ac:dyDescent="0.2">
      <c r="A13078" s="206"/>
      <c r="B13078" s="208" t="s">
        <v>14514</v>
      </c>
      <c r="C13078" s="206"/>
    </row>
    <row r="13079" spans="1:4" x14ac:dyDescent="0.2">
      <c r="A13079" s="211">
        <v>88100</v>
      </c>
      <c r="B13079" s="208" t="s">
        <v>14515</v>
      </c>
      <c r="C13079" s="208" t="s">
        <v>281</v>
      </c>
      <c r="D13079" s="207" t="s">
        <v>5881</v>
      </c>
    </row>
    <row r="13080" spans="1:4" x14ac:dyDescent="0.2">
      <c r="A13080" s="206"/>
      <c r="B13080" s="208" t="s">
        <v>14516</v>
      </c>
      <c r="C13080" s="206"/>
    </row>
    <row r="13081" spans="1:4" x14ac:dyDescent="0.2">
      <c r="A13081" s="211">
        <v>88101</v>
      </c>
      <c r="B13081" s="208" t="s">
        <v>14517</v>
      </c>
      <c r="C13081" s="208" t="s">
        <v>281</v>
      </c>
      <c r="D13081" s="207" t="s">
        <v>5599</v>
      </c>
    </row>
    <row r="13082" spans="1:4" x14ac:dyDescent="0.2">
      <c r="A13082" s="211">
        <v>88102</v>
      </c>
      <c r="B13082" s="208" t="s">
        <v>14518</v>
      </c>
      <c r="C13082" s="208" t="s">
        <v>281</v>
      </c>
      <c r="D13082" s="207" t="s">
        <v>6639</v>
      </c>
    </row>
    <row r="13083" spans="1:4" x14ac:dyDescent="0.2">
      <c r="A13083" s="211">
        <v>88103</v>
      </c>
      <c r="B13083" s="208" t="s">
        <v>14519</v>
      </c>
      <c r="C13083" s="208" t="s">
        <v>281</v>
      </c>
      <c r="D13083" s="207" t="s">
        <v>6635</v>
      </c>
    </row>
    <row r="13084" spans="1:4" x14ac:dyDescent="0.2">
      <c r="A13084" s="206"/>
      <c r="B13084" s="208" t="s">
        <v>13230</v>
      </c>
      <c r="C13084" s="206"/>
    </row>
    <row r="13085" spans="1:4" x14ac:dyDescent="0.2">
      <c r="A13085" s="211">
        <v>89176</v>
      </c>
      <c r="B13085" s="208" t="s">
        <v>14520</v>
      </c>
      <c r="C13085" s="208" t="s">
        <v>281</v>
      </c>
      <c r="D13085" s="212" t="s">
        <v>19825</v>
      </c>
    </row>
    <row r="13086" spans="1:4" x14ac:dyDescent="0.2">
      <c r="A13086" s="206"/>
      <c r="B13086" s="211">
        <v>14</v>
      </c>
      <c r="C13086" s="206"/>
    </row>
    <row r="13087" spans="1:4" x14ac:dyDescent="0.2">
      <c r="A13087" s="211">
        <v>89177</v>
      </c>
      <c r="B13087" s="208" t="s">
        <v>14522</v>
      </c>
      <c r="C13087" s="208" t="s">
        <v>281</v>
      </c>
      <c r="D13087" s="212" t="s">
        <v>7049</v>
      </c>
    </row>
    <row r="13088" spans="1:4" x14ac:dyDescent="0.2">
      <c r="A13088" s="206"/>
      <c r="B13088" s="211">
        <v>14</v>
      </c>
      <c r="C13088" s="206"/>
    </row>
    <row r="13089" spans="1:4" x14ac:dyDescent="0.2">
      <c r="A13089" s="211">
        <v>89178</v>
      </c>
      <c r="B13089" s="208" t="s">
        <v>14524</v>
      </c>
      <c r="C13089" s="208" t="s">
        <v>281</v>
      </c>
      <c r="D13089" s="212" t="s">
        <v>19622</v>
      </c>
    </row>
    <row r="13090" spans="1:4" x14ac:dyDescent="0.2">
      <c r="A13090" s="206"/>
      <c r="B13090" s="211">
        <v>14</v>
      </c>
      <c r="C13090" s="206"/>
    </row>
    <row r="13091" spans="1:4" x14ac:dyDescent="0.2">
      <c r="A13091" s="211">
        <v>89179</v>
      </c>
      <c r="B13091" s="208" t="s">
        <v>14525</v>
      </c>
      <c r="C13091" s="208" t="s">
        <v>281</v>
      </c>
      <c r="D13091" s="212" t="s">
        <v>19622</v>
      </c>
    </row>
    <row r="13092" spans="1:4" x14ac:dyDescent="0.2">
      <c r="A13092" s="206"/>
      <c r="B13092" s="211">
        <v>14</v>
      </c>
      <c r="C13092" s="206"/>
    </row>
    <row r="13093" spans="1:4" x14ac:dyDescent="0.2">
      <c r="A13093" s="211">
        <v>89180</v>
      </c>
      <c r="B13093" s="208" t="s">
        <v>14526</v>
      </c>
      <c r="C13093" s="208" t="s">
        <v>281</v>
      </c>
      <c r="D13093" s="212" t="s">
        <v>5643</v>
      </c>
    </row>
    <row r="13094" spans="1:4" x14ac:dyDescent="0.2">
      <c r="A13094" s="206"/>
      <c r="B13094" s="211">
        <v>14</v>
      </c>
      <c r="C13094" s="206"/>
    </row>
    <row r="13095" spans="1:4" x14ac:dyDescent="0.2">
      <c r="A13095" s="211">
        <v>89181</v>
      </c>
      <c r="B13095" s="208" t="s">
        <v>14528</v>
      </c>
      <c r="C13095" s="208" t="s">
        <v>281</v>
      </c>
      <c r="D13095" s="212" t="s">
        <v>19947</v>
      </c>
    </row>
    <row r="13096" spans="1:4" x14ac:dyDescent="0.2">
      <c r="A13096" s="206"/>
      <c r="B13096" s="211">
        <v>14</v>
      </c>
      <c r="C13096" s="206"/>
    </row>
    <row r="13097" spans="1:4" x14ac:dyDescent="0.2">
      <c r="A13097" s="206"/>
      <c r="B13097" s="206"/>
      <c r="C13097" s="206"/>
    </row>
    <row r="13098" spans="1:4" x14ac:dyDescent="0.2">
      <c r="A13098" s="205" t="s">
        <v>7299</v>
      </c>
      <c r="B13098" s="206"/>
      <c r="C13098" s="206"/>
      <c r="D13098" s="207" t="s">
        <v>16625</v>
      </c>
    </row>
    <row r="13099" spans="1:4" x14ac:dyDescent="0.2">
      <c r="A13099" s="208" t="s">
        <v>7300</v>
      </c>
      <c r="B13099" s="206"/>
      <c r="C13099" s="208" t="s">
        <v>15391</v>
      </c>
    </row>
    <row r="13100" spans="1:4" x14ac:dyDescent="0.2">
      <c r="A13100" s="206"/>
      <c r="B13100" s="206"/>
      <c r="C13100" s="208" t="s">
        <v>15392</v>
      </c>
    </row>
    <row r="13101" spans="1:4" x14ac:dyDescent="0.2">
      <c r="A13101" s="208" t="s">
        <v>15393</v>
      </c>
      <c r="B13101" s="208" t="s">
        <v>15394</v>
      </c>
      <c r="C13101" s="206"/>
    </row>
    <row r="13102" spans="1:4" x14ac:dyDescent="0.2">
      <c r="A13102" s="208" t="s">
        <v>7301</v>
      </c>
      <c r="B13102" s="208" t="s">
        <v>7302</v>
      </c>
      <c r="C13102" s="206"/>
    </row>
    <row r="13103" spans="1:4" x14ac:dyDescent="0.2">
      <c r="A13103" s="208" t="s">
        <v>7303</v>
      </c>
      <c r="B13103" s="206"/>
      <c r="C13103" s="208" t="s">
        <v>7304</v>
      </c>
      <c r="D13103" s="207" t="s">
        <v>15395</v>
      </c>
    </row>
    <row r="13104" spans="1:4" x14ac:dyDescent="0.2">
      <c r="A13104" s="209" t="s">
        <v>40</v>
      </c>
      <c r="B13104" s="209" t="s">
        <v>7305</v>
      </c>
      <c r="C13104" s="209" t="s">
        <v>7306</v>
      </c>
      <c r="D13104" s="210" t="s">
        <v>7307</v>
      </c>
    </row>
    <row r="13105" spans="1:4" x14ac:dyDescent="0.2">
      <c r="A13105" s="208" t="s">
        <v>7476</v>
      </c>
      <c r="B13105" s="208" t="s">
        <v>7477</v>
      </c>
      <c r="C13105" s="206"/>
    </row>
    <row r="13106" spans="1:4" x14ac:dyDescent="0.2">
      <c r="A13106" s="211">
        <v>89182</v>
      </c>
      <c r="B13106" s="208" t="s">
        <v>14529</v>
      </c>
      <c r="C13106" s="208" t="s">
        <v>281</v>
      </c>
      <c r="D13106" s="212" t="s">
        <v>19947</v>
      </c>
    </row>
    <row r="13107" spans="1:4" x14ac:dyDescent="0.2">
      <c r="A13107" s="206"/>
      <c r="B13107" s="211">
        <v>14</v>
      </c>
      <c r="C13107" s="206"/>
    </row>
    <row r="13108" spans="1:4" x14ac:dyDescent="0.2">
      <c r="A13108" s="211">
        <v>89183</v>
      </c>
      <c r="B13108" s="208" t="s">
        <v>14530</v>
      </c>
      <c r="C13108" s="208" t="s">
        <v>281</v>
      </c>
      <c r="D13108" s="212" t="s">
        <v>5326</v>
      </c>
    </row>
    <row r="13109" spans="1:4" x14ac:dyDescent="0.2">
      <c r="A13109" s="206"/>
      <c r="B13109" s="211">
        <v>14</v>
      </c>
      <c r="C13109" s="206"/>
    </row>
    <row r="13110" spans="1:4" x14ac:dyDescent="0.2">
      <c r="A13110" s="211">
        <v>89184</v>
      </c>
      <c r="B13110" s="208" t="s">
        <v>14531</v>
      </c>
      <c r="C13110" s="208" t="s">
        <v>281</v>
      </c>
      <c r="D13110" s="212" t="s">
        <v>20806</v>
      </c>
    </row>
    <row r="13111" spans="1:4" x14ac:dyDescent="0.2">
      <c r="A13111" s="206"/>
      <c r="B13111" s="211">
        <v>14</v>
      </c>
      <c r="C13111" s="206"/>
    </row>
    <row r="13112" spans="1:4" x14ac:dyDescent="0.2">
      <c r="A13112" s="211">
        <v>89185</v>
      </c>
      <c r="B13112" s="208" t="s">
        <v>14532</v>
      </c>
      <c r="C13112" s="208" t="s">
        <v>281</v>
      </c>
      <c r="D13112" s="212" t="s">
        <v>20806</v>
      </c>
    </row>
    <row r="13113" spans="1:4" x14ac:dyDescent="0.2">
      <c r="A13113" s="206"/>
      <c r="B13113" s="208" t="s">
        <v>7973</v>
      </c>
      <c r="C13113" s="206"/>
    </row>
    <row r="13114" spans="1:4" x14ac:dyDescent="0.2">
      <c r="A13114" s="211">
        <v>89186</v>
      </c>
      <c r="B13114" s="208" t="s">
        <v>14533</v>
      </c>
      <c r="C13114" s="208" t="s">
        <v>281</v>
      </c>
      <c r="D13114" s="212" t="s">
        <v>18126</v>
      </c>
    </row>
    <row r="13115" spans="1:4" x14ac:dyDescent="0.2">
      <c r="A13115" s="206"/>
      <c r="B13115" s="208" t="s">
        <v>7973</v>
      </c>
      <c r="C13115" s="206"/>
    </row>
    <row r="13116" spans="1:4" x14ac:dyDescent="0.2">
      <c r="A13116" s="211">
        <v>89187</v>
      </c>
      <c r="B13116" s="208" t="s">
        <v>14534</v>
      </c>
      <c r="C13116" s="208" t="s">
        <v>281</v>
      </c>
      <c r="D13116" s="212" t="s">
        <v>17398</v>
      </c>
    </row>
    <row r="13117" spans="1:4" x14ac:dyDescent="0.2">
      <c r="A13117" s="206"/>
      <c r="B13117" s="208" t="s">
        <v>7973</v>
      </c>
      <c r="C13117" s="206"/>
    </row>
    <row r="13118" spans="1:4" x14ac:dyDescent="0.2">
      <c r="A13118" s="211">
        <v>89188</v>
      </c>
      <c r="B13118" s="208" t="s">
        <v>14535</v>
      </c>
      <c r="C13118" s="208" t="s">
        <v>281</v>
      </c>
      <c r="D13118" s="207" t="s">
        <v>5732</v>
      </c>
    </row>
    <row r="13119" spans="1:4" x14ac:dyDescent="0.2">
      <c r="A13119" s="206"/>
      <c r="B13119" s="208" t="s">
        <v>7973</v>
      </c>
      <c r="C13119" s="206"/>
    </row>
    <row r="13120" spans="1:4" x14ac:dyDescent="0.2">
      <c r="A13120" s="211">
        <v>89189</v>
      </c>
      <c r="B13120" s="208" t="s">
        <v>14536</v>
      </c>
      <c r="C13120" s="208" t="s">
        <v>281</v>
      </c>
      <c r="D13120" s="207" t="s">
        <v>5616</v>
      </c>
    </row>
    <row r="13121" spans="1:4" x14ac:dyDescent="0.2">
      <c r="A13121" s="206"/>
      <c r="B13121" s="208" t="s">
        <v>7973</v>
      </c>
      <c r="C13121" s="206"/>
    </row>
    <row r="13122" spans="1:4" x14ac:dyDescent="0.2">
      <c r="A13122" s="211">
        <v>89190</v>
      </c>
      <c r="B13122" s="208" t="s">
        <v>14537</v>
      </c>
      <c r="C13122" s="208" t="s">
        <v>281</v>
      </c>
      <c r="D13122" s="207" t="s">
        <v>6428</v>
      </c>
    </row>
    <row r="13123" spans="1:4" x14ac:dyDescent="0.2">
      <c r="A13123" s="206"/>
      <c r="B13123" s="208" t="s">
        <v>7973</v>
      </c>
      <c r="C13123" s="206"/>
    </row>
    <row r="13124" spans="1:4" x14ac:dyDescent="0.2">
      <c r="A13124" s="211">
        <v>89191</v>
      </c>
      <c r="B13124" s="208" t="s">
        <v>14538</v>
      </c>
      <c r="C13124" s="208" t="s">
        <v>281</v>
      </c>
      <c r="D13124" s="207" t="s">
        <v>5623</v>
      </c>
    </row>
    <row r="13125" spans="1:4" x14ac:dyDescent="0.2">
      <c r="A13125" s="206"/>
      <c r="B13125" s="211">
        <v>2014</v>
      </c>
      <c r="C13125" s="206"/>
    </row>
    <row r="13126" spans="1:4" x14ac:dyDescent="0.2">
      <c r="A13126" s="211">
        <v>89192</v>
      </c>
      <c r="B13126" s="208" t="s">
        <v>14539</v>
      </c>
      <c r="C13126" s="208" t="s">
        <v>281</v>
      </c>
      <c r="D13126" s="212" t="s">
        <v>18126</v>
      </c>
    </row>
    <row r="13127" spans="1:4" x14ac:dyDescent="0.2">
      <c r="A13127" s="211">
        <v>89193</v>
      </c>
      <c r="B13127" s="208" t="s">
        <v>14540</v>
      </c>
      <c r="C13127" s="208" t="s">
        <v>281</v>
      </c>
      <c r="D13127" s="212" t="s">
        <v>20489</v>
      </c>
    </row>
    <row r="13128" spans="1:4" x14ac:dyDescent="0.2">
      <c r="A13128" s="211">
        <v>89194</v>
      </c>
      <c r="B13128" s="208" t="s">
        <v>14542</v>
      </c>
      <c r="C13128" s="208" t="s">
        <v>281</v>
      </c>
      <c r="D13128" s="212" t="s">
        <v>21464</v>
      </c>
    </row>
    <row r="13129" spans="1:4" x14ac:dyDescent="0.2">
      <c r="A13129" s="211">
        <v>89195</v>
      </c>
      <c r="B13129" s="208" t="s">
        <v>14543</v>
      </c>
      <c r="C13129" s="208" t="s">
        <v>281</v>
      </c>
      <c r="D13129" s="212" t="s">
        <v>19884</v>
      </c>
    </row>
    <row r="13130" spans="1:4" x14ac:dyDescent="0.2">
      <c r="A13130" s="211">
        <v>89196</v>
      </c>
      <c r="B13130" s="208" t="s">
        <v>14544</v>
      </c>
      <c r="C13130" s="208" t="s">
        <v>281</v>
      </c>
      <c r="D13130" s="212" t="s">
        <v>12792</v>
      </c>
    </row>
    <row r="13131" spans="1:4" x14ac:dyDescent="0.2">
      <c r="A13131" s="211">
        <v>89197</v>
      </c>
      <c r="B13131" s="208" t="s">
        <v>14545</v>
      </c>
      <c r="C13131" s="208" t="s">
        <v>281</v>
      </c>
      <c r="D13131" s="212" t="s">
        <v>18126</v>
      </c>
    </row>
    <row r="13132" spans="1:4" x14ac:dyDescent="0.2">
      <c r="A13132" s="211">
        <v>91104</v>
      </c>
      <c r="B13132" s="208" t="s">
        <v>16626</v>
      </c>
      <c r="C13132" s="208" t="s">
        <v>281</v>
      </c>
      <c r="D13132" s="207" t="s">
        <v>5455</v>
      </c>
    </row>
    <row r="13133" spans="1:4" x14ac:dyDescent="0.2">
      <c r="A13133" s="206"/>
      <c r="B13133" s="208" t="s">
        <v>16627</v>
      </c>
      <c r="C13133" s="206"/>
    </row>
    <row r="13134" spans="1:4" x14ac:dyDescent="0.2">
      <c r="A13134" s="206"/>
      <c r="B13134" s="206"/>
      <c r="C13134" s="206"/>
    </row>
    <row r="13135" spans="1:4" x14ac:dyDescent="0.2">
      <c r="A13135" s="205" t="s">
        <v>7299</v>
      </c>
      <c r="B13135" s="206"/>
      <c r="C13135" s="206"/>
      <c r="D13135" s="207" t="s">
        <v>16628</v>
      </c>
    </row>
    <row r="13136" spans="1:4" x14ac:dyDescent="0.2">
      <c r="A13136" s="208" t="s">
        <v>7300</v>
      </c>
      <c r="B13136" s="206"/>
      <c r="C13136" s="208" t="s">
        <v>15391</v>
      </c>
    </row>
    <row r="13137" spans="1:4" x14ac:dyDescent="0.2">
      <c r="A13137" s="206"/>
      <c r="B13137" s="206"/>
      <c r="C13137" s="208" t="s">
        <v>15392</v>
      </c>
    </row>
    <row r="13138" spans="1:4" x14ac:dyDescent="0.2">
      <c r="A13138" s="208" t="s">
        <v>15393</v>
      </c>
      <c r="B13138" s="208" t="s">
        <v>15394</v>
      </c>
      <c r="C13138" s="206"/>
    </row>
    <row r="13139" spans="1:4" x14ac:dyDescent="0.2">
      <c r="A13139" s="208" t="s">
        <v>7301</v>
      </c>
      <c r="B13139" s="208" t="s">
        <v>7302</v>
      </c>
      <c r="C13139" s="206"/>
    </row>
    <row r="13140" spans="1:4" x14ac:dyDescent="0.2">
      <c r="A13140" s="208" t="s">
        <v>7303</v>
      </c>
      <c r="B13140" s="206"/>
      <c r="C13140" s="208" t="s">
        <v>7304</v>
      </c>
      <c r="D13140" s="207" t="s">
        <v>15395</v>
      </c>
    </row>
    <row r="13141" spans="1:4" x14ac:dyDescent="0.2">
      <c r="A13141" s="209" t="s">
        <v>40</v>
      </c>
      <c r="B13141" s="209" t="s">
        <v>7305</v>
      </c>
      <c r="C13141" s="209" t="s">
        <v>7306</v>
      </c>
      <c r="D13141" s="210" t="s">
        <v>7307</v>
      </c>
    </row>
    <row r="13142" spans="1:4" x14ac:dyDescent="0.2">
      <c r="A13142" s="208" t="s">
        <v>7476</v>
      </c>
      <c r="B13142" s="208" t="s">
        <v>7477</v>
      </c>
      <c r="C13142" s="206"/>
    </row>
    <row r="13143" spans="1:4" x14ac:dyDescent="0.2">
      <c r="A13143" s="211">
        <v>91105</v>
      </c>
      <c r="B13143" s="208" t="s">
        <v>16629</v>
      </c>
      <c r="C13143" s="208" t="s">
        <v>281</v>
      </c>
      <c r="D13143" s="207" t="s">
        <v>5456</v>
      </c>
    </row>
    <row r="13144" spans="1:4" x14ac:dyDescent="0.2">
      <c r="A13144" s="206"/>
      <c r="B13144" s="208" t="s">
        <v>16630</v>
      </c>
      <c r="C13144" s="206"/>
    </row>
    <row r="13145" spans="1:4" x14ac:dyDescent="0.2">
      <c r="A13145" s="211">
        <v>91106</v>
      </c>
      <c r="B13145" s="208" t="s">
        <v>16631</v>
      </c>
      <c r="C13145" s="208" t="s">
        <v>281</v>
      </c>
      <c r="D13145" s="207" t="s">
        <v>5455</v>
      </c>
    </row>
    <row r="13146" spans="1:4" x14ac:dyDescent="0.2">
      <c r="A13146" s="206"/>
      <c r="B13146" s="208" t="s">
        <v>16632</v>
      </c>
      <c r="C13146" s="206"/>
    </row>
    <row r="13147" spans="1:4" x14ac:dyDescent="0.2">
      <c r="A13147" s="206"/>
      <c r="B13147" s="208" t="s">
        <v>16633</v>
      </c>
      <c r="C13147" s="206"/>
    </row>
    <row r="13148" spans="1:4" x14ac:dyDescent="0.2">
      <c r="A13148" s="211">
        <v>91107</v>
      </c>
      <c r="B13148" s="208" t="s">
        <v>16631</v>
      </c>
      <c r="C13148" s="208" t="s">
        <v>281</v>
      </c>
      <c r="D13148" s="207" t="s">
        <v>8199</v>
      </c>
    </row>
    <row r="13149" spans="1:4" x14ac:dyDescent="0.2">
      <c r="A13149" s="206"/>
      <c r="B13149" s="208" t="s">
        <v>16634</v>
      </c>
      <c r="C13149" s="206"/>
    </row>
    <row r="13150" spans="1:4" x14ac:dyDescent="0.2">
      <c r="A13150" s="206"/>
      <c r="B13150" s="208" t="s">
        <v>16635</v>
      </c>
      <c r="C13150" s="206"/>
    </row>
    <row r="13151" spans="1:4" x14ac:dyDescent="0.2">
      <c r="A13151" s="211">
        <v>91108</v>
      </c>
      <c r="B13151" s="208" t="s">
        <v>16631</v>
      </c>
      <c r="C13151" s="208" t="s">
        <v>281</v>
      </c>
      <c r="D13151" s="207" t="s">
        <v>5456</v>
      </c>
    </row>
    <row r="13152" spans="1:4" x14ac:dyDescent="0.2">
      <c r="A13152" s="206"/>
      <c r="B13152" s="208" t="s">
        <v>16634</v>
      </c>
      <c r="C13152" s="206"/>
    </row>
    <row r="13153" spans="1:4" x14ac:dyDescent="0.2">
      <c r="A13153" s="206"/>
      <c r="B13153" s="208" t="s">
        <v>16636</v>
      </c>
      <c r="C13153" s="206"/>
    </row>
    <row r="13154" spans="1:4" x14ac:dyDescent="0.2">
      <c r="A13154" s="211">
        <v>91109</v>
      </c>
      <c r="B13154" s="208" t="s">
        <v>16637</v>
      </c>
      <c r="C13154" s="208" t="s">
        <v>281</v>
      </c>
      <c r="D13154" s="207" t="s">
        <v>6296</v>
      </c>
    </row>
    <row r="13155" spans="1:4" x14ac:dyDescent="0.2">
      <c r="A13155" s="206"/>
      <c r="B13155" s="208" t="s">
        <v>16638</v>
      </c>
      <c r="C13155" s="206"/>
    </row>
    <row r="13156" spans="1:4" x14ac:dyDescent="0.2">
      <c r="A13156" s="211">
        <v>91110</v>
      </c>
      <c r="B13156" s="208" t="s">
        <v>16639</v>
      </c>
      <c r="C13156" s="208" t="s">
        <v>281</v>
      </c>
      <c r="D13156" s="207" t="s">
        <v>5456</v>
      </c>
    </row>
    <row r="13157" spans="1:4" x14ac:dyDescent="0.2">
      <c r="A13157" s="206"/>
      <c r="B13157" s="208" t="s">
        <v>16640</v>
      </c>
      <c r="C13157" s="206"/>
    </row>
    <row r="13158" spans="1:4" x14ac:dyDescent="0.2">
      <c r="A13158" s="211">
        <v>91111</v>
      </c>
      <c r="B13158" s="208" t="s">
        <v>16641</v>
      </c>
      <c r="C13158" s="208" t="s">
        <v>281</v>
      </c>
      <c r="D13158" s="207" t="s">
        <v>5457</v>
      </c>
    </row>
    <row r="13159" spans="1:4" x14ac:dyDescent="0.2">
      <c r="A13159" s="206"/>
      <c r="B13159" s="208" t="s">
        <v>16642</v>
      </c>
      <c r="C13159" s="206"/>
    </row>
    <row r="13160" spans="1:4" x14ac:dyDescent="0.2">
      <c r="A13160" s="211">
        <v>91112</v>
      </c>
      <c r="B13160" s="208" t="s">
        <v>16643</v>
      </c>
      <c r="C13160" s="208" t="s">
        <v>281</v>
      </c>
      <c r="D13160" s="207" t="s">
        <v>5881</v>
      </c>
    </row>
    <row r="13161" spans="1:4" x14ac:dyDescent="0.2">
      <c r="A13161" s="206"/>
      <c r="B13161" s="208" t="s">
        <v>16644</v>
      </c>
      <c r="C13161" s="206"/>
    </row>
    <row r="13162" spans="1:4" x14ac:dyDescent="0.2">
      <c r="A13162" s="211">
        <v>91113</v>
      </c>
      <c r="B13162" s="208" t="s">
        <v>16645</v>
      </c>
      <c r="C13162" s="208" t="s">
        <v>281</v>
      </c>
      <c r="D13162" s="207" t="s">
        <v>14513</v>
      </c>
    </row>
    <row r="13163" spans="1:4" x14ac:dyDescent="0.2">
      <c r="A13163" s="206"/>
      <c r="B13163" s="208" t="s">
        <v>16646</v>
      </c>
      <c r="C13163" s="206"/>
    </row>
    <row r="13164" spans="1:4" x14ac:dyDescent="0.2">
      <c r="A13164" s="211">
        <v>91114</v>
      </c>
      <c r="B13164" s="208" t="s">
        <v>16645</v>
      </c>
      <c r="C13164" s="208" t="s">
        <v>281</v>
      </c>
      <c r="D13164" s="207" t="s">
        <v>14489</v>
      </c>
    </row>
    <row r="13165" spans="1:4" x14ac:dyDescent="0.2">
      <c r="A13165" s="206"/>
      <c r="B13165" s="208" t="s">
        <v>16647</v>
      </c>
      <c r="C13165" s="206"/>
    </row>
    <row r="13166" spans="1:4" x14ac:dyDescent="0.2">
      <c r="A13166" s="211">
        <v>91115</v>
      </c>
      <c r="B13166" s="208" t="s">
        <v>16648</v>
      </c>
      <c r="C13166" s="208" t="s">
        <v>281</v>
      </c>
      <c r="D13166" s="207" t="s">
        <v>8199</v>
      </c>
    </row>
    <row r="13167" spans="1:4" x14ac:dyDescent="0.2">
      <c r="A13167" s="206"/>
      <c r="B13167" s="208" t="s">
        <v>16649</v>
      </c>
      <c r="C13167" s="206"/>
    </row>
    <row r="13168" spans="1:4" x14ac:dyDescent="0.2">
      <c r="A13168" s="211">
        <v>91116</v>
      </c>
      <c r="B13168" s="208" t="s">
        <v>16650</v>
      </c>
      <c r="C13168" s="208" t="s">
        <v>281</v>
      </c>
      <c r="D13168" s="207" t="s">
        <v>6296</v>
      </c>
    </row>
    <row r="13169" spans="1:4" x14ac:dyDescent="0.2">
      <c r="A13169" s="206"/>
      <c r="B13169" s="208" t="s">
        <v>16651</v>
      </c>
      <c r="C13169" s="206"/>
    </row>
    <row r="13170" spans="1:4" x14ac:dyDescent="0.2">
      <c r="A13170" s="211">
        <v>91117</v>
      </c>
      <c r="B13170" s="208" t="s">
        <v>16650</v>
      </c>
      <c r="C13170" s="208" t="s">
        <v>281</v>
      </c>
      <c r="D13170" s="207" t="s">
        <v>5601</v>
      </c>
    </row>
    <row r="13171" spans="1:4" x14ac:dyDescent="0.2">
      <c r="A13171" s="206"/>
      <c r="B13171" s="206"/>
      <c r="C13171" s="206"/>
    </row>
    <row r="13172" spans="1:4" x14ac:dyDescent="0.2">
      <c r="A13172" s="205" t="s">
        <v>7299</v>
      </c>
      <c r="B13172" s="206"/>
      <c r="C13172" s="206"/>
      <c r="D13172" s="207" t="s">
        <v>16652</v>
      </c>
    </row>
    <row r="13173" spans="1:4" x14ac:dyDescent="0.2">
      <c r="A13173" s="208" t="s">
        <v>7300</v>
      </c>
      <c r="B13173" s="206"/>
      <c r="C13173" s="208" t="s">
        <v>15391</v>
      </c>
    </row>
    <row r="13174" spans="1:4" x14ac:dyDescent="0.2">
      <c r="A13174" s="206"/>
      <c r="B13174" s="206"/>
      <c r="C13174" s="208" t="s">
        <v>15392</v>
      </c>
    </row>
    <row r="13175" spans="1:4" x14ac:dyDescent="0.2">
      <c r="A13175" s="208" t="s">
        <v>15393</v>
      </c>
      <c r="B13175" s="208" t="s">
        <v>15394</v>
      </c>
      <c r="C13175" s="206"/>
    </row>
    <row r="13176" spans="1:4" x14ac:dyDescent="0.2">
      <c r="A13176" s="208" t="s">
        <v>7301</v>
      </c>
      <c r="B13176" s="208" t="s">
        <v>7302</v>
      </c>
      <c r="C13176" s="206"/>
    </row>
    <row r="13177" spans="1:4" x14ac:dyDescent="0.2">
      <c r="A13177" s="208" t="s">
        <v>7303</v>
      </c>
      <c r="B13177" s="206"/>
      <c r="C13177" s="208" t="s">
        <v>7304</v>
      </c>
      <c r="D13177" s="207" t="s">
        <v>15395</v>
      </c>
    </row>
    <row r="13178" spans="1:4" x14ac:dyDescent="0.2">
      <c r="A13178" s="209" t="s">
        <v>40</v>
      </c>
      <c r="B13178" s="209" t="s">
        <v>7305</v>
      </c>
      <c r="C13178" s="209" t="s">
        <v>7306</v>
      </c>
      <c r="D13178" s="210" t="s">
        <v>7307</v>
      </c>
    </row>
    <row r="13179" spans="1:4" x14ac:dyDescent="0.2">
      <c r="A13179" s="208" t="s">
        <v>7476</v>
      </c>
      <c r="B13179" s="208" t="s">
        <v>7477</v>
      </c>
      <c r="C13179" s="206"/>
    </row>
    <row r="13180" spans="1:4" x14ac:dyDescent="0.2">
      <c r="A13180" s="206"/>
      <c r="B13180" s="208" t="s">
        <v>16653</v>
      </c>
      <c r="C13180" s="206"/>
    </row>
    <row r="13181" spans="1:4" x14ac:dyDescent="0.2">
      <c r="A13181" s="211">
        <v>91118</v>
      </c>
      <c r="B13181" s="208" t="s">
        <v>16654</v>
      </c>
      <c r="C13181" s="208" t="s">
        <v>281</v>
      </c>
      <c r="D13181" s="207" t="s">
        <v>5456</v>
      </c>
    </row>
    <row r="13182" spans="1:4" x14ac:dyDescent="0.2">
      <c r="A13182" s="206"/>
      <c r="B13182" s="208" t="s">
        <v>16655</v>
      </c>
      <c r="C13182" s="206"/>
    </row>
    <row r="13183" spans="1:4" x14ac:dyDescent="0.2">
      <c r="A13183" s="206"/>
      <c r="B13183" s="211">
        <v>5</v>
      </c>
      <c r="C13183" s="206"/>
    </row>
    <row r="13184" spans="1:4" x14ac:dyDescent="0.2">
      <c r="A13184" s="211">
        <v>91119</v>
      </c>
      <c r="B13184" s="208" t="s">
        <v>16654</v>
      </c>
      <c r="C13184" s="208" t="s">
        <v>281</v>
      </c>
      <c r="D13184" s="207" t="s">
        <v>7098</v>
      </c>
    </row>
    <row r="13185" spans="1:4" x14ac:dyDescent="0.2">
      <c r="A13185" s="206"/>
      <c r="B13185" s="208" t="s">
        <v>16656</v>
      </c>
      <c r="C13185" s="206"/>
    </row>
    <row r="13186" spans="1:4" x14ac:dyDescent="0.2">
      <c r="A13186" s="206"/>
      <c r="B13186" s="208" t="s">
        <v>16657</v>
      </c>
      <c r="C13186" s="206"/>
    </row>
    <row r="13187" spans="1:4" x14ac:dyDescent="0.2">
      <c r="A13187" s="211">
        <v>91120</v>
      </c>
      <c r="B13187" s="208" t="s">
        <v>16654</v>
      </c>
      <c r="C13187" s="208" t="s">
        <v>281</v>
      </c>
      <c r="D13187" s="207" t="s">
        <v>14489</v>
      </c>
    </row>
    <row r="13188" spans="1:4" x14ac:dyDescent="0.2">
      <c r="A13188" s="206"/>
      <c r="B13188" s="208" t="s">
        <v>16658</v>
      </c>
      <c r="C13188" s="206"/>
    </row>
    <row r="13189" spans="1:4" x14ac:dyDescent="0.2">
      <c r="A13189" s="206"/>
      <c r="B13189" s="208" t="s">
        <v>16657</v>
      </c>
      <c r="C13189" s="206"/>
    </row>
    <row r="13190" spans="1:4" x14ac:dyDescent="0.2">
      <c r="A13190" s="211">
        <v>91121</v>
      </c>
      <c r="B13190" s="208" t="s">
        <v>16654</v>
      </c>
      <c r="C13190" s="208" t="s">
        <v>281</v>
      </c>
      <c r="D13190" s="207" t="s">
        <v>5625</v>
      </c>
    </row>
    <row r="13191" spans="1:4" x14ac:dyDescent="0.2">
      <c r="A13191" s="206"/>
      <c r="B13191" s="208" t="s">
        <v>16659</v>
      </c>
      <c r="C13191" s="206"/>
    </row>
    <row r="13192" spans="1:4" x14ac:dyDescent="0.2">
      <c r="A13192" s="206"/>
      <c r="B13192" s="208" t="s">
        <v>16657</v>
      </c>
      <c r="C13192" s="206"/>
    </row>
    <row r="13193" spans="1:4" x14ac:dyDescent="0.2">
      <c r="A13193" s="211">
        <v>91122</v>
      </c>
      <c r="B13193" s="208" t="s">
        <v>16654</v>
      </c>
      <c r="C13193" s="208" t="s">
        <v>281</v>
      </c>
      <c r="D13193" s="207" t="s">
        <v>5721</v>
      </c>
    </row>
    <row r="13194" spans="1:4" x14ac:dyDescent="0.2">
      <c r="A13194" s="206"/>
      <c r="B13194" s="208" t="s">
        <v>16660</v>
      </c>
      <c r="C13194" s="206"/>
    </row>
    <row r="13195" spans="1:4" x14ac:dyDescent="0.2">
      <c r="A13195" s="206"/>
      <c r="B13195" s="208" t="s">
        <v>16661</v>
      </c>
      <c r="C13195" s="206"/>
    </row>
    <row r="13196" spans="1:4" x14ac:dyDescent="0.2">
      <c r="A13196" s="211">
        <v>91123</v>
      </c>
      <c r="B13196" s="208" t="s">
        <v>16654</v>
      </c>
      <c r="C13196" s="208" t="s">
        <v>281</v>
      </c>
      <c r="D13196" s="207" t="s">
        <v>5682</v>
      </c>
    </row>
    <row r="13197" spans="1:4" x14ac:dyDescent="0.2">
      <c r="A13197" s="206"/>
      <c r="B13197" s="208" t="s">
        <v>16662</v>
      </c>
      <c r="C13197" s="206"/>
    </row>
    <row r="13198" spans="1:4" x14ac:dyDescent="0.2">
      <c r="A13198" s="206"/>
      <c r="B13198" s="208" t="s">
        <v>16663</v>
      </c>
      <c r="C13198" s="206"/>
    </row>
    <row r="13199" spans="1:4" x14ac:dyDescent="0.2">
      <c r="A13199" s="211">
        <v>91124</v>
      </c>
      <c r="B13199" s="208" t="s">
        <v>16664</v>
      </c>
      <c r="C13199" s="208" t="s">
        <v>281</v>
      </c>
      <c r="D13199" s="212" t="s">
        <v>21465</v>
      </c>
    </row>
    <row r="13200" spans="1:4" x14ac:dyDescent="0.2">
      <c r="A13200" s="211">
        <v>91125</v>
      </c>
      <c r="B13200" s="208" t="s">
        <v>16665</v>
      </c>
      <c r="C13200" s="208" t="s">
        <v>281</v>
      </c>
      <c r="D13200" s="207" t="s">
        <v>6642</v>
      </c>
    </row>
    <row r="13201" spans="1:4" x14ac:dyDescent="0.2">
      <c r="A13201" s="211">
        <v>91128</v>
      </c>
      <c r="B13201" s="208" t="s">
        <v>16666</v>
      </c>
      <c r="C13201" s="208" t="s">
        <v>281</v>
      </c>
      <c r="D13201" s="207" t="s">
        <v>5456</v>
      </c>
    </row>
    <row r="13202" spans="1:4" x14ac:dyDescent="0.2">
      <c r="A13202" s="206"/>
      <c r="B13202" s="208" t="s">
        <v>8485</v>
      </c>
      <c r="C13202" s="206"/>
    </row>
    <row r="13203" spans="1:4" x14ac:dyDescent="0.2">
      <c r="A13203" s="211">
        <v>91129</v>
      </c>
      <c r="B13203" s="208" t="s">
        <v>16667</v>
      </c>
      <c r="C13203" s="208" t="s">
        <v>281</v>
      </c>
      <c r="D13203" s="207" t="s">
        <v>14495</v>
      </c>
    </row>
    <row r="13204" spans="1:4" x14ac:dyDescent="0.2">
      <c r="A13204" s="206"/>
      <c r="B13204" s="208" t="s">
        <v>8485</v>
      </c>
      <c r="C13204" s="206"/>
    </row>
    <row r="13205" spans="1:4" x14ac:dyDescent="0.2">
      <c r="A13205" s="211">
        <v>91130</v>
      </c>
      <c r="B13205" s="208" t="s">
        <v>16668</v>
      </c>
      <c r="C13205" s="208" t="s">
        <v>281</v>
      </c>
      <c r="D13205" s="207" t="s">
        <v>21463</v>
      </c>
    </row>
    <row r="13206" spans="1:4" x14ac:dyDescent="0.2">
      <c r="A13206" s="206"/>
      <c r="B13206" s="208" t="s">
        <v>8485</v>
      </c>
      <c r="C13206" s="206"/>
    </row>
    <row r="13207" spans="1:4" x14ac:dyDescent="0.2">
      <c r="A13207" s="211">
        <v>91132</v>
      </c>
      <c r="B13207" s="208" t="s">
        <v>16669</v>
      </c>
      <c r="C13207" s="208" t="s">
        <v>281</v>
      </c>
      <c r="D13207" s="207" t="s">
        <v>5758</v>
      </c>
    </row>
    <row r="13208" spans="1:4" x14ac:dyDescent="0.2">
      <c r="A13208" s="206"/>
      <c r="B13208" s="206"/>
      <c r="C13208" s="206"/>
    </row>
    <row r="13209" spans="1:4" x14ac:dyDescent="0.2">
      <c r="A13209" s="205" t="s">
        <v>7299</v>
      </c>
      <c r="B13209" s="206"/>
      <c r="C13209" s="206"/>
      <c r="D13209" s="207" t="s">
        <v>16670</v>
      </c>
    </row>
    <row r="13210" spans="1:4" x14ac:dyDescent="0.2">
      <c r="A13210" s="208" t="s">
        <v>7300</v>
      </c>
      <c r="B13210" s="206"/>
      <c r="C13210" s="208" t="s">
        <v>15391</v>
      </c>
    </row>
    <row r="13211" spans="1:4" x14ac:dyDescent="0.2">
      <c r="A13211" s="206"/>
      <c r="B13211" s="206"/>
      <c r="C13211" s="208" t="s">
        <v>15392</v>
      </c>
    </row>
    <row r="13212" spans="1:4" x14ac:dyDescent="0.2">
      <c r="A13212" s="208" t="s">
        <v>15393</v>
      </c>
      <c r="B13212" s="208" t="s">
        <v>15394</v>
      </c>
      <c r="C13212" s="206"/>
    </row>
    <row r="13213" spans="1:4" x14ac:dyDescent="0.2">
      <c r="A13213" s="208" t="s">
        <v>7301</v>
      </c>
      <c r="B13213" s="208" t="s">
        <v>7302</v>
      </c>
      <c r="C13213" s="206"/>
    </row>
    <row r="13214" spans="1:4" x14ac:dyDescent="0.2">
      <c r="A13214" s="208" t="s">
        <v>7303</v>
      </c>
      <c r="B13214" s="206"/>
      <c r="C13214" s="208" t="s">
        <v>7304</v>
      </c>
      <c r="D13214" s="207" t="s">
        <v>15395</v>
      </c>
    </row>
    <row r="13215" spans="1:4" x14ac:dyDescent="0.2">
      <c r="A13215" s="209" t="s">
        <v>40</v>
      </c>
      <c r="B13215" s="209" t="s">
        <v>7305</v>
      </c>
      <c r="C13215" s="209" t="s">
        <v>7306</v>
      </c>
      <c r="D13215" s="210" t="s">
        <v>7307</v>
      </c>
    </row>
    <row r="13216" spans="1:4" x14ac:dyDescent="0.2">
      <c r="A13216" s="208" t="s">
        <v>7476</v>
      </c>
      <c r="B13216" s="208" t="s">
        <v>7477</v>
      </c>
      <c r="C13216" s="206"/>
    </row>
    <row r="13217" spans="1:4" x14ac:dyDescent="0.2">
      <c r="A13217" s="206"/>
      <c r="B13217" s="208" t="s">
        <v>8268</v>
      </c>
      <c r="C13217" s="206"/>
    </row>
    <row r="13218" spans="1:4" x14ac:dyDescent="0.2">
      <c r="A13218" s="211">
        <v>91134</v>
      </c>
      <c r="B13218" s="208" t="s">
        <v>16671</v>
      </c>
      <c r="C13218" s="208" t="s">
        <v>281</v>
      </c>
      <c r="D13218" s="212" t="s">
        <v>5548</v>
      </c>
    </row>
    <row r="13219" spans="1:4" x14ac:dyDescent="0.2">
      <c r="A13219" s="206"/>
      <c r="B13219" s="208" t="s">
        <v>8272</v>
      </c>
      <c r="C13219" s="206"/>
    </row>
    <row r="13220" spans="1:4" x14ac:dyDescent="0.2">
      <c r="A13220" s="211">
        <v>91135</v>
      </c>
      <c r="B13220" s="208" t="s">
        <v>16672</v>
      </c>
      <c r="C13220" s="208" t="s">
        <v>281</v>
      </c>
      <c r="D13220" s="212" t="s">
        <v>5717</v>
      </c>
    </row>
    <row r="13221" spans="1:4" x14ac:dyDescent="0.2">
      <c r="A13221" s="206"/>
      <c r="B13221" s="208" t="s">
        <v>8272</v>
      </c>
      <c r="C13221" s="206"/>
    </row>
    <row r="13222" spans="1:4" x14ac:dyDescent="0.2">
      <c r="A13222" s="211">
        <v>91136</v>
      </c>
      <c r="B13222" s="208" t="s">
        <v>16673</v>
      </c>
      <c r="C13222" s="208" t="s">
        <v>281</v>
      </c>
      <c r="D13222" s="212" t="s">
        <v>17569</v>
      </c>
    </row>
    <row r="13223" spans="1:4" x14ac:dyDescent="0.2">
      <c r="A13223" s="206"/>
      <c r="B13223" s="208" t="s">
        <v>8272</v>
      </c>
      <c r="C13223" s="206"/>
    </row>
    <row r="13224" spans="1:4" x14ac:dyDescent="0.2">
      <c r="A13224" s="211">
        <v>91137</v>
      </c>
      <c r="B13224" s="208" t="s">
        <v>16674</v>
      </c>
      <c r="C13224" s="208" t="s">
        <v>281</v>
      </c>
      <c r="D13224" s="212" t="s">
        <v>5306</v>
      </c>
    </row>
    <row r="13225" spans="1:4" x14ac:dyDescent="0.2">
      <c r="A13225" s="206"/>
      <c r="B13225" s="208" t="s">
        <v>8272</v>
      </c>
      <c r="C13225" s="206"/>
    </row>
    <row r="13226" spans="1:4" x14ac:dyDescent="0.2">
      <c r="A13226" s="211">
        <v>91138</v>
      </c>
      <c r="B13226" s="208" t="s">
        <v>16675</v>
      </c>
      <c r="C13226" s="208" t="s">
        <v>281</v>
      </c>
      <c r="D13226" s="212" t="s">
        <v>21466</v>
      </c>
    </row>
    <row r="13227" spans="1:4" x14ac:dyDescent="0.2">
      <c r="A13227" s="206"/>
      <c r="B13227" s="208" t="s">
        <v>16676</v>
      </c>
      <c r="C13227" s="206"/>
    </row>
    <row r="13228" spans="1:4" x14ac:dyDescent="0.2">
      <c r="A13228" s="211">
        <v>91139</v>
      </c>
      <c r="B13228" s="208" t="s">
        <v>16677</v>
      </c>
      <c r="C13228" s="208" t="s">
        <v>281</v>
      </c>
      <c r="D13228" s="212" t="s">
        <v>12860</v>
      </c>
    </row>
    <row r="13229" spans="1:4" x14ac:dyDescent="0.2">
      <c r="A13229" s="206"/>
      <c r="B13229" s="208" t="s">
        <v>16678</v>
      </c>
      <c r="C13229" s="206"/>
    </row>
    <row r="13230" spans="1:4" x14ac:dyDescent="0.2">
      <c r="A13230" s="211">
        <v>91140</v>
      </c>
      <c r="B13230" s="208" t="s">
        <v>16679</v>
      </c>
      <c r="C13230" s="208" t="s">
        <v>281</v>
      </c>
      <c r="D13230" s="212" t="s">
        <v>13936</v>
      </c>
    </row>
    <row r="13231" spans="1:4" x14ac:dyDescent="0.2">
      <c r="A13231" s="206"/>
      <c r="B13231" s="208" t="s">
        <v>16680</v>
      </c>
      <c r="C13231" s="206"/>
    </row>
    <row r="13232" spans="1:4" x14ac:dyDescent="0.2">
      <c r="A13232" s="211">
        <v>91141</v>
      </c>
      <c r="B13232" s="208" t="s">
        <v>16675</v>
      </c>
      <c r="C13232" s="208" t="s">
        <v>281</v>
      </c>
      <c r="D13232" s="212" t="s">
        <v>21467</v>
      </c>
    </row>
    <row r="13233" spans="1:4" x14ac:dyDescent="0.2">
      <c r="A13233" s="206"/>
      <c r="B13233" s="208" t="s">
        <v>16681</v>
      </c>
      <c r="C13233" s="206"/>
    </row>
    <row r="13234" spans="1:4" x14ac:dyDescent="0.2">
      <c r="A13234" s="211">
        <v>91142</v>
      </c>
      <c r="B13234" s="208" t="s">
        <v>16677</v>
      </c>
      <c r="C13234" s="208" t="s">
        <v>281</v>
      </c>
      <c r="D13234" s="212" t="s">
        <v>21466</v>
      </c>
    </row>
    <row r="13235" spans="1:4" x14ac:dyDescent="0.2">
      <c r="A13235" s="206"/>
      <c r="B13235" s="208" t="s">
        <v>16682</v>
      </c>
      <c r="C13235" s="206"/>
    </row>
    <row r="13236" spans="1:4" x14ac:dyDescent="0.2">
      <c r="A13236" s="211">
        <v>91143</v>
      </c>
      <c r="B13236" s="208" t="s">
        <v>16679</v>
      </c>
      <c r="C13236" s="208" t="s">
        <v>281</v>
      </c>
      <c r="D13236" s="212" t="s">
        <v>13936</v>
      </c>
    </row>
    <row r="13237" spans="1:4" x14ac:dyDescent="0.2">
      <c r="A13237" s="206"/>
      <c r="B13237" s="208" t="s">
        <v>16683</v>
      </c>
      <c r="C13237" s="206"/>
    </row>
    <row r="13238" spans="1:4" x14ac:dyDescent="0.2">
      <c r="A13238" s="211">
        <v>91144</v>
      </c>
      <c r="B13238" s="208" t="s">
        <v>16675</v>
      </c>
      <c r="C13238" s="208" t="s">
        <v>281</v>
      </c>
      <c r="D13238" s="212" t="s">
        <v>20952</v>
      </c>
    </row>
    <row r="13239" spans="1:4" x14ac:dyDescent="0.2">
      <c r="A13239" s="206"/>
      <c r="B13239" s="208" t="s">
        <v>16684</v>
      </c>
      <c r="C13239" s="206"/>
    </row>
    <row r="13240" spans="1:4" x14ac:dyDescent="0.2">
      <c r="A13240" s="211">
        <v>91145</v>
      </c>
      <c r="B13240" s="208" t="s">
        <v>16677</v>
      </c>
      <c r="C13240" s="208" t="s">
        <v>281</v>
      </c>
      <c r="D13240" s="212" t="s">
        <v>21467</v>
      </c>
    </row>
    <row r="13241" spans="1:4" x14ac:dyDescent="0.2">
      <c r="A13241" s="206"/>
      <c r="B13241" s="208" t="s">
        <v>16685</v>
      </c>
      <c r="C13241" s="206"/>
    </row>
    <row r="13242" spans="1:4" x14ac:dyDescent="0.2">
      <c r="A13242" s="211">
        <v>91146</v>
      </c>
      <c r="B13242" s="208" t="s">
        <v>16679</v>
      </c>
      <c r="C13242" s="208" t="s">
        <v>281</v>
      </c>
      <c r="D13242" s="212" t="s">
        <v>5318</v>
      </c>
    </row>
    <row r="13243" spans="1:4" x14ac:dyDescent="0.2">
      <c r="A13243" s="206"/>
      <c r="B13243" s="208" t="s">
        <v>16686</v>
      </c>
      <c r="C13243" s="206"/>
    </row>
    <row r="13244" spans="1:4" x14ac:dyDescent="0.2">
      <c r="A13244" s="211">
        <v>91147</v>
      </c>
      <c r="B13244" s="208" t="s">
        <v>16675</v>
      </c>
      <c r="C13244" s="208" t="s">
        <v>281</v>
      </c>
      <c r="D13244" s="212" t="s">
        <v>21468</v>
      </c>
    </row>
    <row r="13245" spans="1:4" x14ac:dyDescent="0.2">
      <c r="A13245" s="206"/>
      <c r="B13245" s="206"/>
      <c r="C13245" s="206"/>
    </row>
    <row r="13246" spans="1:4" x14ac:dyDescent="0.2">
      <c r="A13246" s="205" t="s">
        <v>7299</v>
      </c>
      <c r="B13246" s="206"/>
      <c r="C13246" s="206"/>
      <c r="D13246" s="207" t="s">
        <v>16687</v>
      </c>
    </row>
    <row r="13247" spans="1:4" x14ac:dyDescent="0.2">
      <c r="A13247" s="208" t="s">
        <v>7300</v>
      </c>
      <c r="B13247" s="206"/>
      <c r="C13247" s="208" t="s">
        <v>15391</v>
      </c>
    </row>
    <row r="13248" spans="1:4" x14ac:dyDescent="0.2">
      <c r="A13248" s="206"/>
      <c r="B13248" s="206"/>
      <c r="C13248" s="208" t="s">
        <v>15392</v>
      </c>
    </row>
    <row r="13249" spans="1:4" x14ac:dyDescent="0.2">
      <c r="A13249" s="208" t="s">
        <v>15393</v>
      </c>
      <c r="B13249" s="208" t="s">
        <v>15394</v>
      </c>
      <c r="C13249" s="206"/>
    </row>
    <row r="13250" spans="1:4" x14ac:dyDescent="0.2">
      <c r="A13250" s="208" t="s">
        <v>7301</v>
      </c>
      <c r="B13250" s="208" t="s">
        <v>7302</v>
      </c>
      <c r="C13250" s="206"/>
    </row>
    <row r="13251" spans="1:4" x14ac:dyDescent="0.2">
      <c r="A13251" s="208" t="s">
        <v>7303</v>
      </c>
      <c r="B13251" s="206"/>
      <c r="C13251" s="208" t="s">
        <v>7304</v>
      </c>
      <c r="D13251" s="207" t="s">
        <v>15395</v>
      </c>
    </row>
    <row r="13252" spans="1:4" x14ac:dyDescent="0.2">
      <c r="A13252" s="209" t="s">
        <v>40</v>
      </c>
      <c r="B13252" s="209" t="s">
        <v>7305</v>
      </c>
      <c r="C13252" s="209" t="s">
        <v>7306</v>
      </c>
      <c r="D13252" s="210" t="s">
        <v>7307</v>
      </c>
    </row>
    <row r="13253" spans="1:4" x14ac:dyDescent="0.2">
      <c r="A13253" s="208" t="s">
        <v>7308</v>
      </c>
      <c r="B13253" s="208" t="s">
        <v>7309</v>
      </c>
      <c r="C13253" s="206"/>
    </row>
    <row r="13254" spans="1:4" x14ac:dyDescent="0.2">
      <c r="A13254" s="206"/>
      <c r="B13254" s="208" t="s">
        <v>16688</v>
      </c>
      <c r="C13254" s="206"/>
    </row>
    <row r="13255" spans="1:4" x14ac:dyDescent="0.2">
      <c r="A13255" s="211">
        <v>91148</v>
      </c>
      <c r="B13255" s="208" t="s">
        <v>16677</v>
      </c>
      <c r="C13255" s="208" t="s">
        <v>281</v>
      </c>
      <c r="D13255" s="212" t="s">
        <v>21469</v>
      </c>
    </row>
    <row r="13256" spans="1:4" x14ac:dyDescent="0.2">
      <c r="A13256" s="206"/>
      <c r="B13256" s="208" t="s">
        <v>16689</v>
      </c>
      <c r="C13256" s="206"/>
    </row>
    <row r="13257" spans="1:4" x14ac:dyDescent="0.2">
      <c r="A13257" s="211">
        <v>91149</v>
      </c>
      <c r="B13257" s="208" t="s">
        <v>16679</v>
      </c>
      <c r="C13257" s="208" t="s">
        <v>281</v>
      </c>
      <c r="D13257" s="212" t="s">
        <v>13703</v>
      </c>
    </row>
    <row r="13258" spans="1:4" x14ac:dyDescent="0.2">
      <c r="A13258" s="206"/>
      <c r="B13258" s="208" t="s">
        <v>16690</v>
      </c>
      <c r="C13258" s="206"/>
    </row>
    <row r="13259" spans="1:4" x14ac:dyDescent="0.2">
      <c r="A13259" s="208" t="s">
        <v>14546</v>
      </c>
      <c r="B13259" s="208" t="s">
        <v>14547</v>
      </c>
      <c r="C13259" s="206"/>
    </row>
    <row r="13260" spans="1:4" x14ac:dyDescent="0.2">
      <c r="A13260" s="211">
        <v>9537</v>
      </c>
      <c r="B13260" s="208" t="s">
        <v>14548</v>
      </c>
      <c r="C13260" s="208" t="s">
        <v>281</v>
      </c>
      <c r="D13260" s="212" t="s">
        <v>18310</v>
      </c>
    </row>
    <row r="13261" spans="1:4" x14ac:dyDescent="0.2">
      <c r="A13261" s="211">
        <v>73745</v>
      </c>
      <c r="B13261" s="208" t="s">
        <v>14549</v>
      </c>
      <c r="C13261" s="206"/>
    </row>
    <row r="13262" spans="1:4" x14ac:dyDescent="0.2">
      <c r="A13262" s="208" t="s">
        <v>14550</v>
      </c>
      <c r="B13262" s="208" t="s">
        <v>14551</v>
      </c>
      <c r="C13262" s="208" t="s">
        <v>274</v>
      </c>
      <c r="D13262" s="212" t="s">
        <v>6676</v>
      </c>
    </row>
    <row r="13263" spans="1:4" x14ac:dyDescent="0.2">
      <c r="A13263" s="211">
        <v>73800</v>
      </c>
      <c r="B13263" s="208" t="s">
        <v>14552</v>
      </c>
      <c r="C13263" s="206"/>
    </row>
    <row r="13264" spans="1:4" x14ac:dyDescent="0.2">
      <c r="A13264" s="208" t="s">
        <v>14553</v>
      </c>
      <c r="B13264" s="208" t="s">
        <v>14554</v>
      </c>
      <c r="C13264" s="208" t="s">
        <v>281</v>
      </c>
      <c r="D13264" s="212" t="s">
        <v>6777</v>
      </c>
    </row>
    <row r="13265" spans="1:4" x14ac:dyDescent="0.2">
      <c r="A13265" s="206"/>
      <c r="B13265" s="208" t="s">
        <v>14555</v>
      </c>
      <c r="C13265" s="206"/>
    </row>
    <row r="13266" spans="1:4" x14ac:dyDescent="0.2">
      <c r="A13266" s="211">
        <v>73806</v>
      </c>
      <c r="B13266" s="208" t="s">
        <v>14556</v>
      </c>
      <c r="C13266" s="206"/>
    </row>
    <row r="13267" spans="1:4" x14ac:dyDescent="0.2">
      <c r="A13267" s="208" t="s">
        <v>14557</v>
      </c>
      <c r="B13267" s="208" t="s">
        <v>14558</v>
      </c>
      <c r="C13267" s="208" t="s">
        <v>281</v>
      </c>
      <c r="D13267" s="212" t="s">
        <v>5374</v>
      </c>
    </row>
    <row r="13268" spans="1:4" x14ac:dyDescent="0.2">
      <c r="A13268" s="211">
        <v>73948</v>
      </c>
      <c r="B13268" s="208" t="s">
        <v>14559</v>
      </c>
      <c r="C13268" s="206"/>
    </row>
    <row r="13269" spans="1:4" x14ac:dyDescent="0.2">
      <c r="A13269" s="208" t="s">
        <v>14560</v>
      </c>
      <c r="B13269" s="208" t="s">
        <v>14561</v>
      </c>
      <c r="C13269" s="208" t="s">
        <v>281</v>
      </c>
      <c r="D13269" s="212" t="s">
        <v>6096</v>
      </c>
    </row>
    <row r="13270" spans="1:4" x14ac:dyDescent="0.2">
      <c r="A13270" s="208" t="s">
        <v>14562</v>
      </c>
      <c r="B13270" s="208" t="s">
        <v>14563</v>
      </c>
      <c r="C13270" s="208" t="s">
        <v>281</v>
      </c>
      <c r="D13270" s="212" t="s">
        <v>5694</v>
      </c>
    </row>
    <row r="13271" spans="1:4" x14ac:dyDescent="0.2">
      <c r="A13271" s="208" t="s">
        <v>14564</v>
      </c>
      <c r="B13271" s="208" t="s">
        <v>14565</v>
      </c>
      <c r="C13271" s="208" t="s">
        <v>281</v>
      </c>
      <c r="D13271" s="212" t="s">
        <v>18302</v>
      </c>
    </row>
    <row r="13272" spans="1:4" x14ac:dyDescent="0.2">
      <c r="A13272" s="208" t="s">
        <v>14566</v>
      </c>
      <c r="B13272" s="208" t="s">
        <v>14567</v>
      </c>
      <c r="C13272" s="208" t="s">
        <v>281</v>
      </c>
      <c r="D13272" s="212" t="s">
        <v>5450</v>
      </c>
    </row>
    <row r="13273" spans="1:4" x14ac:dyDescent="0.2">
      <c r="A13273" s="208" t="s">
        <v>14568</v>
      </c>
      <c r="B13273" s="208" t="s">
        <v>14569</v>
      </c>
      <c r="C13273" s="208" t="s">
        <v>281</v>
      </c>
      <c r="D13273" s="212" t="s">
        <v>5638</v>
      </c>
    </row>
    <row r="13274" spans="1:4" x14ac:dyDescent="0.2">
      <c r="A13274" s="208" t="s">
        <v>14570</v>
      </c>
      <c r="B13274" s="208" t="s">
        <v>14571</v>
      </c>
      <c r="C13274" s="208" t="s">
        <v>281</v>
      </c>
      <c r="D13274" s="212" t="s">
        <v>21470</v>
      </c>
    </row>
    <row r="13275" spans="1:4" x14ac:dyDescent="0.2">
      <c r="A13275" s="208" t="s">
        <v>14572</v>
      </c>
      <c r="B13275" s="208" t="s">
        <v>14573</v>
      </c>
      <c r="C13275" s="208" t="s">
        <v>281</v>
      </c>
      <c r="D13275" s="212" t="s">
        <v>8303</v>
      </c>
    </row>
    <row r="13276" spans="1:4" x14ac:dyDescent="0.2">
      <c r="A13276" s="208" t="s">
        <v>14574</v>
      </c>
      <c r="B13276" s="208" t="s">
        <v>14575</v>
      </c>
      <c r="C13276" s="208" t="s">
        <v>281</v>
      </c>
      <c r="D13276" s="212" t="s">
        <v>5965</v>
      </c>
    </row>
    <row r="13277" spans="1:4" x14ac:dyDescent="0.2">
      <c r="A13277" s="208" t="s">
        <v>14576</v>
      </c>
      <c r="B13277" s="208" t="s">
        <v>14577</v>
      </c>
      <c r="C13277" s="208" t="s">
        <v>281</v>
      </c>
      <c r="D13277" s="212" t="s">
        <v>5983</v>
      </c>
    </row>
    <row r="13278" spans="1:4" x14ac:dyDescent="0.2">
      <c r="A13278" s="208" t="s">
        <v>14578</v>
      </c>
      <c r="B13278" s="208" t="s">
        <v>14579</v>
      </c>
      <c r="C13278" s="208" t="s">
        <v>281</v>
      </c>
      <c r="D13278" s="212" t="s">
        <v>14282</v>
      </c>
    </row>
    <row r="13279" spans="1:4" x14ac:dyDescent="0.2">
      <c r="A13279" s="208" t="s">
        <v>14580</v>
      </c>
      <c r="B13279" s="208" t="s">
        <v>14581</v>
      </c>
      <c r="C13279" s="208" t="s">
        <v>281</v>
      </c>
      <c r="D13279" s="212" t="s">
        <v>17999</v>
      </c>
    </row>
    <row r="13280" spans="1:4" x14ac:dyDescent="0.2">
      <c r="A13280" s="208" t="s">
        <v>14582</v>
      </c>
      <c r="B13280" s="208" t="s">
        <v>14583</v>
      </c>
      <c r="C13280" s="208" t="s">
        <v>281</v>
      </c>
      <c r="D13280" s="212" t="s">
        <v>17570</v>
      </c>
    </row>
    <row r="13281" spans="1:4" x14ac:dyDescent="0.2">
      <c r="A13281" s="208" t="s">
        <v>14584</v>
      </c>
      <c r="B13281" s="208" t="s">
        <v>14585</v>
      </c>
      <c r="C13281" s="208" t="s">
        <v>281</v>
      </c>
      <c r="D13281" s="212" t="s">
        <v>6056</v>
      </c>
    </row>
    <row r="13282" spans="1:4" x14ac:dyDescent="0.2">
      <c r="A13282" s="206"/>
      <c r="B13282" s="206"/>
      <c r="C13282" s="206"/>
    </row>
    <row r="13283" spans="1:4" x14ac:dyDescent="0.2">
      <c r="A13283" s="205" t="s">
        <v>7299</v>
      </c>
      <c r="B13283" s="206"/>
      <c r="C13283" s="206"/>
      <c r="D13283" s="207" t="s">
        <v>16691</v>
      </c>
    </row>
    <row r="13284" spans="1:4" x14ac:dyDescent="0.2">
      <c r="A13284" s="208" t="s">
        <v>7300</v>
      </c>
      <c r="B13284" s="206"/>
      <c r="C13284" s="208" t="s">
        <v>15391</v>
      </c>
    </row>
    <row r="13285" spans="1:4" x14ac:dyDescent="0.2">
      <c r="A13285" s="206"/>
      <c r="B13285" s="206"/>
      <c r="C13285" s="208" t="s">
        <v>15392</v>
      </c>
    </row>
    <row r="13286" spans="1:4" x14ac:dyDescent="0.2">
      <c r="A13286" s="208" t="s">
        <v>15393</v>
      </c>
      <c r="B13286" s="208" t="s">
        <v>15394</v>
      </c>
      <c r="C13286" s="206"/>
    </row>
    <row r="13287" spans="1:4" x14ac:dyDescent="0.2">
      <c r="A13287" s="208" t="s">
        <v>7301</v>
      </c>
      <c r="B13287" s="208" t="s">
        <v>7302</v>
      </c>
      <c r="C13287" s="206"/>
    </row>
    <row r="13288" spans="1:4" x14ac:dyDescent="0.2">
      <c r="A13288" s="208" t="s">
        <v>7303</v>
      </c>
      <c r="B13288" s="206"/>
      <c r="C13288" s="208" t="s">
        <v>7304</v>
      </c>
      <c r="D13288" s="207" t="s">
        <v>15395</v>
      </c>
    </row>
    <row r="13289" spans="1:4" x14ac:dyDescent="0.2">
      <c r="A13289" s="209" t="s">
        <v>40</v>
      </c>
      <c r="B13289" s="209" t="s">
        <v>7305</v>
      </c>
      <c r="C13289" s="209" t="s">
        <v>7306</v>
      </c>
      <c r="D13289" s="210" t="s">
        <v>7307</v>
      </c>
    </row>
    <row r="13290" spans="1:4" x14ac:dyDescent="0.2">
      <c r="A13290" s="208" t="s">
        <v>7308</v>
      </c>
      <c r="B13290" s="208" t="s">
        <v>7309</v>
      </c>
      <c r="C13290" s="206"/>
    </row>
    <row r="13291" spans="1:4" x14ac:dyDescent="0.2">
      <c r="A13291" s="208" t="s">
        <v>14586</v>
      </c>
      <c r="B13291" s="208" t="s">
        <v>14587</v>
      </c>
      <c r="C13291" s="208" t="s">
        <v>281</v>
      </c>
      <c r="D13291" s="212" t="s">
        <v>11891</v>
      </c>
    </row>
    <row r="13292" spans="1:4" x14ac:dyDescent="0.2">
      <c r="A13292" s="208" t="s">
        <v>14588</v>
      </c>
      <c r="B13292" s="208" t="s">
        <v>14589</v>
      </c>
      <c r="C13292" s="208" t="s">
        <v>281</v>
      </c>
      <c r="D13292" s="212" t="s">
        <v>6371</v>
      </c>
    </row>
    <row r="13293" spans="1:4" x14ac:dyDescent="0.2">
      <c r="A13293" s="211">
        <v>74086</v>
      </c>
      <c r="B13293" s="208" t="s">
        <v>14559</v>
      </c>
      <c r="C13293" s="206"/>
    </row>
    <row r="13294" spans="1:4" x14ac:dyDescent="0.2">
      <c r="A13294" s="208" t="s">
        <v>14590</v>
      </c>
      <c r="B13294" s="208" t="s">
        <v>14591</v>
      </c>
      <c r="C13294" s="208" t="s">
        <v>281</v>
      </c>
      <c r="D13294" s="212" t="s">
        <v>13715</v>
      </c>
    </row>
    <row r="13295" spans="1:4" x14ac:dyDescent="0.2">
      <c r="A13295" s="211">
        <v>74243</v>
      </c>
      <c r="B13295" s="208" t="s">
        <v>14592</v>
      </c>
      <c r="C13295" s="206"/>
    </row>
    <row r="13296" spans="1:4" x14ac:dyDescent="0.2">
      <c r="A13296" s="208" t="s">
        <v>14593</v>
      </c>
      <c r="B13296" s="208" t="s">
        <v>14594</v>
      </c>
      <c r="C13296" s="208" t="s">
        <v>281</v>
      </c>
      <c r="D13296" s="212" t="s">
        <v>6429</v>
      </c>
    </row>
    <row r="13297" spans="1:4" x14ac:dyDescent="0.2">
      <c r="A13297" s="211">
        <v>84115</v>
      </c>
      <c r="B13297" s="208" t="s">
        <v>14595</v>
      </c>
      <c r="C13297" s="208" t="s">
        <v>281</v>
      </c>
      <c r="D13297" s="212" t="s">
        <v>5753</v>
      </c>
    </row>
    <row r="13298" spans="1:4" x14ac:dyDescent="0.2">
      <c r="A13298" s="211">
        <v>84117</v>
      </c>
      <c r="B13298" s="208" t="s">
        <v>14596</v>
      </c>
      <c r="C13298" s="208" t="s">
        <v>281</v>
      </c>
      <c r="D13298" s="212" t="s">
        <v>15644</v>
      </c>
    </row>
    <row r="13299" spans="1:4" x14ac:dyDescent="0.2">
      <c r="A13299" s="211">
        <v>84119</v>
      </c>
      <c r="B13299" s="208" t="s">
        <v>14597</v>
      </c>
      <c r="C13299" s="208" t="s">
        <v>281</v>
      </c>
      <c r="D13299" s="212" t="s">
        <v>11160</v>
      </c>
    </row>
    <row r="13300" spans="1:4" x14ac:dyDescent="0.2">
      <c r="A13300" s="211">
        <v>84120</v>
      </c>
      <c r="B13300" s="208" t="s">
        <v>14598</v>
      </c>
      <c r="C13300" s="208" t="s">
        <v>281</v>
      </c>
      <c r="D13300" s="212" t="s">
        <v>5889</v>
      </c>
    </row>
    <row r="13301" spans="1:4" x14ac:dyDescent="0.2">
      <c r="A13301" s="211">
        <v>84121</v>
      </c>
      <c r="B13301" s="208" t="s">
        <v>14599</v>
      </c>
      <c r="C13301" s="208" t="s">
        <v>281</v>
      </c>
      <c r="D13301" s="212" t="s">
        <v>21471</v>
      </c>
    </row>
    <row r="13302" spans="1:4" x14ac:dyDescent="0.2">
      <c r="A13302" s="206"/>
      <c r="B13302" s="208" t="s">
        <v>11031</v>
      </c>
      <c r="C13302" s="206"/>
    </row>
    <row r="13303" spans="1:4" x14ac:dyDescent="0.2">
      <c r="A13303" s="211">
        <v>84122</v>
      </c>
      <c r="B13303" s="208" t="s">
        <v>14600</v>
      </c>
      <c r="C13303" s="208" t="s">
        <v>281</v>
      </c>
      <c r="D13303" s="212" t="s">
        <v>21472</v>
      </c>
    </row>
    <row r="13304" spans="1:4" x14ac:dyDescent="0.2">
      <c r="A13304" s="211">
        <v>84123</v>
      </c>
      <c r="B13304" s="208" t="s">
        <v>14601</v>
      </c>
      <c r="C13304" s="208" t="s">
        <v>281</v>
      </c>
      <c r="D13304" s="212" t="s">
        <v>5531</v>
      </c>
    </row>
    <row r="13305" spans="1:4" x14ac:dyDescent="0.2">
      <c r="A13305" s="211">
        <v>84124</v>
      </c>
      <c r="B13305" s="208" t="s">
        <v>14602</v>
      </c>
      <c r="C13305" s="208" t="s">
        <v>281</v>
      </c>
      <c r="D13305" s="212" t="s">
        <v>21473</v>
      </c>
    </row>
    <row r="13306" spans="1:4" x14ac:dyDescent="0.2">
      <c r="A13306" s="211">
        <v>84125</v>
      </c>
      <c r="B13306" s="208" t="s">
        <v>14603</v>
      </c>
      <c r="C13306" s="208" t="s">
        <v>281</v>
      </c>
      <c r="D13306" s="212" t="s">
        <v>5933</v>
      </c>
    </row>
    <row r="13307" spans="1:4" x14ac:dyDescent="0.2">
      <c r="A13307" s="208" t="s">
        <v>14604</v>
      </c>
      <c r="B13307" s="208" t="s">
        <v>14605</v>
      </c>
      <c r="C13307" s="206"/>
    </row>
    <row r="13308" spans="1:4" x14ac:dyDescent="0.2">
      <c r="A13308" s="211">
        <v>74163</v>
      </c>
      <c r="B13308" s="208" t="s">
        <v>14606</v>
      </c>
      <c r="C13308" s="206"/>
    </row>
    <row r="13309" spans="1:4" x14ac:dyDescent="0.2">
      <c r="A13309" s="208" t="s">
        <v>14607</v>
      </c>
      <c r="B13309" s="208" t="s">
        <v>14608</v>
      </c>
      <c r="C13309" s="208" t="s">
        <v>281</v>
      </c>
      <c r="D13309" s="212" t="s">
        <v>21291</v>
      </c>
    </row>
    <row r="13310" spans="1:4" x14ac:dyDescent="0.2">
      <c r="A13310" s="208" t="s">
        <v>14609</v>
      </c>
      <c r="B13310" s="208" t="s">
        <v>14610</v>
      </c>
      <c r="C13310" s="208" t="s">
        <v>281</v>
      </c>
      <c r="D13310" s="212" t="s">
        <v>21474</v>
      </c>
    </row>
    <row r="13311" spans="1:4" x14ac:dyDescent="0.2">
      <c r="A13311" s="211">
        <v>84127</v>
      </c>
      <c r="B13311" s="208" t="s">
        <v>14611</v>
      </c>
      <c r="C13311" s="208" t="s">
        <v>281</v>
      </c>
      <c r="D13311" s="212" t="s">
        <v>21475</v>
      </c>
    </row>
    <row r="13312" spans="1:4" x14ac:dyDescent="0.2">
      <c r="A13312" s="211">
        <v>84128</v>
      </c>
      <c r="B13312" s="208" t="s">
        <v>14612</v>
      </c>
      <c r="C13312" s="208" t="s">
        <v>281</v>
      </c>
      <c r="D13312" s="212" t="s">
        <v>7780</v>
      </c>
    </row>
    <row r="13313" spans="1:4" x14ac:dyDescent="0.2">
      <c r="A13313" s="206"/>
      <c r="B13313" s="208" t="s">
        <v>14613</v>
      </c>
      <c r="C13313" s="206"/>
    </row>
    <row r="13314" spans="1:4" x14ac:dyDescent="0.2">
      <c r="A13314" s="211">
        <v>84129</v>
      </c>
      <c r="B13314" s="208" t="s">
        <v>14614</v>
      </c>
      <c r="C13314" s="208" t="s">
        <v>281</v>
      </c>
      <c r="D13314" s="212" t="s">
        <v>21476</v>
      </c>
    </row>
    <row r="13315" spans="1:4" x14ac:dyDescent="0.2">
      <c r="A13315" s="206"/>
      <c r="B13315" s="208" t="s">
        <v>14615</v>
      </c>
      <c r="C13315" s="206"/>
    </row>
    <row r="13316" spans="1:4" x14ac:dyDescent="0.2">
      <c r="A13316" s="211">
        <v>84130</v>
      </c>
      <c r="B13316" s="208" t="s">
        <v>14616</v>
      </c>
      <c r="C13316" s="208" t="s">
        <v>281</v>
      </c>
      <c r="D13316" s="212" t="s">
        <v>21477</v>
      </c>
    </row>
    <row r="13317" spans="1:4" x14ac:dyDescent="0.2">
      <c r="A13317" s="206"/>
      <c r="B13317" s="208" t="s">
        <v>14617</v>
      </c>
      <c r="C13317" s="206"/>
    </row>
    <row r="13318" spans="1:4" x14ac:dyDescent="0.2">
      <c r="A13318" s="211">
        <v>84131</v>
      </c>
      <c r="B13318" s="208" t="s">
        <v>14616</v>
      </c>
      <c r="C13318" s="208" t="s">
        <v>281</v>
      </c>
      <c r="D13318" s="212" t="s">
        <v>21478</v>
      </c>
    </row>
    <row r="13319" spans="1:4" x14ac:dyDescent="0.2">
      <c r="A13319" s="206"/>
      <c r="B13319" s="206"/>
      <c r="C13319" s="206"/>
    </row>
    <row r="13320" spans="1:4" x14ac:dyDescent="0.2">
      <c r="A13320" s="205" t="s">
        <v>7299</v>
      </c>
      <c r="B13320" s="206"/>
      <c r="C13320" s="206"/>
      <c r="D13320" s="207" t="s">
        <v>16692</v>
      </c>
    </row>
    <row r="13321" spans="1:4" x14ac:dyDescent="0.2">
      <c r="A13321" s="208" t="s">
        <v>7300</v>
      </c>
      <c r="B13321" s="206"/>
      <c r="C13321" s="208" t="s">
        <v>15391</v>
      </c>
    </row>
    <row r="13322" spans="1:4" x14ac:dyDescent="0.2">
      <c r="A13322" s="206"/>
      <c r="B13322" s="206"/>
      <c r="C13322" s="208" t="s">
        <v>15392</v>
      </c>
    </row>
    <row r="13323" spans="1:4" x14ac:dyDescent="0.2">
      <c r="A13323" s="208" t="s">
        <v>15393</v>
      </c>
      <c r="B13323" s="208" t="s">
        <v>15394</v>
      </c>
      <c r="C13323" s="206"/>
    </row>
    <row r="13324" spans="1:4" x14ac:dyDescent="0.2">
      <c r="A13324" s="208" t="s">
        <v>7301</v>
      </c>
      <c r="B13324" s="208" t="s">
        <v>7302</v>
      </c>
      <c r="C13324" s="206"/>
    </row>
    <row r="13325" spans="1:4" x14ac:dyDescent="0.2">
      <c r="A13325" s="208" t="s">
        <v>7303</v>
      </c>
      <c r="B13325" s="206"/>
      <c r="C13325" s="208" t="s">
        <v>7304</v>
      </c>
      <c r="D13325" s="207" t="s">
        <v>15395</v>
      </c>
    </row>
    <row r="13326" spans="1:4" x14ac:dyDescent="0.2">
      <c r="A13326" s="209" t="s">
        <v>40</v>
      </c>
      <c r="B13326" s="209" t="s">
        <v>7305</v>
      </c>
      <c r="C13326" s="209" t="s">
        <v>7306</v>
      </c>
      <c r="D13326" s="210" t="s">
        <v>7307</v>
      </c>
    </row>
    <row r="13327" spans="1:4" x14ac:dyDescent="0.2">
      <c r="A13327" s="208" t="s">
        <v>7476</v>
      </c>
      <c r="B13327" s="208" t="s">
        <v>7477</v>
      </c>
      <c r="C13327" s="206"/>
    </row>
    <row r="13328" spans="1:4" x14ac:dyDescent="0.2">
      <c r="A13328" s="206"/>
      <c r="B13328" s="208" t="s">
        <v>14618</v>
      </c>
      <c r="C13328" s="206"/>
    </row>
    <row r="13329" spans="1:4" x14ac:dyDescent="0.2">
      <c r="A13329" s="208" t="s">
        <v>14619</v>
      </c>
      <c r="B13329" s="208" t="s">
        <v>14620</v>
      </c>
      <c r="C13329" s="206"/>
    </row>
    <row r="13330" spans="1:4" x14ac:dyDescent="0.2">
      <c r="A13330" s="211">
        <v>40841</v>
      </c>
      <c r="B13330" s="208" t="s">
        <v>14621</v>
      </c>
      <c r="C13330" s="208" t="s">
        <v>274</v>
      </c>
      <c r="D13330" s="212" t="s">
        <v>8656</v>
      </c>
    </row>
    <row r="13331" spans="1:4" x14ac:dyDescent="0.2">
      <c r="A13331" s="208" t="s">
        <v>14622</v>
      </c>
      <c r="B13331" s="208" t="s">
        <v>14623</v>
      </c>
      <c r="C13331" s="206"/>
    </row>
    <row r="13332" spans="1:4" x14ac:dyDescent="0.2">
      <c r="A13332" s="211">
        <v>6391</v>
      </c>
      <c r="B13332" s="208" t="s">
        <v>14624</v>
      </c>
      <c r="C13332" s="208" t="s">
        <v>281</v>
      </c>
      <c r="D13332" s="212" t="s">
        <v>18693</v>
      </c>
    </row>
    <row r="13333" spans="1:4" x14ac:dyDescent="0.2">
      <c r="A13333" s="206"/>
      <c r="B13333" s="208" t="s">
        <v>14625</v>
      </c>
      <c r="C13333" s="206"/>
    </row>
    <row r="13334" spans="1:4" x14ac:dyDescent="0.2">
      <c r="A13334" s="211">
        <v>84132</v>
      </c>
      <c r="B13334" s="208" t="s">
        <v>14626</v>
      </c>
      <c r="C13334" s="208" t="s">
        <v>281</v>
      </c>
      <c r="D13334" s="212" t="s">
        <v>21479</v>
      </c>
    </row>
    <row r="13335" spans="1:4" x14ac:dyDescent="0.2">
      <c r="A13335" s="206"/>
      <c r="B13335" s="208" t="s">
        <v>14627</v>
      </c>
      <c r="C13335" s="206"/>
    </row>
    <row r="13336" spans="1:4" x14ac:dyDescent="0.2">
      <c r="A13336" s="211">
        <v>84133</v>
      </c>
      <c r="B13336" s="208" t="s">
        <v>14628</v>
      </c>
      <c r="C13336" s="208" t="s">
        <v>281</v>
      </c>
      <c r="D13336" s="212" t="s">
        <v>7467</v>
      </c>
    </row>
    <row r="13337" spans="1:4" x14ac:dyDescent="0.2">
      <c r="A13337" s="206"/>
      <c r="B13337" s="208" t="s">
        <v>14629</v>
      </c>
      <c r="C13337" s="206"/>
    </row>
    <row r="13338" spans="1:4" x14ac:dyDescent="0.2">
      <c r="A13338" s="208" t="s">
        <v>14630</v>
      </c>
      <c r="B13338" s="208" t="s">
        <v>14631</v>
      </c>
      <c r="C13338" s="206"/>
    </row>
    <row r="13339" spans="1:4" x14ac:dyDescent="0.2">
      <c r="A13339" s="211">
        <v>71516</v>
      </c>
      <c r="B13339" s="208" t="s">
        <v>14632</v>
      </c>
      <c r="C13339" s="208" t="s">
        <v>209</v>
      </c>
      <c r="D13339" s="212" t="s">
        <v>14633</v>
      </c>
    </row>
    <row r="13340" spans="1:4" x14ac:dyDescent="0.2">
      <c r="A13340" s="206"/>
      <c r="B13340" s="208" t="s">
        <v>14634</v>
      </c>
      <c r="C13340" s="206"/>
    </row>
    <row r="13341" spans="1:4" x14ac:dyDescent="0.2">
      <c r="A13341" s="211">
        <v>73347</v>
      </c>
      <c r="B13341" s="208" t="s">
        <v>14635</v>
      </c>
      <c r="C13341" s="208" t="s">
        <v>281</v>
      </c>
      <c r="D13341" s="212" t="s">
        <v>6023</v>
      </c>
    </row>
    <row r="13342" spans="1:4" x14ac:dyDescent="0.2">
      <c r="A13342" s="206"/>
      <c r="B13342" s="208" t="s">
        <v>14636</v>
      </c>
      <c r="C13342" s="206"/>
    </row>
    <row r="13343" spans="1:4" x14ac:dyDescent="0.2">
      <c r="A13343" s="211">
        <v>73361</v>
      </c>
      <c r="B13343" s="208" t="s">
        <v>14637</v>
      </c>
      <c r="C13343" s="208" t="s">
        <v>281</v>
      </c>
      <c r="D13343" s="212" t="s">
        <v>21480</v>
      </c>
    </row>
    <row r="13344" spans="1:4" x14ac:dyDescent="0.2">
      <c r="A13344" s="211">
        <v>73370</v>
      </c>
      <c r="B13344" s="208" t="s">
        <v>14638</v>
      </c>
      <c r="C13344" s="208" t="s">
        <v>274</v>
      </c>
      <c r="D13344" s="212" t="s">
        <v>5461</v>
      </c>
    </row>
    <row r="13345" spans="1:4" x14ac:dyDescent="0.2">
      <c r="A13345" s="206"/>
      <c r="B13345" s="208" t="s">
        <v>14639</v>
      </c>
      <c r="C13345" s="206"/>
    </row>
    <row r="13346" spans="1:4" x14ac:dyDescent="0.2">
      <c r="A13346" s="211">
        <v>73372</v>
      </c>
      <c r="B13346" s="208" t="s">
        <v>14640</v>
      </c>
      <c r="C13346" s="208" t="s">
        <v>281</v>
      </c>
      <c r="D13346" s="212" t="s">
        <v>18651</v>
      </c>
    </row>
    <row r="13347" spans="1:4" x14ac:dyDescent="0.2">
      <c r="A13347" s="211">
        <v>73375</v>
      </c>
      <c r="B13347" s="208" t="s">
        <v>14635</v>
      </c>
      <c r="C13347" s="208" t="s">
        <v>281</v>
      </c>
      <c r="D13347" s="212" t="s">
        <v>6112</v>
      </c>
    </row>
    <row r="13348" spans="1:4" x14ac:dyDescent="0.2">
      <c r="A13348" s="206"/>
      <c r="B13348" s="208" t="s">
        <v>14641</v>
      </c>
      <c r="C13348" s="206"/>
    </row>
    <row r="13349" spans="1:4" x14ac:dyDescent="0.2">
      <c r="A13349" s="211">
        <v>73393</v>
      </c>
      <c r="B13349" s="208" t="s">
        <v>14642</v>
      </c>
      <c r="C13349" s="208" t="s">
        <v>281</v>
      </c>
      <c r="D13349" s="212" t="s">
        <v>5628</v>
      </c>
    </row>
    <row r="13350" spans="1:4" x14ac:dyDescent="0.2">
      <c r="A13350" s="206"/>
      <c r="B13350" s="208" t="s">
        <v>14643</v>
      </c>
      <c r="C13350" s="206"/>
    </row>
    <row r="13351" spans="1:4" x14ac:dyDescent="0.2">
      <c r="A13351" s="211">
        <v>73396</v>
      </c>
      <c r="B13351" s="208" t="s">
        <v>14644</v>
      </c>
      <c r="C13351" s="208" t="s">
        <v>281</v>
      </c>
      <c r="D13351" s="212" t="s">
        <v>21481</v>
      </c>
    </row>
    <row r="13352" spans="1:4" x14ac:dyDescent="0.2">
      <c r="A13352" s="211">
        <v>73397</v>
      </c>
      <c r="B13352" s="208" t="s">
        <v>14645</v>
      </c>
      <c r="C13352" s="208" t="s">
        <v>281</v>
      </c>
      <c r="D13352" s="212" t="s">
        <v>21482</v>
      </c>
    </row>
    <row r="13353" spans="1:4" x14ac:dyDescent="0.2">
      <c r="A13353" s="211">
        <v>73413</v>
      </c>
      <c r="B13353" s="208" t="s">
        <v>14646</v>
      </c>
      <c r="C13353" s="208" t="s">
        <v>281</v>
      </c>
      <c r="D13353" s="212" t="s">
        <v>5890</v>
      </c>
    </row>
    <row r="13354" spans="1:4" x14ac:dyDescent="0.2">
      <c r="A13354" s="206"/>
      <c r="B13354" s="208" t="s">
        <v>14647</v>
      </c>
      <c r="C13354" s="206"/>
    </row>
    <row r="13355" spans="1:4" x14ac:dyDescent="0.2">
      <c r="A13355" s="206"/>
      <c r="B13355" s="208" t="s">
        <v>9576</v>
      </c>
      <c r="C13355" s="206"/>
    </row>
    <row r="13356" spans="1:4" x14ac:dyDescent="0.2">
      <c r="A13356" s="206"/>
      <c r="B13356" s="206"/>
      <c r="C13356" s="206"/>
    </row>
    <row r="13357" spans="1:4" x14ac:dyDescent="0.2">
      <c r="A13357" s="205" t="s">
        <v>7299</v>
      </c>
      <c r="B13357" s="206"/>
      <c r="C13357" s="206"/>
      <c r="D13357" s="207" t="s">
        <v>16693</v>
      </c>
    </row>
    <row r="13358" spans="1:4" x14ac:dyDescent="0.2">
      <c r="A13358" s="208" t="s">
        <v>7300</v>
      </c>
      <c r="B13358" s="206"/>
      <c r="C13358" s="208" t="s">
        <v>15391</v>
      </c>
    </row>
    <row r="13359" spans="1:4" x14ac:dyDescent="0.2">
      <c r="A13359" s="206"/>
      <c r="B13359" s="206"/>
      <c r="C13359" s="208" t="s">
        <v>15392</v>
      </c>
    </row>
    <row r="13360" spans="1:4" x14ac:dyDescent="0.2">
      <c r="A13360" s="208" t="s">
        <v>15393</v>
      </c>
      <c r="B13360" s="208" t="s">
        <v>15394</v>
      </c>
      <c r="C13360" s="206"/>
    </row>
    <row r="13361" spans="1:4" x14ac:dyDescent="0.2">
      <c r="A13361" s="208" t="s">
        <v>7301</v>
      </c>
      <c r="B13361" s="208" t="s">
        <v>7302</v>
      </c>
      <c r="C13361" s="206"/>
    </row>
    <row r="13362" spans="1:4" x14ac:dyDescent="0.2">
      <c r="A13362" s="208" t="s">
        <v>7303</v>
      </c>
      <c r="B13362" s="206"/>
      <c r="C13362" s="208" t="s">
        <v>7304</v>
      </c>
      <c r="D13362" s="207" t="s">
        <v>15395</v>
      </c>
    </row>
    <row r="13363" spans="1:4" x14ac:dyDescent="0.2">
      <c r="A13363" s="209" t="s">
        <v>40</v>
      </c>
      <c r="B13363" s="209" t="s">
        <v>7305</v>
      </c>
      <c r="C13363" s="209" t="s">
        <v>7306</v>
      </c>
      <c r="D13363" s="210" t="s">
        <v>7307</v>
      </c>
    </row>
    <row r="13364" spans="1:4" x14ac:dyDescent="0.2">
      <c r="A13364" s="208" t="s">
        <v>7476</v>
      </c>
      <c r="B13364" s="208" t="s">
        <v>7477</v>
      </c>
      <c r="C13364" s="206"/>
    </row>
    <row r="13365" spans="1:4" x14ac:dyDescent="0.2">
      <c r="A13365" s="211">
        <v>73415</v>
      </c>
      <c r="B13365" s="208" t="s">
        <v>14648</v>
      </c>
      <c r="C13365" s="208" t="s">
        <v>281</v>
      </c>
      <c r="D13365" s="212" t="s">
        <v>6225</v>
      </c>
    </row>
    <row r="13366" spans="1:4" x14ac:dyDescent="0.2">
      <c r="A13366" s="211">
        <v>73426</v>
      </c>
      <c r="B13366" s="208" t="s">
        <v>14649</v>
      </c>
      <c r="C13366" s="208" t="s">
        <v>281</v>
      </c>
      <c r="D13366" s="212" t="s">
        <v>7063</v>
      </c>
    </row>
    <row r="13367" spans="1:4" x14ac:dyDescent="0.2">
      <c r="A13367" s="211">
        <v>73430</v>
      </c>
      <c r="B13367" s="208" t="s">
        <v>14651</v>
      </c>
      <c r="C13367" s="208" t="s">
        <v>281</v>
      </c>
      <c r="D13367" s="212" t="s">
        <v>5771</v>
      </c>
    </row>
    <row r="13368" spans="1:4" x14ac:dyDescent="0.2">
      <c r="A13368" s="206"/>
      <c r="B13368" s="208" t="s">
        <v>14652</v>
      </c>
      <c r="C13368" s="206"/>
    </row>
    <row r="13369" spans="1:4" x14ac:dyDescent="0.2">
      <c r="A13369" s="206"/>
      <c r="B13369" s="208" t="s">
        <v>12430</v>
      </c>
      <c r="C13369" s="206"/>
    </row>
    <row r="13370" spans="1:4" x14ac:dyDescent="0.2">
      <c r="A13370" s="211">
        <v>73431</v>
      </c>
      <c r="B13370" s="208" t="s">
        <v>14653</v>
      </c>
      <c r="C13370" s="208" t="s">
        <v>281</v>
      </c>
      <c r="D13370" s="212" t="s">
        <v>5243</v>
      </c>
    </row>
    <row r="13371" spans="1:4" x14ac:dyDescent="0.2">
      <c r="A13371" s="211">
        <v>73460</v>
      </c>
      <c r="B13371" s="208" t="s">
        <v>14654</v>
      </c>
      <c r="C13371" s="208" t="s">
        <v>281</v>
      </c>
      <c r="D13371" s="212" t="s">
        <v>5378</v>
      </c>
    </row>
    <row r="13372" spans="1:4" x14ac:dyDescent="0.2">
      <c r="A13372" s="211">
        <v>73475</v>
      </c>
      <c r="B13372" s="208" t="s">
        <v>14655</v>
      </c>
      <c r="C13372" s="208" t="s">
        <v>281</v>
      </c>
      <c r="D13372" s="207" t="s">
        <v>5486</v>
      </c>
    </row>
    <row r="13373" spans="1:4" x14ac:dyDescent="0.2">
      <c r="A13373" s="211">
        <v>73488</v>
      </c>
      <c r="B13373" s="208" t="s">
        <v>14656</v>
      </c>
      <c r="C13373" s="208" t="s">
        <v>281</v>
      </c>
      <c r="D13373" s="212" t="s">
        <v>6671</v>
      </c>
    </row>
    <row r="13374" spans="1:4" x14ac:dyDescent="0.2">
      <c r="A13374" s="211">
        <v>73489</v>
      </c>
      <c r="B13374" s="208" t="s">
        <v>14657</v>
      </c>
      <c r="C13374" s="208" t="s">
        <v>281</v>
      </c>
      <c r="D13374" s="212" t="s">
        <v>6672</v>
      </c>
    </row>
    <row r="13375" spans="1:4" x14ac:dyDescent="0.2">
      <c r="A13375" s="211">
        <v>73490</v>
      </c>
      <c r="B13375" s="208" t="s">
        <v>14658</v>
      </c>
      <c r="C13375" s="208" t="s">
        <v>274</v>
      </c>
      <c r="D13375" s="212" t="s">
        <v>21483</v>
      </c>
    </row>
    <row r="13376" spans="1:4" x14ac:dyDescent="0.2">
      <c r="A13376" s="206"/>
      <c r="B13376" s="208" t="s">
        <v>14659</v>
      </c>
      <c r="C13376" s="206"/>
    </row>
    <row r="13377" spans="1:4" x14ac:dyDescent="0.2">
      <c r="A13377" s="211">
        <v>73493</v>
      </c>
      <c r="B13377" s="208" t="s">
        <v>14660</v>
      </c>
      <c r="C13377" s="208" t="s">
        <v>274</v>
      </c>
      <c r="D13377" s="212" t="s">
        <v>5629</v>
      </c>
    </row>
    <row r="13378" spans="1:4" x14ac:dyDescent="0.2">
      <c r="A13378" s="206"/>
      <c r="B13378" s="208" t="s">
        <v>14661</v>
      </c>
      <c r="C13378" s="206"/>
    </row>
    <row r="13379" spans="1:4" x14ac:dyDescent="0.2">
      <c r="A13379" s="211">
        <v>73503</v>
      </c>
      <c r="B13379" s="208" t="s">
        <v>14662</v>
      </c>
      <c r="C13379" s="208" t="s">
        <v>274</v>
      </c>
      <c r="D13379" s="212" t="s">
        <v>11739</v>
      </c>
    </row>
    <row r="13380" spans="1:4" x14ac:dyDescent="0.2">
      <c r="A13380" s="211">
        <v>73504</v>
      </c>
      <c r="B13380" s="208" t="s">
        <v>14663</v>
      </c>
      <c r="C13380" s="208" t="s">
        <v>274</v>
      </c>
      <c r="D13380" s="212" t="s">
        <v>11598</v>
      </c>
    </row>
    <row r="13381" spans="1:4" x14ac:dyDescent="0.2">
      <c r="A13381" s="211">
        <v>73505</v>
      </c>
      <c r="B13381" s="208" t="s">
        <v>14664</v>
      </c>
      <c r="C13381" s="208" t="s">
        <v>274</v>
      </c>
      <c r="D13381" s="212" t="s">
        <v>6661</v>
      </c>
    </row>
    <row r="13382" spans="1:4" x14ac:dyDescent="0.2">
      <c r="A13382" s="211">
        <v>73506</v>
      </c>
      <c r="B13382" s="208" t="s">
        <v>14665</v>
      </c>
      <c r="C13382" s="208" t="s">
        <v>274</v>
      </c>
      <c r="D13382" s="212" t="s">
        <v>5916</v>
      </c>
    </row>
    <row r="13383" spans="1:4" x14ac:dyDescent="0.2">
      <c r="A13383" s="211">
        <v>73507</v>
      </c>
      <c r="B13383" s="208" t="s">
        <v>14666</v>
      </c>
      <c r="C13383" s="208" t="s">
        <v>274</v>
      </c>
      <c r="D13383" s="212" t="s">
        <v>5628</v>
      </c>
    </row>
    <row r="13384" spans="1:4" x14ac:dyDescent="0.2">
      <c r="A13384" s="211">
        <v>73508</v>
      </c>
      <c r="B13384" s="208" t="s">
        <v>14667</v>
      </c>
      <c r="C13384" s="208" t="s">
        <v>274</v>
      </c>
      <c r="D13384" s="212" t="s">
        <v>7223</v>
      </c>
    </row>
    <row r="13385" spans="1:4" x14ac:dyDescent="0.2">
      <c r="A13385" s="211">
        <v>73509</v>
      </c>
      <c r="B13385" s="208" t="s">
        <v>14668</v>
      </c>
      <c r="C13385" s="208" t="s">
        <v>274</v>
      </c>
      <c r="D13385" s="212" t="s">
        <v>7053</v>
      </c>
    </row>
    <row r="13386" spans="1:4" x14ac:dyDescent="0.2">
      <c r="A13386" s="211">
        <v>73510</v>
      </c>
      <c r="B13386" s="208" t="s">
        <v>16694</v>
      </c>
      <c r="C13386" s="208" t="s">
        <v>274</v>
      </c>
      <c r="D13386" s="212" t="s">
        <v>20537</v>
      </c>
    </row>
    <row r="13387" spans="1:4" x14ac:dyDescent="0.2">
      <c r="A13387" s="211">
        <v>73511</v>
      </c>
      <c r="B13387" s="208" t="s">
        <v>16695</v>
      </c>
      <c r="C13387" s="208" t="s">
        <v>274</v>
      </c>
      <c r="D13387" s="212" t="s">
        <v>21283</v>
      </c>
    </row>
    <row r="13388" spans="1:4" x14ac:dyDescent="0.2">
      <c r="A13388" s="211">
        <v>73512</v>
      </c>
      <c r="B13388" s="208" t="s">
        <v>16696</v>
      </c>
      <c r="C13388" s="208" t="s">
        <v>274</v>
      </c>
      <c r="D13388" s="212" t="s">
        <v>11138</v>
      </c>
    </row>
    <row r="13389" spans="1:4" x14ac:dyDescent="0.2">
      <c r="A13389" s="211">
        <v>73513</v>
      </c>
      <c r="B13389" s="208" t="s">
        <v>16697</v>
      </c>
      <c r="C13389" s="208" t="s">
        <v>274</v>
      </c>
      <c r="D13389" s="212" t="s">
        <v>6060</v>
      </c>
    </row>
    <row r="13390" spans="1:4" x14ac:dyDescent="0.2">
      <c r="A13390" s="211">
        <v>73514</v>
      </c>
      <c r="B13390" s="208" t="s">
        <v>16698</v>
      </c>
      <c r="C13390" s="208" t="s">
        <v>274</v>
      </c>
      <c r="D13390" s="212" t="s">
        <v>6056</v>
      </c>
    </row>
    <row r="13391" spans="1:4" x14ac:dyDescent="0.2">
      <c r="A13391" s="211">
        <v>73515</v>
      </c>
      <c r="B13391" s="208" t="s">
        <v>16699</v>
      </c>
      <c r="C13391" s="208" t="s">
        <v>274</v>
      </c>
      <c r="D13391" s="212" t="s">
        <v>5642</v>
      </c>
    </row>
    <row r="13392" spans="1:4" x14ac:dyDescent="0.2">
      <c r="A13392" s="211">
        <v>73516</v>
      </c>
      <c r="B13392" s="208" t="s">
        <v>16700</v>
      </c>
      <c r="C13392" s="208" t="s">
        <v>274</v>
      </c>
      <c r="D13392" s="212" t="s">
        <v>6312</v>
      </c>
    </row>
    <row r="13393" spans="1:4" x14ac:dyDescent="0.2">
      <c r="A13393" s="206"/>
      <c r="B13393" s="206"/>
      <c r="C13393" s="206"/>
    </row>
    <row r="13394" spans="1:4" x14ac:dyDescent="0.2">
      <c r="A13394" s="205" t="s">
        <v>7299</v>
      </c>
      <c r="B13394" s="206"/>
      <c r="C13394" s="206"/>
      <c r="D13394" s="207" t="s">
        <v>16701</v>
      </c>
    </row>
    <row r="13395" spans="1:4" x14ac:dyDescent="0.2">
      <c r="A13395" s="208" t="s">
        <v>7300</v>
      </c>
      <c r="B13395" s="206"/>
      <c r="C13395" s="208" t="s">
        <v>15391</v>
      </c>
    </row>
    <row r="13396" spans="1:4" x14ac:dyDescent="0.2">
      <c r="A13396" s="206"/>
      <c r="B13396" s="206"/>
      <c r="C13396" s="208" t="s">
        <v>15392</v>
      </c>
    </row>
    <row r="13397" spans="1:4" x14ac:dyDescent="0.2">
      <c r="A13397" s="208" t="s">
        <v>15393</v>
      </c>
      <c r="B13397" s="208" t="s">
        <v>15394</v>
      </c>
      <c r="C13397" s="206"/>
    </row>
    <row r="13398" spans="1:4" x14ac:dyDescent="0.2">
      <c r="A13398" s="208" t="s">
        <v>7301</v>
      </c>
      <c r="B13398" s="208" t="s">
        <v>7302</v>
      </c>
      <c r="C13398" s="206"/>
    </row>
    <row r="13399" spans="1:4" x14ac:dyDescent="0.2">
      <c r="A13399" s="208" t="s">
        <v>7303</v>
      </c>
      <c r="B13399" s="206"/>
      <c r="C13399" s="208" t="s">
        <v>7304</v>
      </c>
      <c r="D13399" s="207" t="s">
        <v>15395</v>
      </c>
    </row>
    <row r="13400" spans="1:4" x14ac:dyDescent="0.2">
      <c r="A13400" s="209" t="s">
        <v>40</v>
      </c>
      <c r="B13400" s="209" t="s">
        <v>7305</v>
      </c>
      <c r="C13400" s="209" t="s">
        <v>7306</v>
      </c>
      <c r="D13400" s="210" t="s">
        <v>7307</v>
      </c>
    </row>
    <row r="13401" spans="1:4" x14ac:dyDescent="0.2">
      <c r="A13401" s="208" t="s">
        <v>7476</v>
      </c>
      <c r="B13401" s="208" t="s">
        <v>7477</v>
      </c>
      <c r="C13401" s="206"/>
    </row>
    <row r="13402" spans="1:4" x14ac:dyDescent="0.2">
      <c r="A13402" s="211">
        <v>73517</v>
      </c>
      <c r="B13402" s="208" t="s">
        <v>16702</v>
      </c>
      <c r="C13402" s="208" t="s">
        <v>274</v>
      </c>
      <c r="D13402" s="212" t="s">
        <v>5483</v>
      </c>
    </row>
    <row r="13403" spans="1:4" x14ac:dyDescent="0.2">
      <c r="A13403" s="211">
        <v>73518</v>
      </c>
      <c r="B13403" s="208" t="s">
        <v>16703</v>
      </c>
      <c r="C13403" s="208" t="s">
        <v>274</v>
      </c>
      <c r="D13403" s="212" t="s">
        <v>5827</v>
      </c>
    </row>
    <row r="13404" spans="1:4" x14ac:dyDescent="0.2">
      <c r="A13404" s="211">
        <v>73519</v>
      </c>
      <c r="B13404" s="208" t="s">
        <v>16704</v>
      </c>
      <c r="C13404" s="208" t="s">
        <v>274</v>
      </c>
      <c r="D13404" s="212" t="s">
        <v>5716</v>
      </c>
    </row>
    <row r="13405" spans="1:4" x14ac:dyDescent="0.2">
      <c r="A13405" s="211">
        <v>73520</v>
      </c>
      <c r="B13405" s="208" t="s">
        <v>16705</v>
      </c>
      <c r="C13405" s="208" t="s">
        <v>274</v>
      </c>
      <c r="D13405" s="212" t="s">
        <v>5278</v>
      </c>
    </row>
    <row r="13406" spans="1:4" x14ac:dyDescent="0.2">
      <c r="A13406" s="211">
        <v>73521</v>
      </c>
      <c r="B13406" s="208" t="s">
        <v>16706</v>
      </c>
      <c r="C13406" s="208" t="s">
        <v>274</v>
      </c>
      <c r="D13406" s="212" t="s">
        <v>5710</v>
      </c>
    </row>
    <row r="13407" spans="1:4" x14ac:dyDescent="0.2">
      <c r="A13407" s="211">
        <v>73522</v>
      </c>
      <c r="B13407" s="208" t="s">
        <v>16707</v>
      </c>
      <c r="C13407" s="208" t="s">
        <v>274</v>
      </c>
      <c r="D13407" s="212" t="s">
        <v>5464</v>
      </c>
    </row>
    <row r="13408" spans="1:4" x14ac:dyDescent="0.2">
      <c r="A13408" s="211">
        <v>73523</v>
      </c>
      <c r="B13408" s="208" t="s">
        <v>16708</v>
      </c>
      <c r="C13408" s="208" t="s">
        <v>274</v>
      </c>
      <c r="D13408" s="212" t="s">
        <v>6260</v>
      </c>
    </row>
    <row r="13409" spans="1:4" x14ac:dyDescent="0.2">
      <c r="A13409" s="211">
        <v>73524</v>
      </c>
      <c r="B13409" s="208" t="s">
        <v>16709</v>
      </c>
      <c r="C13409" s="208" t="s">
        <v>274</v>
      </c>
      <c r="D13409" s="207" t="s">
        <v>14744</v>
      </c>
    </row>
    <row r="13410" spans="1:4" x14ac:dyDescent="0.2">
      <c r="A13410" s="211">
        <v>73525</v>
      </c>
      <c r="B13410" s="208" t="s">
        <v>16710</v>
      </c>
      <c r="C13410" s="208" t="s">
        <v>281</v>
      </c>
      <c r="D13410" s="212" t="s">
        <v>6023</v>
      </c>
    </row>
    <row r="13411" spans="1:4" x14ac:dyDescent="0.2">
      <c r="A13411" s="206"/>
      <c r="B13411" s="208" t="s">
        <v>14671</v>
      </c>
      <c r="C13411" s="206"/>
    </row>
    <row r="13412" spans="1:4" x14ac:dyDescent="0.2">
      <c r="A13412" s="211">
        <v>73533</v>
      </c>
      <c r="B13412" s="208" t="s">
        <v>14672</v>
      </c>
      <c r="C13412" s="208" t="s">
        <v>281</v>
      </c>
      <c r="D13412" s="212" t="s">
        <v>8850</v>
      </c>
    </row>
    <row r="13413" spans="1:4" x14ac:dyDescent="0.2">
      <c r="A13413" s="206"/>
      <c r="B13413" s="208" t="s">
        <v>14673</v>
      </c>
      <c r="C13413" s="206"/>
    </row>
    <row r="13414" spans="1:4" x14ac:dyDescent="0.2">
      <c r="A13414" s="211">
        <v>73540</v>
      </c>
      <c r="B13414" s="208" t="s">
        <v>14674</v>
      </c>
      <c r="C13414" s="208" t="s">
        <v>281</v>
      </c>
      <c r="D13414" s="212" t="s">
        <v>13726</v>
      </c>
    </row>
    <row r="13415" spans="1:4" x14ac:dyDescent="0.2">
      <c r="A13415" s="211">
        <v>73541</v>
      </c>
      <c r="B13415" s="208" t="s">
        <v>14675</v>
      </c>
      <c r="C13415" s="208" t="s">
        <v>281</v>
      </c>
      <c r="D13415" s="212" t="s">
        <v>20965</v>
      </c>
    </row>
    <row r="13416" spans="1:4" x14ac:dyDescent="0.2">
      <c r="A13416" s="211">
        <v>73542</v>
      </c>
      <c r="B13416" s="208" t="s">
        <v>14676</v>
      </c>
      <c r="C13416" s="208" t="s">
        <v>281</v>
      </c>
      <c r="D13416" s="212" t="s">
        <v>5671</v>
      </c>
    </row>
    <row r="13417" spans="1:4" x14ac:dyDescent="0.2">
      <c r="A13417" s="211">
        <v>73543</v>
      </c>
      <c r="B13417" s="208" t="s">
        <v>14677</v>
      </c>
      <c r="C13417" s="208" t="s">
        <v>281</v>
      </c>
      <c r="D13417" s="212" t="s">
        <v>5363</v>
      </c>
    </row>
    <row r="13418" spans="1:4" x14ac:dyDescent="0.2">
      <c r="A13418" s="211">
        <v>73555</v>
      </c>
      <c r="B13418" s="208" t="s">
        <v>14678</v>
      </c>
      <c r="C13418" s="208" t="s">
        <v>281</v>
      </c>
      <c r="D13418" s="207" t="s">
        <v>5833</v>
      </c>
    </row>
    <row r="13419" spans="1:4" x14ac:dyDescent="0.2">
      <c r="A13419" s="211">
        <v>73562</v>
      </c>
      <c r="B13419" s="208" t="s">
        <v>14679</v>
      </c>
      <c r="C13419" s="208" t="s">
        <v>274</v>
      </c>
      <c r="D13419" s="207" t="s">
        <v>5749</v>
      </c>
    </row>
    <row r="13420" spans="1:4" x14ac:dyDescent="0.2">
      <c r="A13420" s="211">
        <v>73564</v>
      </c>
      <c r="B13420" s="208" t="s">
        <v>14680</v>
      </c>
      <c r="C13420" s="208" t="s">
        <v>274</v>
      </c>
      <c r="D13420" s="212" t="s">
        <v>21484</v>
      </c>
    </row>
    <row r="13421" spans="1:4" x14ac:dyDescent="0.2">
      <c r="A13421" s="206"/>
      <c r="B13421" s="208" t="s">
        <v>14681</v>
      </c>
      <c r="C13421" s="206"/>
    </row>
    <row r="13422" spans="1:4" x14ac:dyDescent="0.2">
      <c r="A13422" s="211">
        <v>73587</v>
      </c>
      <c r="B13422" s="208" t="s">
        <v>14682</v>
      </c>
      <c r="C13422" s="208" t="s">
        <v>274</v>
      </c>
      <c r="D13422" s="212" t="s">
        <v>5560</v>
      </c>
    </row>
    <row r="13423" spans="1:4" x14ac:dyDescent="0.2">
      <c r="A13423" s="211">
        <v>73588</v>
      </c>
      <c r="B13423" s="208" t="s">
        <v>14683</v>
      </c>
      <c r="C13423" s="208" t="s">
        <v>274</v>
      </c>
      <c r="D13423" s="207" t="s">
        <v>5458</v>
      </c>
    </row>
    <row r="13424" spans="1:4" x14ac:dyDescent="0.2">
      <c r="A13424" s="211">
        <v>73589</v>
      </c>
      <c r="B13424" s="208" t="s">
        <v>14684</v>
      </c>
      <c r="C13424" s="208" t="s">
        <v>274</v>
      </c>
      <c r="D13424" s="207" t="s">
        <v>5596</v>
      </c>
    </row>
    <row r="13425" spans="1:4" x14ac:dyDescent="0.2">
      <c r="A13425" s="211">
        <v>73590</v>
      </c>
      <c r="B13425" s="208" t="s">
        <v>14685</v>
      </c>
      <c r="C13425" s="208" t="s">
        <v>274</v>
      </c>
      <c r="D13425" s="207" t="s">
        <v>14489</v>
      </c>
    </row>
    <row r="13426" spans="1:4" x14ac:dyDescent="0.2">
      <c r="A13426" s="211">
        <v>73591</v>
      </c>
      <c r="B13426" s="208" t="s">
        <v>14686</v>
      </c>
      <c r="C13426" s="208" t="s">
        <v>274</v>
      </c>
      <c r="D13426" s="207" t="s">
        <v>6087</v>
      </c>
    </row>
    <row r="13427" spans="1:4" x14ac:dyDescent="0.2">
      <c r="A13427" s="211">
        <v>73592</v>
      </c>
      <c r="B13427" s="208" t="s">
        <v>14687</v>
      </c>
      <c r="C13427" s="208" t="s">
        <v>274</v>
      </c>
      <c r="D13427" s="207" t="s">
        <v>8488</v>
      </c>
    </row>
    <row r="13428" spans="1:4" x14ac:dyDescent="0.2">
      <c r="A13428" s="211">
        <v>73593</v>
      </c>
      <c r="B13428" s="208" t="s">
        <v>14688</v>
      </c>
      <c r="C13428" s="208" t="s">
        <v>274</v>
      </c>
      <c r="D13428" s="207" t="s">
        <v>5624</v>
      </c>
    </row>
    <row r="13429" spans="1:4" x14ac:dyDescent="0.2">
      <c r="A13429" s="211">
        <v>73594</v>
      </c>
      <c r="B13429" s="208" t="s">
        <v>14689</v>
      </c>
      <c r="C13429" s="208" t="s">
        <v>274</v>
      </c>
      <c r="D13429" s="207" t="s">
        <v>14513</v>
      </c>
    </row>
    <row r="13430" spans="1:4" x14ac:dyDescent="0.2">
      <c r="A13430" s="206"/>
      <c r="B13430" s="206"/>
      <c r="C13430" s="206"/>
    </row>
    <row r="13431" spans="1:4" x14ac:dyDescent="0.2">
      <c r="A13431" s="205" t="s">
        <v>7299</v>
      </c>
      <c r="B13431" s="206"/>
      <c r="C13431" s="206"/>
      <c r="D13431" s="207" t="s">
        <v>16711</v>
      </c>
    </row>
    <row r="13432" spans="1:4" x14ac:dyDescent="0.2">
      <c r="A13432" s="208" t="s">
        <v>7300</v>
      </c>
      <c r="B13432" s="206"/>
      <c r="C13432" s="208" t="s">
        <v>15391</v>
      </c>
    </row>
    <row r="13433" spans="1:4" x14ac:dyDescent="0.2">
      <c r="A13433" s="206"/>
      <c r="B13433" s="206"/>
      <c r="C13433" s="208" t="s">
        <v>15392</v>
      </c>
    </row>
    <row r="13434" spans="1:4" x14ac:dyDescent="0.2">
      <c r="A13434" s="208" t="s">
        <v>15393</v>
      </c>
      <c r="B13434" s="208" t="s">
        <v>15394</v>
      </c>
      <c r="C13434" s="206"/>
    </row>
    <row r="13435" spans="1:4" x14ac:dyDescent="0.2">
      <c r="A13435" s="208" t="s">
        <v>7301</v>
      </c>
      <c r="B13435" s="208" t="s">
        <v>7302</v>
      </c>
      <c r="C13435" s="206"/>
    </row>
    <row r="13436" spans="1:4" x14ac:dyDescent="0.2">
      <c r="A13436" s="208" t="s">
        <v>7303</v>
      </c>
      <c r="B13436" s="206"/>
      <c r="C13436" s="208" t="s">
        <v>7304</v>
      </c>
      <c r="D13436" s="207" t="s">
        <v>15395</v>
      </c>
    </row>
    <row r="13437" spans="1:4" x14ac:dyDescent="0.2">
      <c r="A13437" s="209" t="s">
        <v>40</v>
      </c>
      <c r="B13437" s="209" t="s">
        <v>7305</v>
      </c>
      <c r="C13437" s="209" t="s">
        <v>7306</v>
      </c>
      <c r="D13437" s="210" t="s">
        <v>7307</v>
      </c>
    </row>
    <row r="13438" spans="1:4" x14ac:dyDescent="0.2">
      <c r="A13438" s="208" t="s">
        <v>7476</v>
      </c>
      <c r="B13438" s="208" t="s">
        <v>7477</v>
      </c>
      <c r="C13438" s="206"/>
    </row>
    <row r="13439" spans="1:4" x14ac:dyDescent="0.2">
      <c r="A13439" s="211">
        <v>73595</v>
      </c>
      <c r="B13439" s="208" t="s">
        <v>14690</v>
      </c>
      <c r="C13439" s="208" t="s">
        <v>274</v>
      </c>
      <c r="D13439" s="207" t="s">
        <v>5456</v>
      </c>
    </row>
    <row r="13440" spans="1:4" x14ac:dyDescent="0.2">
      <c r="A13440" s="211">
        <v>73596</v>
      </c>
      <c r="B13440" s="208" t="s">
        <v>14691</v>
      </c>
      <c r="C13440" s="208" t="s">
        <v>274</v>
      </c>
      <c r="D13440" s="207" t="s">
        <v>6635</v>
      </c>
    </row>
    <row r="13441" spans="1:4" x14ac:dyDescent="0.2">
      <c r="A13441" s="211">
        <v>73597</v>
      </c>
      <c r="B13441" s="208" t="s">
        <v>14692</v>
      </c>
      <c r="C13441" s="208" t="s">
        <v>274</v>
      </c>
      <c r="D13441" s="207" t="s">
        <v>5458</v>
      </c>
    </row>
    <row r="13442" spans="1:4" x14ac:dyDescent="0.2">
      <c r="A13442" s="211">
        <v>73598</v>
      </c>
      <c r="B13442" s="208" t="s">
        <v>14693</v>
      </c>
      <c r="C13442" s="208" t="s">
        <v>274</v>
      </c>
      <c r="D13442" s="207" t="s">
        <v>5596</v>
      </c>
    </row>
    <row r="13443" spans="1:4" x14ac:dyDescent="0.2">
      <c r="A13443" s="211">
        <v>73714</v>
      </c>
      <c r="B13443" s="208" t="s">
        <v>14694</v>
      </c>
      <c r="C13443" s="208" t="s">
        <v>281</v>
      </c>
      <c r="D13443" s="213" t="s">
        <v>21485</v>
      </c>
    </row>
    <row r="13444" spans="1:4" x14ac:dyDescent="0.2">
      <c r="A13444" s="206"/>
      <c r="B13444" s="208" t="s">
        <v>14695</v>
      </c>
      <c r="C13444" s="206"/>
    </row>
    <row r="13445" spans="1:4" x14ac:dyDescent="0.2">
      <c r="A13445" s="206"/>
      <c r="B13445" s="208" t="s">
        <v>14696</v>
      </c>
      <c r="C13445" s="206"/>
    </row>
    <row r="13446" spans="1:4" x14ac:dyDescent="0.2">
      <c r="A13446" s="206"/>
      <c r="B13446" s="208" t="s">
        <v>14697</v>
      </c>
      <c r="C13446" s="206"/>
    </row>
    <row r="13447" spans="1:4" x14ac:dyDescent="0.2">
      <c r="A13447" s="211">
        <v>84114</v>
      </c>
      <c r="B13447" s="208" t="s">
        <v>14698</v>
      </c>
      <c r="C13447" s="208" t="s">
        <v>281</v>
      </c>
      <c r="D13447" s="212" t="s">
        <v>21486</v>
      </c>
    </row>
    <row r="13448" spans="1:4" x14ac:dyDescent="0.2">
      <c r="A13448" s="211">
        <v>84135</v>
      </c>
      <c r="B13448" s="208" t="s">
        <v>14699</v>
      </c>
      <c r="C13448" s="208" t="s">
        <v>281</v>
      </c>
      <c r="D13448" s="212" t="s">
        <v>21487</v>
      </c>
    </row>
    <row r="13449" spans="1:4" x14ac:dyDescent="0.2">
      <c r="A13449" s="206"/>
      <c r="B13449" s="208" t="s">
        <v>14700</v>
      </c>
      <c r="C13449" s="206"/>
    </row>
    <row r="13450" spans="1:4" x14ac:dyDescent="0.2">
      <c r="A13450" s="211">
        <v>84158</v>
      </c>
      <c r="B13450" s="208" t="s">
        <v>14701</v>
      </c>
      <c r="C13450" s="208" t="s">
        <v>281</v>
      </c>
      <c r="D13450" s="212" t="s">
        <v>6316</v>
      </c>
    </row>
    <row r="13451" spans="1:4" x14ac:dyDescent="0.2">
      <c r="A13451" s="211">
        <v>84159</v>
      </c>
      <c r="B13451" s="208" t="s">
        <v>14702</v>
      </c>
      <c r="C13451" s="208" t="s">
        <v>281</v>
      </c>
      <c r="D13451" s="212" t="s">
        <v>6899</v>
      </c>
    </row>
    <row r="13452" spans="1:4" x14ac:dyDescent="0.2">
      <c r="A13452" s="211">
        <v>86957</v>
      </c>
      <c r="B13452" s="208" t="s">
        <v>14703</v>
      </c>
      <c r="C13452" s="208" t="s">
        <v>281</v>
      </c>
      <c r="D13452" s="212" t="s">
        <v>21488</v>
      </c>
    </row>
    <row r="13453" spans="1:4" x14ac:dyDescent="0.2">
      <c r="A13453" s="206"/>
      <c r="B13453" s="208" t="s">
        <v>14704</v>
      </c>
      <c r="C13453" s="206"/>
    </row>
    <row r="13454" spans="1:4" x14ac:dyDescent="0.2">
      <c r="A13454" s="211">
        <v>86958</v>
      </c>
      <c r="B13454" s="208" t="s">
        <v>14703</v>
      </c>
      <c r="C13454" s="208" t="s">
        <v>281</v>
      </c>
      <c r="D13454" s="212" t="s">
        <v>10610</v>
      </c>
    </row>
    <row r="13455" spans="1:4" x14ac:dyDescent="0.2">
      <c r="A13455" s="206"/>
      <c r="B13455" s="208" t="s">
        <v>14705</v>
      </c>
      <c r="C13455" s="206"/>
    </row>
    <row r="13456" spans="1:4" x14ac:dyDescent="0.2">
      <c r="A13456" s="208" t="s">
        <v>14706</v>
      </c>
      <c r="B13456" s="208" t="s">
        <v>14707</v>
      </c>
      <c r="C13456" s="206"/>
    </row>
    <row r="13457" spans="1:4" x14ac:dyDescent="0.2">
      <c r="A13457" s="211">
        <v>5803</v>
      </c>
      <c r="B13457" s="208" t="s">
        <v>8139</v>
      </c>
      <c r="C13457" s="208" t="s">
        <v>209</v>
      </c>
      <c r="D13457" s="212" t="s">
        <v>5548</v>
      </c>
    </row>
    <row r="13458" spans="1:4" x14ac:dyDescent="0.2">
      <c r="A13458" s="206"/>
      <c r="B13458" s="208" t="s">
        <v>14708</v>
      </c>
      <c r="C13458" s="206"/>
    </row>
    <row r="13459" spans="1:4" x14ac:dyDescent="0.2">
      <c r="A13459" s="211">
        <v>6541</v>
      </c>
      <c r="B13459" s="208" t="s">
        <v>14709</v>
      </c>
      <c r="C13459" s="208" t="s">
        <v>209</v>
      </c>
      <c r="D13459" s="212" t="s">
        <v>19917</v>
      </c>
    </row>
    <row r="13460" spans="1:4" x14ac:dyDescent="0.2">
      <c r="A13460" s="211">
        <v>73346</v>
      </c>
      <c r="B13460" s="208" t="s">
        <v>14710</v>
      </c>
      <c r="C13460" s="208" t="s">
        <v>274</v>
      </c>
      <c r="D13460" s="213" t="s">
        <v>21489</v>
      </c>
    </row>
    <row r="13461" spans="1:4" x14ac:dyDescent="0.2">
      <c r="A13461" s="206"/>
      <c r="B13461" s="208" t="s">
        <v>14711</v>
      </c>
      <c r="C13461" s="206"/>
    </row>
    <row r="13462" spans="1:4" x14ac:dyDescent="0.2">
      <c r="A13462" s="206"/>
      <c r="B13462" s="208" t="s">
        <v>14712</v>
      </c>
      <c r="C13462" s="206"/>
    </row>
    <row r="13463" spans="1:4" x14ac:dyDescent="0.2">
      <c r="A13463" s="206"/>
      <c r="B13463" s="208" t="s">
        <v>14713</v>
      </c>
      <c r="C13463" s="206"/>
    </row>
    <row r="13464" spans="1:4" x14ac:dyDescent="0.2">
      <c r="A13464" s="211">
        <v>73477</v>
      </c>
      <c r="B13464" s="208" t="s">
        <v>14714</v>
      </c>
      <c r="C13464" s="208" t="s">
        <v>281</v>
      </c>
      <c r="D13464" s="212" t="s">
        <v>13124</v>
      </c>
    </row>
    <row r="13465" spans="1:4" x14ac:dyDescent="0.2">
      <c r="A13465" s="211">
        <v>73554</v>
      </c>
      <c r="B13465" s="208" t="s">
        <v>14715</v>
      </c>
      <c r="C13465" s="208" t="s">
        <v>281</v>
      </c>
      <c r="D13465" s="212" t="s">
        <v>5640</v>
      </c>
    </row>
    <row r="13466" spans="1:4" x14ac:dyDescent="0.2">
      <c r="A13466" s="208" t="s">
        <v>14716</v>
      </c>
      <c r="B13466" s="208" t="s">
        <v>14717</v>
      </c>
      <c r="C13466" s="206"/>
    </row>
    <row r="13467" spans="1:4" x14ac:dyDescent="0.2">
      <c r="A13467" s="206"/>
      <c r="B13467" s="206"/>
      <c r="C13467" s="206"/>
    </row>
    <row r="13468" spans="1:4" x14ac:dyDescent="0.2">
      <c r="A13468" s="205" t="s">
        <v>7299</v>
      </c>
      <c r="B13468" s="206"/>
      <c r="C13468" s="206"/>
      <c r="D13468" s="207" t="s">
        <v>16712</v>
      </c>
    </row>
    <row r="13469" spans="1:4" x14ac:dyDescent="0.2">
      <c r="A13469" s="208" t="s">
        <v>7300</v>
      </c>
      <c r="B13469" s="206"/>
      <c r="C13469" s="208" t="s">
        <v>15391</v>
      </c>
    </row>
    <row r="13470" spans="1:4" x14ac:dyDescent="0.2">
      <c r="A13470" s="206"/>
      <c r="B13470" s="206"/>
      <c r="C13470" s="208" t="s">
        <v>15392</v>
      </c>
    </row>
    <row r="13471" spans="1:4" x14ac:dyDescent="0.2">
      <c r="A13471" s="208" t="s">
        <v>15393</v>
      </c>
      <c r="B13471" s="208" t="s">
        <v>15394</v>
      </c>
      <c r="C13471" s="206"/>
    </row>
    <row r="13472" spans="1:4" x14ac:dyDescent="0.2">
      <c r="A13472" s="208" t="s">
        <v>7301</v>
      </c>
      <c r="B13472" s="208" t="s">
        <v>7302</v>
      </c>
      <c r="C13472" s="206"/>
    </row>
    <row r="13473" spans="1:4" x14ac:dyDescent="0.2">
      <c r="A13473" s="208" t="s">
        <v>7303</v>
      </c>
      <c r="B13473" s="206"/>
      <c r="C13473" s="208" t="s">
        <v>7304</v>
      </c>
      <c r="D13473" s="207" t="s">
        <v>15395</v>
      </c>
    </row>
    <row r="13474" spans="1:4" x14ac:dyDescent="0.2">
      <c r="A13474" s="209" t="s">
        <v>40</v>
      </c>
      <c r="B13474" s="209" t="s">
        <v>7305</v>
      </c>
      <c r="C13474" s="209" t="s">
        <v>7306</v>
      </c>
      <c r="D13474" s="210" t="s">
        <v>7307</v>
      </c>
    </row>
    <row r="13475" spans="1:4" x14ac:dyDescent="0.2">
      <c r="A13475" s="208" t="s">
        <v>7308</v>
      </c>
      <c r="B13475" s="208" t="s">
        <v>7309</v>
      </c>
      <c r="C13475" s="206"/>
    </row>
    <row r="13476" spans="1:4" x14ac:dyDescent="0.2">
      <c r="A13476" s="211">
        <v>73916</v>
      </c>
      <c r="B13476" s="208" t="s">
        <v>14718</v>
      </c>
      <c r="C13476" s="206"/>
    </row>
    <row r="13477" spans="1:4" x14ac:dyDescent="0.2">
      <c r="A13477" s="208" t="s">
        <v>14719</v>
      </c>
      <c r="B13477" s="208" t="s">
        <v>14720</v>
      </c>
      <c r="C13477" s="208" t="s">
        <v>281</v>
      </c>
      <c r="D13477" s="212" t="s">
        <v>9933</v>
      </c>
    </row>
    <row r="13478" spans="1:4" x14ac:dyDescent="0.2">
      <c r="A13478" s="208" t="s">
        <v>14721</v>
      </c>
      <c r="B13478" s="208" t="s">
        <v>14722</v>
      </c>
      <c r="C13478" s="208" t="s">
        <v>281</v>
      </c>
      <c r="D13478" s="212" t="s">
        <v>21025</v>
      </c>
    </row>
    <row r="13479" spans="1:4" x14ac:dyDescent="0.2">
      <c r="A13479" s="208" t="s">
        <v>14723</v>
      </c>
      <c r="B13479" s="208" t="s">
        <v>14724</v>
      </c>
      <c r="C13479" s="208" t="s">
        <v>281</v>
      </c>
      <c r="D13479" s="212" t="s">
        <v>5661</v>
      </c>
    </row>
    <row r="13480" spans="1:4" x14ac:dyDescent="0.2">
      <c r="A13480" s="208" t="s">
        <v>14726</v>
      </c>
      <c r="B13480" s="208" t="s">
        <v>14727</v>
      </c>
      <c r="C13480" s="206"/>
    </row>
    <row r="13481" spans="1:4" x14ac:dyDescent="0.2">
      <c r="A13481" s="208" t="s">
        <v>14728</v>
      </c>
      <c r="B13481" s="208" t="s">
        <v>14729</v>
      </c>
      <c r="C13481" s="206"/>
    </row>
    <row r="13482" spans="1:4" x14ac:dyDescent="0.2">
      <c r="A13482" s="211">
        <v>73672</v>
      </c>
      <c r="B13482" s="208" t="s">
        <v>14730</v>
      </c>
      <c r="C13482" s="208" t="s">
        <v>281</v>
      </c>
      <c r="D13482" s="207" t="s">
        <v>5833</v>
      </c>
    </row>
    <row r="13483" spans="1:4" x14ac:dyDescent="0.2">
      <c r="A13483" s="206"/>
      <c r="B13483" s="208" t="s">
        <v>14731</v>
      </c>
      <c r="C13483" s="206"/>
    </row>
    <row r="13484" spans="1:4" x14ac:dyDescent="0.2">
      <c r="A13484" s="211">
        <v>73822</v>
      </c>
      <c r="B13484" s="208" t="s">
        <v>14732</v>
      </c>
      <c r="C13484" s="206"/>
    </row>
    <row r="13485" spans="1:4" x14ac:dyDescent="0.2">
      <c r="A13485" s="208" t="s">
        <v>14733</v>
      </c>
      <c r="B13485" s="208" t="s">
        <v>14734</v>
      </c>
      <c r="C13485" s="208" t="s">
        <v>281</v>
      </c>
      <c r="D13485" s="212" t="s">
        <v>5696</v>
      </c>
    </row>
    <row r="13486" spans="1:4" x14ac:dyDescent="0.2">
      <c r="A13486" s="208" t="s">
        <v>14735</v>
      </c>
      <c r="B13486" s="208" t="s">
        <v>14736</v>
      </c>
      <c r="C13486" s="208" t="s">
        <v>281</v>
      </c>
      <c r="D13486" s="207" t="s">
        <v>5596</v>
      </c>
    </row>
    <row r="13487" spans="1:4" x14ac:dyDescent="0.2">
      <c r="A13487" s="206"/>
      <c r="B13487" s="208" t="s">
        <v>14737</v>
      </c>
      <c r="C13487" s="206"/>
    </row>
    <row r="13488" spans="1:4" x14ac:dyDescent="0.2">
      <c r="A13488" s="211">
        <v>73859</v>
      </c>
      <c r="B13488" s="208" t="s">
        <v>14738</v>
      </c>
      <c r="C13488" s="206"/>
    </row>
    <row r="13489" spans="1:4" x14ac:dyDescent="0.2">
      <c r="A13489" s="208" t="s">
        <v>14739</v>
      </c>
      <c r="B13489" s="208" t="s">
        <v>14740</v>
      </c>
      <c r="C13489" s="208" t="s">
        <v>281</v>
      </c>
      <c r="D13489" s="207" t="s">
        <v>18698</v>
      </c>
    </row>
    <row r="13490" spans="1:4" x14ac:dyDescent="0.2">
      <c r="A13490" s="206"/>
      <c r="B13490" s="208" t="s">
        <v>14741</v>
      </c>
      <c r="C13490" s="206"/>
    </row>
    <row r="13491" spans="1:4" x14ac:dyDescent="0.2">
      <c r="A13491" s="208" t="s">
        <v>14742</v>
      </c>
      <c r="B13491" s="208" t="s">
        <v>14743</v>
      </c>
      <c r="C13491" s="208" t="s">
        <v>281</v>
      </c>
      <c r="D13491" s="207" t="s">
        <v>6311</v>
      </c>
    </row>
    <row r="13492" spans="1:4" x14ac:dyDescent="0.2">
      <c r="A13492" s="211">
        <v>85331</v>
      </c>
      <c r="B13492" s="208" t="s">
        <v>14745</v>
      </c>
      <c r="C13492" s="208" t="s">
        <v>281</v>
      </c>
      <c r="D13492" s="207" t="s">
        <v>7057</v>
      </c>
    </row>
    <row r="13493" spans="1:4" x14ac:dyDescent="0.2">
      <c r="A13493" s="211">
        <v>85422</v>
      </c>
      <c r="B13493" s="208" t="s">
        <v>14746</v>
      </c>
      <c r="C13493" s="208" t="s">
        <v>281</v>
      </c>
      <c r="D13493" s="212" t="s">
        <v>17069</v>
      </c>
    </row>
    <row r="13494" spans="1:4" x14ac:dyDescent="0.2">
      <c r="A13494" s="208" t="s">
        <v>14747</v>
      </c>
      <c r="B13494" s="208" t="s">
        <v>14748</v>
      </c>
      <c r="C13494" s="206"/>
    </row>
    <row r="13495" spans="1:4" x14ac:dyDescent="0.2">
      <c r="A13495" s="211">
        <v>74220</v>
      </c>
      <c r="B13495" s="208" t="s">
        <v>14749</v>
      </c>
      <c r="C13495" s="206"/>
    </row>
    <row r="13496" spans="1:4" x14ac:dyDescent="0.2">
      <c r="A13496" s="208" t="s">
        <v>14750</v>
      </c>
      <c r="B13496" s="208" t="s">
        <v>14751</v>
      </c>
      <c r="C13496" s="208" t="s">
        <v>274</v>
      </c>
      <c r="D13496" s="212" t="s">
        <v>21490</v>
      </c>
    </row>
    <row r="13497" spans="1:4" x14ac:dyDescent="0.2">
      <c r="A13497" s="206"/>
      <c r="B13497" s="208" t="s">
        <v>14752</v>
      </c>
      <c r="C13497" s="206"/>
    </row>
    <row r="13498" spans="1:4" x14ac:dyDescent="0.2">
      <c r="A13498" s="211">
        <v>74221</v>
      </c>
      <c r="B13498" s="208" t="s">
        <v>14753</v>
      </c>
      <c r="C13498" s="206"/>
    </row>
    <row r="13499" spans="1:4" x14ac:dyDescent="0.2">
      <c r="A13499" s="208" t="s">
        <v>14754</v>
      </c>
      <c r="B13499" s="208" t="s">
        <v>14755</v>
      </c>
      <c r="C13499" s="208" t="s">
        <v>281</v>
      </c>
      <c r="D13499" s="212" t="s">
        <v>5801</v>
      </c>
    </row>
    <row r="13500" spans="1:4" x14ac:dyDescent="0.2">
      <c r="A13500" s="208" t="s">
        <v>14756</v>
      </c>
      <c r="B13500" s="208" t="s">
        <v>14757</v>
      </c>
      <c r="C13500" s="206"/>
    </row>
    <row r="13501" spans="1:4" x14ac:dyDescent="0.2">
      <c r="A13501" s="211">
        <v>74219</v>
      </c>
      <c r="B13501" s="208" t="s">
        <v>14758</v>
      </c>
      <c r="C13501" s="206"/>
    </row>
    <row r="13502" spans="1:4" x14ac:dyDescent="0.2">
      <c r="A13502" s="208" t="s">
        <v>14759</v>
      </c>
      <c r="B13502" s="208" t="s">
        <v>14760</v>
      </c>
      <c r="C13502" s="208" t="s">
        <v>281</v>
      </c>
      <c r="D13502" s="212" t="s">
        <v>5529</v>
      </c>
    </row>
    <row r="13503" spans="1:4" x14ac:dyDescent="0.2">
      <c r="A13503" s="208" t="s">
        <v>14761</v>
      </c>
      <c r="B13503" s="208" t="s">
        <v>14762</v>
      </c>
      <c r="C13503" s="208" t="s">
        <v>274</v>
      </c>
      <c r="D13503" s="212" t="s">
        <v>21491</v>
      </c>
    </row>
    <row r="13504" spans="1:4" x14ac:dyDescent="0.2">
      <c r="A13504" s="206"/>
      <c r="B13504" s="206"/>
      <c r="C13504" s="206"/>
    </row>
    <row r="13505" spans="1:4" x14ac:dyDescent="0.2">
      <c r="A13505" s="205" t="s">
        <v>7299</v>
      </c>
      <c r="B13505" s="206"/>
      <c r="C13505" s="206"/>
      <c r="D13505" s="207" t="s">
        <v>16713</v>
      </c>
    </row>
    <row r="13506" spans="1:4" x14ac:dyDescent="0.2">
      <c r="A13506" s="208" t="s">
        <v>7300</v>
      </c>
      <c r="B13506" s="206"/>
      <c r="C13506" s="208" t="s">
        <v>15391</v>
      </c>
    </row>
    <row r="13507" spans="1:4" x14ac:dyDescent="0.2">
      <c r="A13507" s="206"/>
      <c r="B13507" s="206"/>
      <c r="C13507" s="208" t="s">
        <v>15392</v>
      </c>
    </row>
    <row r="13508" spans="1:4" x14ac:dyDescent="0.2">
      <c r="A13508" s="208" t="s">
        <v>15393</v>
      </c>
      <c r="B13508" s="208" t="s">
        <v>15394</v>
      </c>
      <c r="C13508" s="206"/>
    </row>
    <row r="13509" spans="1:4" x14ac:dyDescent="0.2">
      <c r="A13509" s="208" t="s">
        <v>7301</v>
      </c>
      <c r="B13509" s="208" t="s">
        <v>7302</v>
      </c>
      <c r="C13509" s="206"/>
    </row>
    <row r="13510" spans="1:4" x14ac:dyDescent="0.2">
      <c r="A13510" s="208" t="s">
        <v>7303</v>
      </c>
      <c r="B13510" s="206"/>
      <c r="C13510" s="208" t="s">
        <v>7304</v>
      </c>
      <c r="D13510" s="207" t="s">
        <v>15395</v>
      </c>
    </row>
    <row r="13511" spans="1:4" x14ac:dyDescent="0.2">
      <c r="A13511" s="209" t="s">
        <v>40</v>
      </c>
      <c r="B13511" s="209" t="s">
        <v>7305</v>
      </c>
      <c r="C13511" s="209" t="s">
        <v>7306</v>
      </c>
      <c r="D13511" s="210" t="s">
        <v>7307</v>
      </c>
    </row>
    <row r="13512" spans="1:4" x14ac:dyDescent="0.2">
      <c r="A13512" s="208" t="s">
        <v>7308</v>
      </c>
      <c r="B13512" s="208" t="s">
        <v>7309</v>
      </c>
      <c r="C13512" s="206"/>
    </row>
    <row r="13513" spans="1:4" x14ac:dyDescent="0.2">
      <c r="A13513" s="211">
        <v>84126</v>
      </c>
      <c r="B13513" s="208" t="s">
        <v>14763</v>
      </c>
      <c r="C13513" s="208" t="s">
        <v>281</v>
      </c>
      <c r="D13513" s="212" t="s">
        <v>18700</v>
      </c>
    </row>
    <row r="13514" spans="1:4" x14ac:dyDescent="0.2">
      <c r="A13514" s="206"/>
      <c r="B13514" s="208" t="s">
        <v>14764</v>
      </c>
      <c r="C13514" s="206"/>
    </row>
    <row r="13515" spans="1:4" x14ac:dyDescent="0.2">
      <c r="A13515" s="208" t="s">
        <v>14765</v>
      </c>
      <c r="B13515" s="208" t="s">
        <v>14766</v>
      </c>
      <c r="C13515" s="206"/>
    </row>
    <row r="13516" spans="1:4" x14ac:dyDescent="0.2">
      <c r="A13516" s="211">
        <v>73875</v>
      </c>
      <c r="B13516" s="208" t="s">
        <v>14767</v>
      </c>
      <c r="C13516" s="206"/>
    </row>
    <row r="13517" spans="1:4" x14ac:dyDescent="0.2">
      <c r="A13517" s="208" t="s">
        <v>14768</v>
      </c>
      <c r="B13517" s="208" t="s">
        <v>14769</v>
      </c>
      <c r="C13517" s="208" t="s">
        <v>281</v>
      </c>
      <c r="D13517" s="212" t="s">
        <v>5837</v>
      </c>
    </row>
    <row r="13518" spans="1:4" x14ac:dyDescent="0.2">
      <c r="A13518" s="208" t="s">
        <v>14770</v>
      </c>
      <c r="B13518" s="208" t="s">
        <v>14771</v>
      </c>
      <c r="C13518" s="206"/>
    </row>
    <row r="13519" spans="1:4" x14ac:dyDescent="0.2">
      <c r="A13519" s="211">
        <v>72213</v>
      </c>
      <c r="B13519" s="208" t="s">
        <v>14772</v>
      </c>
      <c r="C13519" s="208" t="s">
        <v>281</v>
      </c>
      <c r="D13519" s="212" t="s">
        <v>6371</v>
      </c>
    </row>
    <row r="13520" spans="1:4" x14ac:dyDescent="0.2">
      <c r="A13520" s="211">
        <v>72214</v>
      </c>
      <c r="B13520" s="208" t="s">
        <v>14773</v>
      </c>
      <c r="C13520" s="208" t="s">
        <v>281</v>
      </c>
      <c r="D13520" s="212" t="s">
        <v>19860</v>
      </c>
    </row>
    <row r="13521" spans="1:4" x14ac:dyDescent="0.2">
      <c r="A13521" s="211">
        <v>72215</v>
      </c>
      <c r="B13521" s="208" t="s">
        <v>14774</v>
      </c>
      <c r="C13521" s="208" t="s">
        <v>281</v>
      </c>
      <c r="D13521" s="212" t="s">
        <v>20489</v>
      </c>
    </row>
    <row r="13522" spans="1:4" x14ac:dyDescent="0.2">
      <c r="A13522" s="211">
        <v>72216</v>
      </c>
      <c r="B13522" s="208" t="s">
        <v>14775</v>
      </c>
      <c r="C13522" s="208" t="s">
        <v>281</v>
      </c>
      <c r="D13522" s="212" t="s">
        <v>20983</v>
      </c>
    </row>
    <row r="13523" spans="1:4" x14ac:dyDescent="0.2">
      <c r="A13523" s="211">
        <v>72217</v>
      </c>
      <c r="B13523" s="208" t="s">
        <v>14776</v>
      </c>
      <c r="C13523" s="208" t="s">
        <v>281</v>
      </c>
      <c r="D13523" s="212" t="s">
        <v>19825</v>
      </c>
    </row>
    <row r="13524" spans="1:4" x14ac:dyDescent="0.2">
      <c r="A13524" s="211">
        <v>72218</v>
      </c>
      <c r="B13524" s="208" t="s">
        <v>14777</v>
      </c>
      <c r="C13524" s="208" t="s">
        <v>281</v>
      </c>
      <c r="D13524" s="212" t="s">
        <v>17069</v>
      </c>
    </row>
    <row r="13525" spans="1:4" x14ac:dyDescent="0.2">
      <c r="A13525" s="206"/>
      <c r="B13525" s="208" t="s">
        <v>14778</v>
      </c>
      <c r="C13525" s="206"/>
    </row>
    <row r="13526" spans="1:4" x14ac:dyDescent="0.2">
      <c r="A13526" s="211">
        <v>72219</v>
      </c>
      <c r="B13526" s="208" t="s">
        <v>14779</v>
      </c>
      <c r="C13526" s="208" t="s">
        <v>281</v>
      </c>
      <c r="D13526" s="212" t="s">
        <v>21492</v>
      </c>
    </row>
    <row r="13527" spans="1:4" x14ac:dyDescent="0.2">
      <c r="A13527" s="211">
        <v>72220</v>
      </c>
      <c r="B13527" s="208" t="s">
        <v>14780</v>
      </c>
      <c r="C13527" s="208" t="s">
        <v>281</v>
      </c>
      <c r="D13527" s="212" t="s">
        <v>12792</v>
      </c>
    </row>
    <row r="13528" spans="1:4" x14ac:dyDescent="0.2">
      <c r="A13528" s="211">
        <v>72221</v>
      </c>
      <c r="B13528" s="208" t="s">
        <v>14781</v>
      </c>
      <c r="C13528" s="208" t="s">
        <v>281</v>
      </c>
      <c r="D13528" s="212" t="s">
        <v>12792</v>
      </c>
    </row>
    <row r="13529" spans="1:4" x14ac:dyDescent="0.2">
      <c r="A13529" s="211">
        <v>72222</v>
      </c>
      <c r="B13529" s="208" t="s">
        <v>14782</v>
      </c>
      <c r="C13529" s="208" t="s">
        <v>281</v>
      </c>
      <c r="D13529" s="212" t="s">
        <v>7191</v>
      </c>
    </row>
    <row r="13530" spans="1:4" x14ac:dyDescent="0.2">
      <c r="A13530" s="206"/>
      <c r="B13530" s="208" t="s">
        <v>9576</v>
      </c>
      <c r="C13530" s="206"/>
    </row>
    <row r="13531" spans="1:4" x14ac:dyDescent="0.2">
      <c r="A13531" s="211">
        <v>72223</v>
      </c>
      <c r="B13531" s="208" t="s">
        <v>14783</v>
      </c>
      <c r="C13531" s="208" t="s">
        <v>281</v>
      </c>
      <c r="D13531" s="212" t="s">
        <v>14845</v>
      </c>
    </row>
    <row r="13532" spans="1:4" x14ac:dyDescent="0.2">
      <c r="A13532" s="206"/>
      <c r="B13532" s="208" t="s">
        <v>9576</v>
      </c>
      <c r="C13532" s="206"/>
    </row>
    <row r="13533" spans="1:4" x14ac:dyDescent="0.2">
      <c r="A13533" s="211">
        <v>72224</v>
      </c>
      <c r="B13533" s="208" t="s">
        <v>14785</v>
      </c>
      <c r="C13533" s="208" t="s">
        <v>281</v>
      </c>
      <c r="D13533" s="212" t="s">
        <v>19884</v>
      </c>
    </row>
    <row r="13534" spans="1:4" x14ac:dyDescent="0.2">
      <c r="A13534" s="211">
        <v>72225</v>
      </c>
      <c r="B13534" s="208" t="s">
        <v>14786</v>
      </c>
      <c r="C13534" s="208" t="s">
        <v>281</v>
      </c>
      <c r="D13534" s="212" t="s">
        <v>6371</v>
      </c>
    </row>
    <row r="13535" spans="1:4" x14ac:dyDescent="0.2">
      <c r="A13535" s="211">
        <v>72226</v>
      </c>
      <c r="B13535" s="208" t="s">
        <v>14787</v>
      </c>
      <c r="C13535" s="208" t="s">
        <v>281</v>
      </c>
      <c r="D13535" s="212" t="s">
        <v>18686</v>
      </c>
    </row>
    <row r="13536" spans="1:4" x14ac:dyDescent="0.2">
      <c r="A13536" s="206"/>
      <c r="B13536" s="208" t="s">
        <v>14789</v>
      </c>
      <c r="C13536" s="206"/>
    </row>
    <row r="13537" spans="1:4" x14ac:dyDescent="0.2">
      <c r="A13537" s="211">
        <v>72227</v>
      </c>
      <c r="B13537" s="208" t="s">
        <v>14790</v>
      </c>
      <c r="C13537" s="208" t="s">
        <v>281</v>
      </c>
      <c r="D13537" s="212" t="s">
        <v>6297</v>
      </c>
    </row>
    <row r="13538" spans="1:4" x14ac:dyDescent="0.2">
      <c r="A13538" s="211">
        <v>72228</v>
      </c>
      <c r="B13538" s="208" t="s">
        <v>14791</v>
      </c>
      <c r="C13538" s="208" t="s">
        <v>281</v>
      </c>
      <c r="D13538" s="212" t="s">
        <v>20749</v>
      </c>
    </row>
    <row r="13539" spans="1:4" x14ac:dyDescent="0.2">
      <c r="A13539" s="206"/>
      <c r="B13539" s="208" t="s">
        <v>14789</v>
      </c>
      <c r="C13539" s="206"/>
    </row>
    <row r="13540" spans="1:4" x14ac:dyDescent="0.2">
      <c r="A13540" s="211">
        <v>72229</v>
      </c>
      <c r="B13540" s="208" t="s">
        <v>14792</v>
      </c>
      <c r="C13540" s="208" t="s">
        <v>281</v>
      </c>
      <c r="D13540" s="212" t="s">
        <v>5638</v>
      </c>
    </row>
    <row r="13541" spans="1:4" x14ac:dyDescent="0.2">
      <c r="A13541" s="206"/>
      <c r="B13541" s="206"/>
      <c r="C13541" s="206"/>
    </row>
    <row r="13542" spans="1:4" x14ac:dyDescent="0.2">
      <c r="A13542" s="205" t="s">
        <v>7299</v>
      </c>
      <c r="B13542" s="206"/>
      <c r="C13542" s="206"/>
      <c r="D13542" s="207" t="s">
        <v>16714</v>
      </c>
    </row>
    <row r="13543" spans="1:4" x14ac:dyDescent="0.2">
      <c r="A13543" s="208" t="s">
        <v>7300</v>
      </c>
      <c r="B13543" s="206"/>
      <c r="C13543" s="208" t="s">
        <v>15391</v>
      </c>
    </row>
    <row r="13544" spans="1:4" x14ac:dyDescent="0.2">
      <c r="A13544" s="206"/>
      <c r="B13544" s="206"/>
      <c r="C13544" s="208" t="s">
        <v>15392</v>
      </c>
    </row>
    <row r="13545" spans="1:4" x14ac:dyDescent="0.2">
      <c r="A13545" s="208" t="s">
        <v>15393</v>
      </c>
      <c r="B13545" s="208" t="s">
        <v>15394</v>
      </c>
      <c r="C13545" s="206"/>
    </row>
    <row r="13546" spans="1:4" x14ac:dyDescent="0.2">
      <c r="A13546" s="208" t="s">
        <v>7301</v>
      </c>
      <c r="B13546" s="208" t="s">
        <v>7302</v>
      </c>
      <c r="C13546" s="206"/>
    </row>
    <row r="13547" spans="1:4" x14ac:dyDescent="0.2">
      <c r="A13547" s="208" t="s">
        <v>7303</v>
      </c>
      <c r="B13547" s="206"/>
      <c r="C13547" s="208" t="s">
        <v>7304</v>
      </c>
      <c r="D13547" s="207" t="s">
        <v>15395</v>
      </c>
    </row>
    <row r="13548" spans="1:4" x14ac:dyDescent="0.2">
      <c r="A13548" s="209" t="s">
        <v>40</v>
      </c>
      <c r="B13548" s="209" t="s">
        <v>7305</v>
      </c>
      <c r="C13548" s="209" t="s">
        <v>7306</v>
      </c>
      <c r="D13548" s="210" t="s">
        <v>7307</v>
      </c>
    </row>
    <row r="13549" spans="1:4" x14ac:dyDescent="0.2">
      <c r="A13549" s="208" t="s">
        <v>7308</v>
      </c>
      <c r="B13549" s="208" t="s">
        <v>7309</v>
      </c>
      <c r="C13549" s="206"/>
    </row>
    <row r="13550" spans="1:4" x14ac:dyDescent="0.2">
      <c r="A13550" s="211">
        <v>72230</v>
      </c>
      <c r="B13550" s="208" t="s">
        <v>14793</v>
      </c>
      <c r="C13550" s="208" t="s">
        <v>281</v>
      </c>
      <c r="D13550" s="212" t="s">
        <v>19825</v>
      </c>
    </row>
    <row r="13551" spans="1:4" x14ac:dyDescent="0.2">
      <c r="A13551" s="211">
        <v>72231</v>
      </c>
      <c r="B13551" s="208" t="s">
        <v>14794</v>
      </c>
      <c r="C13551" s="208" t="s">
        <v>281</v>
      </c>
      <c r="D13551" s="212" t="s">
        <v>6757</v>
      </c>
    </row>
    <row r="13552" spans="1:4" x14ac:dyDescent="0.2">
      <c r="A13552" s="211">
        <v>72232</v>
      </c>
      <c r="B13552" s="208" t="s">
        <v>14795</v>
      </c>
      <c r="C13552" s="208" t="s">
        <v>281</v>
      </c>
      <c r="D13552" s="212" t="s">
        <v>5696</v>
      </c>
    </row>
    <row r="13553" spans="1:4" x14ac:dyDescent="0.2">
      <c r="A13553" s="211">
        <v>72233</v>
      </c>
      <c r="B13553" s="208" t="s">
        <v>14796</v>
      </c>
      <c r="C13553" s="208" t="s">
        <v>281</v>
      </c>
      <c r="D13553" s="212" t="s">
        <v>6112</v>
      </c>
    </row>
    <row r="13554" spans="1:4" x14ac:dyDescent="0.2">
      <c r="A13554" s="211">
        <v>72235</v>
      </c>
      <c r="B13554" s="208" t="s">
        <v>14797</v>
      </c>
      <c r="C13554" s="208" t="s">
        <v>281</v>
      </c>
      <c r="D13554" s="212" t="s">
        <v>17069</v>
      </c>
    </row>
    <row r="13555" spans="1:4" x14ac:dyDescent="0.2">
      <c r="A13555" s="211">
        <v>72236</v>
      </c>
      <c r="B13555" s="208" t="s">
        <v>14798</v>
      </c>
      <c r="C13555" s="208" t="s">
        <v>281</v>
      </c>
      <c r="D13555" s="212" t="s">
        <v>6056</v>
      </c>
    </row>
    <row r="13556" spans="1:4" x14ac:dyDescent="0.2">
      <c r="A13556" s="211">
        <v>72237</v>
      </c>
      <c r="B13556" s="208" t="s">
        <v>14799</v>
      </c>
      <c r="C13556" s="208" t="s">
        <v>281</v>
      </c>
      <c r="D13556" s="212" t="s">
        <v>5638</v>
      </c>
    </row>
    <row r="13557" spans="1:4" x14ac:dyDescent="0.2">
      <c r="A13557" s="211">
        <v>72238</v>
      </c>
      <c r="B13557" s="208" t="s">
        <v>14800</v>
      </c>
      <c r="C13557" s="208" t="s">
        <v>281</v>
      </c>
      <c r="D13557" s="212" t="s">
        <v>6297</v>
      </c>
    </row>
    <row r="13558" spans="1:4" x14ac:dyDescent="0.2">
      <c r="A13558" s="211">
        <v>72239</v>
      </c>
      <c r="B13558" s="208" t="s">
        <v>14801</v>
      </c>
      <c r="C13558" s="208" t="s">
        <v>281</v>
      </c>
      <c r="D13558" s="212" t="s">
        <v>14807</v>
      </c>
    </row>
    <row r="13559" spans="1:4" x14ac:dyDescent="0.2">
      <c r="A13559" s="211">
        <v>72240</v>
      </c>
      <c r="B13559" s="208" t="s">
        <v>14802</v>
      </c>
      <c r="C13559" s="208" t="s">
        <v>281</v>
      </c>
      <c r="D13559" s="212" t="s">
        <v>21493</v>
      </c>
    </row>
    <row r="13560" spans="1:4" x14ac:dyDescent="0.2">
      <c r="A13560" s="211">
        <v>72241</v>
      </c>
      <c r="B13560" s="208" t="s">
        <v>14804</v>
      </c>
      <c r="C13560" s="208" t="s">
        <v>281</v>
      </c>
      <c r="D13560" s="212" t="s">
        <v>19687</v>
      </c>
    </row>
    <row r="13561" spans="1:4" x14ac:dyDescent="0.2">
      <c r="A13561" s="211">
        <v>72242</v>
      </c>
      <c r="B13561" s="208" t="s">
        <v>14806</v>
      </c>
      <c r="C13561" s="208" t="s">
        <v>281</v>
      </c>
      <c r="D13561" s="212" t="s">
        <v>5475</v>
      </c>
    </row>
    <row r="13562" spans="1:4" x14ac:dyDescent="0.2">
      <c r="A13562" s="211">
        <v>73616</v>
      </c>
      <c r="B13562" s="208" t="s">
        <v>14808</v>
      </c>
      <c r="C13562" s="208" t="s">
        <v>281</v>
      </c>
      <c r="D13562" s="212" t="s">
        <v>21494</v>
      </c>
    </row>
    <row r="13563" spans="1:4" x14ac:dyDescent="0.2">
      <c r="A13563" s="211">
        <v>73801</v>
      </c>
      <c r="B13563" s="208" t="s">
        <v>14809</v>
      </c>
      <c r="C13563" s="206"/>
    </row>
    <row r="13564" spans="1:4" x14ac:dyDescent="0.2">
      <c r="A13564" s="208" t="s">
        <v>14810</v>
      </c>
      <c r="B13564" s="208" t="s">
        <v>14811</v>
      </c>
      <c r="C13564" s="208" t="s">
        <v>281</v>
      </c>
      <c r="D13564" s="212" t="s">
        <v>18126</v>
      </c>
    </row>
    <row r="13565" spans="1:4" x14ac:dyDescent="0.2">
      <c r="A13565" s="208" t="s">
        <v>14812</v>
      </c>
      <c r="B13565" s="208" t="s">
        <v>14813</v>
      </c>
      <c r="C13565" s="208" t="s">
        <v>281</v>
      </c>
      <c r="D13565" s="212" t="s">
        <v>18126</v>
      </c>
    </row>
    <row r="13566" spans="1:4" x14ac:dyDescent="0.2">
      <c r="A13566" s="206"/>
      <c r="B13566" s="208" t="s">
        <v>14814</v>
      </c>
      <c r="C13566" s="206"/>
    </row>
    <row r="13567" spans="1:4" x14ac:dyDescent="0.2">
      <c r="A13567" s="211">
        <v>73802</v>
      </c>
      <c r="B13567" s="208" t="s">
        <v>14815</v>
      </c>
      <c r="C13567" s="206"/>
    </row>
    <row r="13568" spans="1:4" x14ac:dyDescent="0.2">
      <c r="A13568" s="208" t="s">
        <v>14816</v>
      </c>
      <c r="B13568" s="208" t="s">
        <v>14817</v>
      </c>
      <c r="C13568" s="208" t="s">
        <v>281</v>
      </c>
      <c r="D13568" s="212" t="s">
        <v>19825</v>
      </c>
    </row>
    <row r="13569" spans="1:4" x14ac:dyDescent="0.2">
      <c r="A13569" s="211">
        <v>73874</v>
      </c>
      <c r="B13569" s="208" t="s">
        <v>14818</v>
      </c>
      <c r="C13569" s="206"/>
    </row>
    <row r="13570" spans="1:4" x14ac:dyDescent="0.2">
      <c r="A13570" s="208" t="s">
        <v>14819</v>
      </c>
      <c r="B13570" s="208" t="s">
        <v>14820</v>
      </c>
      <c r="C13570" s="208" t="s">
        <v>274</v>
      </c>
      <c r="D13570" s="212" t="s">
        <v>17361</v>
      </c>
    </row>
    <row r="13571" spans="1:4" x14ac:dyDescent="0.2">
      <c r="A13571" s="211">
        <v>73895</v>
      </c>
      <c r="B13571" s="208" t="s">
        <v>14821</v>
      </c>
      <c r="C13571" s="206"/>
    </row>
    <row r="13572" spans="1:4" x14ac:dyDescent="0.2">
      <c r="A13572" s="208" t="s">
        <v>14822</v>
      </c>
      <c r="B13572" s="208" t="s">
        <v>14823</v>
      </c>
      <c r="C13572" s="208" t="s">
        <v>281</v>
      </c>
      <c r="D13572" s="212" t="s">
        <v>21495</v>
      </c>
    </row>
    <row r="13573" spans="1:4" x14ac:dyDescent="0.2">
      <c r="A13573" s="211">
        <v>73896</v>
      </c>
      <c r="B13573" s="208" t="s">
        <v>14824</v>
      </c>
      <c r="C13573" s="206"/>
    </row>
    <row r="13574" spans="1:4" x14ac:dyDescent="0.2">
      <c r="A13574" s="208" t="s">
        <v>14825</v>
      </c>
      <c r="B13574" s="208" t="s">
        <v>14826</v>
      </c>
      <c r="C13574" s="208" t="s">
        <v>281</v>
      </c>
      <c r="D13574" s="212" t="s">
        <v>21496</v>
      </c>
    </row>
    <row r="13575" spans="1:4" x14ac:dyDescent="0.2">
      <c r="A13575" s="211">
        <v>73899</v>
      </c>
      <c r="B13575" s="208" t="s">
        <v>14827</v>
      </c>
      <c r="C13575" s="206"/>
    </row>
    <row r="13576" spans="1:4" x14ac:dyDescent="0.2">
      <c r="A13576" s="208" t="s">
        <v>14828</v>
      </c>
      <c r="B13576" s="208" t="s">
        <v>14829</v>
      </c>
      <c r="C13576" s="208" t="s">
        <v>281</v>
      </c>
      <c r="D13576" s="212" t="s">
        <v>21497</v>
      </c>
    </row>
    <row r="13577" spans="1:4" x14ac:dyDescent="0.2">
      <c r="A13577" s="208" t="s">
        <v>14830</v>
      </c>
      <c r="B13577" s="208" t="s">
        <v>14831</v>
      </c>
      <c r="C13577" s="208" t="s">
        <v>281</v>
      </c>
      <c r="D13577" s="212" t="s">
        <v>19875</v>
      </c>
    </row>
    <row r="13578" spans="1:4" x14ac:dyDescent="0.2">
      <c r="A13578" s="206"/>
      <c r="B13578" s="206"/>
      <c r="C13578" s="206"/>
    </row>
    <row r="13579" spans="1:4" x14ac:dyDescent="0.2">
      <c r="A13579" s="205" t="s">
        <v>7299</v>
      </c>
      <c r="B13579" s="206"/>
      <c r="C13579" s="206"/>
      <c r="D13579" s="207" t="s">
        <v>16715</v>
      </c>
    </row>
    <row r="13580" spans="1:4" x14ac:dyDescent="0.2">
      <c r="A13580" s="208" t="s">
        <v>7300</v>
      </c>
      <c r="B13580" s="206"/>
      <c r="C13580" s="208" t="s">
        <v>15391</v>
      </c>
    </row>
    <row r="13581" spans="1:4" x14ac:dyDescent="0.2">
      <c r="A13581" s="206"/>
      <c r="B13581" s="206"/>
      <c r="C13581" s="208" t="s">
        <v>15392</v>
      </c>
    </row>
    <row r="13582" spans="1:4" x14ac:dyDescent="0.2">
      <c r="A13582" s="208" t="s">
        <v>15393</v>
      </c>
      <c r="B13582" s="208" t="s">
        <v>15394</v>
      </c>
      <c r="C13582" s="206"/>
    </row>
    <row r="13583" spans="1:4" x14ac:dyDescent="0.2">
      <c r="A13583" s="208" t="s">
        <v>7301</v>
      </c>
      <c r="B13583" s="208" t="s">
        <v>7302</v>
      </c>
      <c r="C13583" s="206"/>
    </row>
    <row r="13584" spans="1:4" x14ac:dyDescent="0.2">
      <c r="A13584" s="208" t="s">
        <v>7303</v>
      </c>
      <c r="B13584" s="206"/>
      <c r="C13584" s="208" t="s">
        <v>7304</v>
      </c>
      <c r="D13584" s="207" t="s">
        <v>15395</v>
      </c>
    </row>
    <row r="13585" spans="1:4" x14ac:dyDescent="0.2">
      <c r="A13585" s="209" t="s">
        <v>40</v>
      </c>
      <c r="B13585" s="209" t="s">
        <v>7305</v>
      </c>
      <c r="C13585" s="209" t="s">
        <v>7306</v>
      </c>
      <c r="D13585" s="210" t="s">
        <v>7307</v>
      </c>
    </row>
    <row r="13586" spans="1:4" x14ac:dyDescent="0.2">
      <c r="A13586" s="208" t="s">
        <v>7476</v>
      </c>
      <c r="B13586" s="208" t="s">
        <v>7477</v>
      </c>
      <c r="C13586" s="206"/>
    </row>
    <row r="13587" spans="1:4" x14ac:dyDescent="0.2">
      <c r="A13587" s="211">
        <v>84152</v>
      </c>
      <c r="B13587" s="208" t="s">
        <v>14832</v>
      </c>
      <c r="C13587" s="208" t="s">
        <v>281</v>
      </c>
      <c r="D13587" s="212" t="s">
        <v>21498</v>
      </c>
    </row>
    <row r="13588" spans="1:4" x14ac:dyDescent="0.2">
      <c r="A13588" s="206"/>
      <c r="B13588" s="208" t="s">
        <v>14833</v>
      </c>
      <c r="C13588" s="206"/>
    </row>
    <row r="13589" spans="1:4" x14ac:dyDescent="0.2">
      <c r="A13589" s="211">
        <v>85332</v>
      </c>
      <c r="B13589" s="208" t="s">
        <v>14834</v>
      </c>
      <c r="C13589" s="208" t="s">
        <v>281</v>
      </c>
      <c r="D13589" s="212" t="s">
        <v>5468</v>
      </c>
    </row>
    <row r="13590" spans="1:4" x14ac:dyDescent="0.2">
      <c r="A13590" s="211">
        <v>85333</v>
      </c>
      <c r="B13590" s="208" t="s">
        <v>14835</v>
      </c>
      <c r="C13590" s="208" t="s">
        <v>281</v>
      </c>
      <c r="D13590" s="212" t="s">
        <v>11450</v>
      </c>
    </row>
    <row r="13591" spans="1:4" x14ac:dyDescent="0.2">
      <c r="A13591" s="211">
        <v>85334</v>
      </c>
      <c r="B13591" s="208" t="s">
        <v>14836</v>
      </c>
      <c r="C13591" s="208" t="s">
        <v>281</v>
      </c>
      <c r="D13591" s="212" t="s">
        <v>12792</v>
      </c>
    </row>
    <row r="13592" spans="1:4" x14ac:dyDescent="0.2">
      <c r="A13592" s="211">
        <v>85335</v>
      </c>
      <c r="B13592" s="208" t="s">
        <v>14837</v>
      </c>
      <c r="C13592" s="208" t="s">
        <v>281</v>
      </c>
      <c r="D13592" s="212" t="s">
        <v>5422</v>
      </c>
    </row>
    <row r="13593" spans="1:4" x14ac:dyDescent="0.2">
      <c r="A13593" s="211">
        <v>85336</v>
      </c>
      <c r="B13593" s="208" t="s">
        <v>14838</v>
      </c>
      <c r="C13593" s="208" t="s">
        <v>281</v>
      </c>
      <c r="D13593" s="212" t="s">
        <v>5468</v>
      </c>
    </row>
    <row r="13594" spans="1:4" x14ac:dyDescent="0.2">
      <c r="A13594" s="206"/>
      <c r="B13594" s="208" t="s">
        <v>14839</v>
      </c>
      <c r="C13594" s="206"/>
    </row>
    <row r="13595" spans="1:4" x14ac:dyDescent="0.2">
      <c r="A13595" s="211">
        <v>85362</v>
      </c>
      <c r="B13595" s="208" t="s">
        <v>14840</v>
      </c>
      <c r="C13595" s="208" t="s">
        <v>281</v>
      </c>
      <c r="D13595" s="212" t="s">
        <v>19622</v>
      </c>
    </row>
    <row r="13596" spans="1:4" x14ac:dyDescent="0.2">
      <c r="A13596" s="211">
        <v>85364</v>
      </c>
      <c r="B13596" s="208" t="s">
        <v>14841</v>
      </c>
      <c r="C13596" s="208" t="s">
        <v>281</v>
      </c>
      <c r="D13596" s="212" t="s">
        <v>21494</v>
      </c>
    </row>
    <row r="13597" spans="1:4" x14ac:dyDescent="0.2">
      <c r="A13597" s="211">
        <v>85365</v>
      </c>
      <c r="B13597" s="208" t="s">
        <v>14842</v>
      </c>
      <c r="C13597" s="208" t="s">
        <v>281</v>
      </c>
      <c r="D13597" s="212" t="s">
        <v>21464</v>
      </c>
    </row>
    <row r="13598" spans="1:4" x14ac:dyDescent="0.2">
      <c r="A13598" s="211">
        <v>85366</v>
      </c>
      <c r="B13598" s="208" t="s">
        <v>14843</v>
      </c>
      <c r="C13598" s="208" t="s">
        <v>281</v>
      </c>
      <c r="D13598" s="212" t="s">
        <v>5405</v>
      </c>
    </row>
    <row r="13599" spans="1:4" x14ac:dyDescent="0.2">
      <c r="A13599" s="211">
        <v>85367</v>
      </c>
      <c r="B13599" s="208" t="s">
        <v>14844</v>
      </c>
      <c r="C13599" s="208" t="s">
        <v>281</v>
      </c>
      <c r="D13599" s="212" t="s">
        <v>5742</v>
      </c>
    </row>
    <row r="13600" spans="1:4" x14ac:dyDescent="0.2">
      <c r="A13600" s="211">
        <v>85369</v>
      </c>
      <c r="B13600" s="208" t="s">
        <v>14846</v>
      </c>
      <c r="C13600" s="208" t="s">
        <v>281</v>
      </c>
      <c r="D13600" s="212" t="s">
        <v>21499</v>
      </c>
    </row>
    <row r="13601" spans="1:4" x14ac:dyDescent="0.2">
      <c r="A13601" s="211">
        <v>85370</v>
      </c>
      <c r="B13601" s="208" t="s">
        <v>14847</v>
      </c>
      <c r="C13601" s="208" t="s">
        <v>281</v>
      </c>
      <c r="D13601" s="212" t="s">
        <v>21500</v>
      </c>
    </row>
    <row r="13602" spans="1:4" x14ac:dyDescent="0.2">
      <c r="A13602" s="206"/>
      <c r="B13602" s="208" t="s">
        <v>14848</v>
      </c>
      <c r="C13602" s="206"/>
    </row>
    <row r="13603" spans="1:4" x14ac:dyDescent="0.2">
      <c r="A13603" s="211">
        <v>85371</v>
      </c>
      <c r="B13603" s="208" t="s">
        <v>14849</v>
      </c>
      <c r="C13603" s="208" t="s">
        <v>281</v>
      </c>
      <c r="D13603" s="212" t="s">
        <v>16951</v>
      </c>
    </row>
    <row r="13604" spans="1:4" x14ac:dyDescent="0.2">
      <c r="A13604" s="211">
        <v>85372</v>
      </c>
      <c r="B13604" s="208" t="s">
        <v>14850</v>
      </c>
      <c r="C13604" s="208" t="s">
        <v>281</v>
      </c>
      <c r="D13604" s="212" t="s">
        <v>6351</v>
      </c>
    </row>
    <row r="13605" spans="1:4" x14ac:dyDescent="0.2">
      <c r="A13605" s="211">
        <v>85373</v>
      </c>
      <c r="B13605" s="208" t="s">
        <v>14851</v>
      </c>
      <c r="C13605" s="208" t="s">
        <v>281</v>
      </c>
      <c r="D13605" s="212" t="s">
        <v>10312</v>
      </c>
    </row>
    <row r="13606" spans="1:4" x14ac:dyDescent="0.2">
      <c r="A13606" s="211">
        <v>85374</v>
      </c>
      <c r="B13606" s="208" t="s">
        <v>14852</v>
      </c>
      <c r="C13606" s="208" t="s">
        <v>281</v>
      </c>
      <c r="D13606" s="212" t="s">
        <v>5541</v>
      </c>
    </row>
    <row r="13607" spans="1:4" x14ac:dyDescent="0.2">
      <c r="A13607" s="211">
        <v>85375</v>
      </c>
      <c r="B13607" s="208" t="s">
        <v>14854</v>
      </c>
      <c r="C13607" s="208" t="s">
        <v>281</v>
      </c>
      <c r="D13607" s="212" t="s">
        <v>6558</v>
      </c>
    </row>
    <row r="13608" spans="1:4" x14ac:dyDescent="0.2">
      <c r="A13608" s="211">
        <v>85376</v>
      </c>
      <c r="B13608" s="208" t="s">
        <v>14856</v>
      </c>
      <c r="C13608" s="208" t="s">
        <v>281</v>
      </c>
      <c r="D13608" s="212" t="s">
        <v>5692</v>
      </c>
    </row>
    <row r="13609" spans="1:4" x14ac:dyDescent="0.2">
      <c r="A13609" s="211">
        <v>85377</v>
      </c>
      <c r="B13609" s="208" t="s">
        <v>14857</v>
      </c>
      <c r="C13609" s="208" t="s">
        <v>281</v>
      </c>
      <c r="D13609" s="212" t="s">
        <v>21501</v>
      </c>
    </row>
    <row r="13610" spans="1:4" x14ac:dyDescent="0.2">
      <c r="A13610" s="211">
        <v>85378</v>
      </c>
      <c r="B13610" s="208" t="s">
        <v>14858</v>
      </c>
      <c r="C13610" s="208" t="s">
        <v>281</v>
      </c>
      <c r="D13610" s="212" t="s">
        <v>20470</v>
      </c>
    </row>
    <row r="13611" spans="1:4" x14ac:dyDescent="0.2">
      <c r="A13611" s="211">
        <v>85379</v>
      </c>
      <c r="B13611" s="208" t="s">
        <v>14860</v>
      </c>
      <c r="C13611" s="208" t="s">
        <v>281</v>
      </c>
      <c r="D13611" s="212" t="s">
        <v>6351</v>
      </c>
    </row>
    <row r="13612" spans="1:4" x14ac:dyDescent="0.2">
      <c r="A13612" s="211">
        <v>85381</v>
      </c>
      <c r="B13612" s="208" t="s">
        <v>14861</v>
      </c>
      <c r="C13612" s="208" t="s">
        <v>281</v>
      </c>
      <c r="D13612" s="212" t="s">
        <v>10800</v>
      </c>
    </row>
    <row r="13613" spans="1:4" x14ac:dyDescent="0.2">
      <c r="A13613" s="206"/>
      <c r="B13613" s="208" t="s">
        <v>193</v>
      </c>
      <c r="C13613" s="206"/>
    </row>
    <row r="13614" spans="1:4" x14ac:dyDescent="0.2">
      <c r="A13614" s="211">
        <v>85382</v>
      </c>
      <c r="B13614" s="208" t="s">
        <v>14862</v>
      </c>
      <c r="C13614" s="208" t="s">
        <v>281</v>
      </c>
      <c r="D13614" s="212" t="s">
        <v>5885</v>
      </c>
    </row>
    <row r="13615" spans="1:4" x14ac:dyDescent="0.2">
      <c r="A13615" s="206"/>
      <c r="B13615" s="206"/>
      <c r="C13615" s="206"/>
    </row>
    <row r="13616" spans="1:4" x14ac:dyDescent="0.2">
      <c r="A13616" s="205" t="s">
        <v>7299</v>
      </c>
      <c r="B13616" s="206"/>
      <c r="C13616" s="206"/>
      <c r="D13616" s="207" t="s">
        <v>16716</v>
      </c>
    </row>
    <row r="13617" spans="1:4" x14ac:dyDescent="0.2">
      <c r="A13617" s="208" t="s">
        <v>7300</v>
      </c>
      <c r="B13617" s="206"/>
      <c r="C13617" s="208" t="s">
        <v>15391</v>
      </c>
    </row>
    <row r="13618" spans="1:4" x14ac:dyDescent="0.2">
      <c r="A13618" s="206"/>
      <c r="B13618" s="206"/>
      <c r="C13618" s="208" t="s">
        <v>15392</v>
      </c>
    </row>
    <row r="13619" spans="1:4" x14ac:dyDescent="0.2">
      <c r="A13619" s="208" t="s">
        <v>15393</v>
      </c>
      <c r="B13619" s="208" t="s">
        <v>15394</v>
      </c>
      <c r="C13619" s="206"/>
    </row>
    <row r="13620" spans="1:4" x14ac:dyDescent="0.2">
      <c r="A13620" s="208" t="s">
        <v>7301</v>
      </c>
      <c r="B13620" s="208" t="s">
        <v>7302</v>
      </c>
      <c r="C13620" s="206"/>
    </row>
    <row r="13621" spans="1:4" x14ac:dyDescent="0.2">
      <c r="A13621" s="208" t="s">
        <v>7303</v>
      </c>
      <c r="B13621" s="206"/>
      <c r="C13621" s="208" t="s">
        <v>7304</v>
      </c>
      <c r="D13621" s="207" t="s">
        <v>15395</v>
      </c>
    </row>
    <row r="13622" spans="1:4" x14ac:dyDescent="0.2">
      <c r="A13622" s="209" t="s">
        <v>40</v>
      </c>
      <c r="B13622" s="209" t="s">
        <v>7305</v>
      </c>
      <c r="C13622" s="209" t="s">
        <v>7306</v>
      </c>
      <c r="D13622" s="210" t="s">
        <v>7307</v>
      </c>
    </row>
    <row r="13623" spans="1:4" x14ac:dyDescent="0.2">
      <c r="A13623" s="208" t="s">
        <v>7476</v>
      </c>
      <c r="B13623" s="208" t="s">
        <v>7477</v>
      </c>
      <c r="C13623" s="206"/>
    </row>
    <row r="13624" spans="1:4" x14ac:dyDescent="0.2">
      <c r="A13624" s="211">
        <v>85383</v>
      </c>
      <c r="B13624" s="208" t="s">
        <v>14864</v>
      </c>
      <c r="C13624" s="208" t="s">
        <v>281</v>
      </c>
      <c r="D13624" s="212" t="s">
        <v>6112</v>
      </c>
    </row>
    <row r="13625" spans="1:4" x14ac:dyDescent="0.2">
      <c r="A13625" s="211">
        <v>85384</v>
      </c>
      <c r="B13625" s="208" t="s">
        <v>14865</v>
      </c>
      <c r="C13625" s="208" t="s">
        <v>281</v>
      </c>
      <c r="D13625" s="212" t="s">
        <v>11739</v>
      </c>
    </row>
    <row r="13626" spans="1:4" x14ac:dyDescent="0.2">
      <c r="A13626" s="211">
        <v>85386</v>
      </c>
      <c r="B13626" s="208" t="s">
        <v>14866</v>
      </c>
      <c r="C13626" s="208" t="s">
        <v>281</v>
      </c>
      <c r="D13626" s="212" t="s">
        <v>5326</v>
      </c>
    </row>
    <row r="13627" spans="1:4" x14ac:dyDescent="0.2">
      <c r="A13627" s="211">
        <v>85387</v>
      </c>
      <c r="B13627" s="208" t="s">
        <v>14867</v>
      </c>
      <c r="C13627" s="208" t="s">
        <v>281</v>
      </c>
      <c r="D13627" s="212" t="s">
        <v>21502</v>
      </c>
    </row>
    <row r="13628" spans="1:4" x14ac:dyDescent="0.2">
      <c r="A13628" s="211">
        <v>85389</v>
      </c>
      <c r="B13628" s="208" t="s">
        <v>14868</v>
      </c>
      <c r="C13628" s="208" t="s">
        <v>281</v>
      </c>
      <c r="D13628" s="212" t="s">
        <v>21503</v>
      </c>
    </row>
    <row r="13629" spans="1:4" x14ac:dyDescent="0.2">
      <c r="A13629" s="211">
        <v>85390</v>
      </c>
      <c r="B13629" s="208" t="s">
        <v>14869</v>
      </c>
      <c r="C13629" s="208" t="s">
        <v>281</v>
      </c>
      <c r="D13629" s="212" t="s">
        <v>6447</v>
      </c>
    </row>
    <row r="13630" spans="1:4" x14ac:dyDescent="0.2">
      <c r="A13630" s="211">
        <v>85392</v>
      </c>
      <c r="B13630" s="208" t="s">
        <v>14871</v>
      </c>
      <c r="C13630" s="208" t="s">
        <v>281</v>
      </c>
      <c r="D13630" s="212" t="s">
        <v>21504</v>
      </c>
    </row>
    <row r="13631" spans="1:4" x14ac:dyDescent="0.2">
      <c r="A13631" s="211">
        <v>85397</v>
      </c>
      <c r="B13631" s="208" t="s">
        <v>14872</v>
      </c>
      <c r="C13631" s="208" t="s">
        <v>281</v>
      </c>
      <c r="D13631" s="212" t="s">
        <v>6442</v>
      </c>
    </row>
    <row r="13632" spans="1:4" x14ac:dyDescent="0.2">
      <c r="A13632" s="211">
        <v>85406</v>
      </c>
      <c r="B13632" s="208" t="s">
        <v>14874</v>
      </c>
      <c r="C13632" s="208" t="s">
        <v>281</v>
      </c>
      <c r="D13632" s="212" t="s">
        <v>6301</v>
      </c>
    </row>
    <row r="13633" spans="1:4" x14ac:dyDescent="0.2">
      <c r="A13633" s="211">
        <v>85407</v>
      </c>
      <c r="B13633" s="208" t="s">
        <v>14875</v>
      </c>
      <c r="C13633" s="208" t="s">
        <v>281</v>
      </c>
      <c r="D13633" s="212" t="s">
        <v>6280</v>
      </c>
    </row>
    <row r="13634" spans="1:4" x14ac:dyDescent="0.2">
      <c r="A13634" s="211">
        <v>85408</v>
      </c>
      <c r="B13634" s="208" t="s">
        <v>14876</v>
      </c>
      <c r="C13634" s="208" t="s">
        <v>281</v>
      </c>
      <c r="D13634" s="212" t="s">
        <v>7030</v>
      </c>
    </row>
    <row r="13635" spans="1:4" x14ac:dyDescent="0.2">
      <c r="A13635" s="211">
        <v>85409</v>
      </c>
      <c r="B13635" s="208" t="s">
        <v>14877</v>
      </c>
      <c r="C13635" s="208" t="s">
        <v>281</v>
      </c>
      <c r="D13635" s="212" t="s">
        <v>8202</v>
      </c>
    </row>
    <row r="13636" spans="1:4" x14ac:dyDescent="0.2">
      <c r="A13636" s="211">
        <v>85410</v>
      </c>
      <c r="B13636" s="208" t="s">
        <v>14878</v>
      </c>
      <c r="C13636" s="208" t="s">
        <v>281</v>
      </c>
      <c r="D13636" s="212" t="s">
        <v>20478</v>
      </c>
    </row>
    <row r="13637" spans="1:4" x14ac:dyDescent="0.2">
      <c r="A13637" s="211">
        <v>85411</v>
      </c>
      <c r="B13637" s="208" t="s">
        <v>14879</v>
      </c>
      <c r="C13637" s="208" t="s">
        <v>281</v>
      </c>
      <c r="D13637" s="212" t="s">
        <v>5873</v>
      </c>
    </row>
    <row r="13638" spans="1:4" x14ac:dyDescent="0.2">
      <c r="A13638" s="211">
        <v>85412</v>
      </c>
      <c r="B13638" s="208" t="s">
        <v>14880</v>
      </c>
      <c r="C13638" s="208" t="s">
        <v>281</v>
      </c>
      <c r="D13638" s="212" t="s">
        <v>5675</v>
      </c>
    </row>
    <row r="13639" spans="1:4" x14ac:dyDescent="0.2">
      <c r="A13639" s="211">
        <v>85413</v>
      </c>
      <c r="B13639" s="208" t="s">
        <v>14881</v>
      </c>
      <c r="C13639" s="208" t="s">
        <v>281</v>
      </c>
      <c r="D13639" s="212" t="s">
        <v>6654</v>
      </c>
    </row>
    <row r="13640" spans="1:4" x14ac:dyDescent="0.2">
      <c r="A13640" s="211">
        <v>85414</v>
      </c>
      <c r="B13640" s="208" t="s">
        <v>14882</v>
      </c>
      <c r="C13640" s="208" t="s">
        <v>281</v>
      </c>
      <c r="D13640" s="212" t="s">
        <v>7037</v>
      </c>
    </row>
    <row r="13641" spans="1:4" x14ac:dyDescent="0.2">
      <c r="A13641" s="211">
        <v>85415</v>
      </c>
      <c r="B13641" s="208" t="s">
        <v>14883</v>
      </c>
      <c r="C13641" s="208" t="s">
        <v>281</v>
      </c>
      <c r="D13641" s="212" t="s">
        <v>5756</v>
      </c>
    </row>
    <row r="13642" spans="1:4" x14ac:dyDescent="0.2">
      <c r="A13642" s="211">
        <v>85416</v>
      </c>
      <c r="B13642" s="208" t="s">
        <v>14884</v>
      </c>
      <c r="C13642" s="208" t="s">
        <v>281</v>
      </c>
      <c r="D13642" s="212" t="s">
        <v>18041</v>
      </c>
    </row>
    <row r="13643" spans="1:4" x14ac:dyDescent="0.2">
      <c r="A13643" s="211">
        <v>85417</v>
      </c>
      <c r="B13643" s="208" t="s">
        <v>14885</v>
      </c>
      <c r="C13643" s="208" t="s">
        <v>281</v>
      </c>
      <c r="D13643" s="212" t="s">
        <v>5547</v>
      </c>
    </row>
    <row r="13644" spans="1:4" x14ac:dyDescent="0.2">
      <c r="A13644" s="206"/>
      <c r="B13644" s="208" t="s">
        <v>14886</v>
      </c>
      <c r="C13644" s="206"/>
    </row>
    <row r="13645" spans="1:4" x14ac:dyDescent="0.2">
      <c r="A13645" s="211">
        <v>85418</v>
      </c>
      <c r="B13645" s="208" t="s">
        <v>14887</v>
      </c>
      <c r="C13645" s="208" t="s">
        <v>281</v>
      </c>
      <c r="D13645" s="212" t="s">
        <v>6490</v>
      </c>
    </row>
    <row r="13646" spans="1:4" x14ac:dyDescent="0.2">
      <c r="A13646" s="206"/>
      <c r="B13646" s="208" t="s">
        <v>14888</v>
      </c>
      <c r="C13646" s="206"/>
    </row>
    <row r="13647" spans="1:4" x14ac:dyDescent="0.2">
      <c r="A13647" s="211">
        <v>85419</v>
      </c>
      <c r="B13647" s="208" t="s">
        <v>14889</v>
      </c>
      <c r="C13647" s="208" t="s">
        <v>281</v>
      </c>
      <c r="D13647" s="212" t="s">
        <v>5279</v>
      </c>
    </row>
    <row r="13648" spans="1:4" x14ac:dyDescent="0.2">
      <c r="A13648" s="206"/>
      <c r="B13648" s="208" t="s">
        <v>14890</v>
      </c>
      <c r="C13648" s="206"/>
    </row>
    <row r="13649" spans="1:4" x14ac:dyDescent="0.2">
      <c r="A13649" s="211">
        <v>85420</v>
      </c>
      <c r="B13649" s="208" t="s">
        <v>14891</v>
      </c>
      <c r="C13649" s="208" t="s">
        <v>281</v>
      </c>
      <c r="D13649" s="212" t="s">
        <v>19929</v>
      </c>
    </row>
    <row r="13650" spans="1:4" x14ac:dyDescent="0.2">
      <c r="A13650" s="206"/>
      <c r="B13650" s="208" t="s">
        <v>14890</v>
      </c>
      <c r="C13650" s="206"/>
    </row>
    <row r="13651" spans="1:4" x14ac:dyDescent="0.2">
      <c r="A13651" s="211">
        <v>85421</v>
      </c>
      <c r="B13651" s="208" t="s">
        <v>14892</v>
      </c>
      <c r="C13651" s="208" t="s">
        <v>281</v>
      </c>
      <c r="D13651" s="212" t="s">
        <v>5604</v>
      </c>
    </row>
    <row r="13652" spans="1:4" x14ac:dyDescent="0.2">
      <c r="A13652" s="206"/>
      <c r="B13652" s="206"/>
      <c r="C13652" s="206"/>
    </row>
    <row r="13653" spans="1:4" x14ac:dyDescent="0.2">
      <c r="A13653" s="205" t="s">
        <v>7299</v>
      </c>
      <c r="B13653" s="206"/>
      <c r="C13653" s="206"/>
      <c r="D13653" s="207" t="s">
        <v>16717</v>
      </c>
    </row>
    <row r="13654" spans="1:4" x14ac:dyDescent="0.2">
      <c r="A13654" s="208" t="s">
        <v>7300</v>
      </c>
      <c r="B13654" s="206"/>
      <c r="C13654" s="208" t="s">
        <v>15391</v>
      </c>
    </row>
    <row r="13655" spans="1:4" x14ac:dyDescent="0.2">
      <c r="A13655" s="206"/>
      <c r="B13655" s="206"/>
      <c r="C13655" s="208" t="s">
        <v>15392</v>
      </c>
    </row>
    <row r="13656" spans="1:4" x14ac:dyDescent="0.2">
      <c r="A13656" s="208" t="s">
        <v>15393</v>
      </c>
      <c r="B13656" s="208" t="s">
        <v>15394</v>
      </c>
      <c r="C13656" s="206"/>
    </row>
    <row r="13657" spans="1:4" x14ac:dyDescent="0.2">
      <c r="A13657" s="208" t="s">
        <v>7301</v>
      </c>
      <c r="B13657" s="208" t="s">
        <v>7302</v>
      </c>
      <c r="C13657" s="206"/>
    </row>
    <row r="13658" spans="1:4" x14ac:dyDescent="0.2">
      <c r="A13658" s="208" t="s">
        <v>7303</v>
      </c>
      <c r="B13658" s="206"/>
      <c r="C13658" s="208" t="s">
        <v>7304</v>
      </c>
      <c r="D13658" s="207" t="s">
        <v>15395</v>
      </c>
    </row>
    <row r="13659" spans="1:4" x14ac:dyDescent="0.2">
      <c r="A13659" s="209" t="s">
        <v>40</v>
      </c>
      <c r="B13659" s="209" t="s">
        <v>7305</v>
      </c>
      <c r="C13659" s="209" t="s">
        <v>7306</v>
      </c>
      <c r="D13659" s="210" t="s">
        <v>7307</v>
      </c>
    </row>
    <row r="13660" spans="1:4" x14ac:dyDescent="0.2">
      <c r="A13660" s="208" t="s">
        <v>7308</v>
      </c>
      <c r="B13660" s="208" t="s">
        <v>7309</v>
      </c>
      <c r="C13660" s="206"/>
    </row>
    <row r="13661" spans="1:4" x14ac:dyDescent="0.2">
      <c r="A13661" s="211">
        <v>89263</v>
      </c>
      <c r="B13661" s="208" t="s">
        <v>14893</v>
      </c>
      <c r="C13661" s="208" t="s">
        <v>281</v>
      </c>
      <c r="D13661" s="212" t="s">
        <v>5579</v>
      </c>
    </row>
    <row r="13662" spans="1:4" x14ac:dyDescent="0.2">
      <c r="A13662" s="208" t="s">
        <v>14895</v>
      </c>
      <c r="B13662" s="208" t="s">
        <v>14896</v>
      </c>
      <c r="C13662" s="206"/>
    </row>
    <row r="13663" spans="1:4" x14ac:dyDescent="0.2">
      <c r="A13663" s="211">
        <v>73960</v>
      </c>
      <c r="B13663" s="208" t="s">
        <v>14897</v>
      </c>
      <c r="C13663" s="206"/>
    </row>
    <row r="13664" spans="1:4" x14ac:dyDescent="0.2">
      <c r="A13664" s="208" t="s">
        <v>14898</v>
      </c>
      <c r="B13664" s="208" t="s">
        <v>14899</v>
      </c>
      <c r="C13664" s="208" t="s">
        <v>274</v>
      </c>
      <c r="D13664" s="213" t="s">
        <v>21505</v>
      </c>
    </row>
    <row r="13665" spans="1:4" x14ac:dyDescent="0.2">
      <c r="A13665" s="206"/>
      <c r="B13665" s="208" t="s">
        <v>14900</v>
      </c>
      <c r="C13665" s="206"/>
    </row>
    <row r="13666" spans="1:4" x14ac:dyDescent="0.2">
      <c r="A13666" s="208" t="s">
        <v>14901</v>
      </c>
      <c r="B13666" s="208" t="s">
        <v>14902</v>
      </c>
      <c r="C13666" s="206"/>
    </row>
    <row r="13667" spans="1:4" x14ac:dyDescent="0.2">
      <c r="A13667" s="211">
        <v>73683</v>
      </c>
      <c r="B13667" s="208" t="s">
        <v>14903</v>
      </c>
      <c r="C13667" s="208" t="s">
        <v>274</v>
      </c>
      <c r="D13667" s="212" t="s">
        <v>21506</v>
      </c>
    </row>
    <row r="13668" spans="1:4" x14ac:dyDescent="0.2">
      <c r="A13668" s="206"/>
      <c r="B13668" s="208" t="s">
        <v>14904</v>
      </c>
      <c r="C13668" s="206"/>
    </row>
    <row r="13669" spans="1:4" x14ac:dyDescent="0.2">
      <c r="A13669" s="211">
        <v>85423</v>
      </c>
      <c r="B13669" s="208" t="s">
        <v>14905</v>
      </c>
      <c r="C13669" s="208" t="s">
        <v>281</v>
      </c>
      <c r="D13669" s="212" t="s">
        <v>20802</v>
      </c>
    </row>
    <row r="13670" spans="1:4" x14ac:dyDescent="0.2">
      <c r="A13670" s="211">
        <v>85424</v>
      </c>
      <c r="B13670" s="208" t="s">
        <v>14907</v>
      </c>
      <c r="C13670" s="208" t="s">
        <v>274</v>
      </c>
      <c r="D13670" s="212" t="s">
        <v>5979</v>
      </c>
    </row>
    <row r="13671" spans="1:4" x14ac:dyDescent="0.2">
      <c r="A13671" s="206"/>
      <c r="B13671" s="208" t="s">
        <v>14909</v>
      </c>
      <c r="C13671" s="206"/>
    </row>
    <row r="13672" spans="1:4" x14ac:dyDescent="0.2">
      <c r="A13672" s="208" t="s">
        <v>14910</v>
      </c>
      <c r="B13672" s="208" t="s">
        <v>14911</v>
      </c>
      <c r="C13672" s="206"/>
    </row>
    <row r="13673" spans="1:4" x14ac:dyDescent="0.2">
      <c r="A13673" s="208" t="s">
        <v>14912</v>
      </c>
      <c r="B13673" s="208" t="s">
        <v>14913</v>
      </c>
      <c r="C13673" s="206"/>
    </row>
    <row r="13674" spans="1:4" x14ac:dyDescent="0.2">
      <c r="A13674" s="211">
        <v>72742</v>
      </c>
      <c r="B13674" s="208" t="s">
        <v>14914</v>
      </c>
      <c r="C13674" s="208" t="s">
        <v>281</v>
      </c>
      <c r="D13674" s="212" t="s">
        <v>21507</v>
      </c>
    </row>
    <row r="13675" spans="1:4" x14ac:dyDescent="0.2">
      <c r="A13675" s="211">
        <v>72743</v>
      </c>
      <c r="B13675" s="208" t="s">
        <v>14915</v>
      </c>
      <c r="C13675" s="208" t="s">
        <v>281</v>
      </c>
      <c r="D13675" s="212" t="s">
        <v>20690</v>
      </c>
    </row>
    <row r="13676" spans="1:4" x14ac:dyDescent="0.2">
      <c r="A13676" s="211">
        <v>73900</v>
      </c>
      <c r="B13676" s="208" t="s">
        <v>14916</v>
      </c>
      <c r="C13676" s="206"/>
    </row>
    <row r="13677" spans="1:4" x14ac:dyDescent="0.2">
      <c r="A13677" s="208" t="s">
        <v>14917</v>
      </c>
      <c r="B13677" s="208" t="s">
        <v>14918</v>
      </c>
      <c r="C13677" s="208" t="s">
        <v>281</v>
      </c>
      <c r="D13677" s="207" t="s">
        <v>6635</v>
      </c>
    </row>
    <row r="13678" spans="1:4" x14ac:dyDescent="0.2">
      <c r="A13678" s="208" t="s">
        <v>14919</v>
      </c>
      <c r="B13678" s="208" t="s">
        <v>14920</v>
      </c>
      <c r="C13678" s="208" t="s">
        <v>281</v>
      </c>
      <c r="D13678" s="207" t="s">
        <v>6296</v>
      </c>
    </row>
    <row r="13679" spans="1:4" x14ac:dyDescent="0.2">
      <c r="A13679" s="208" t="s">
        <v>14921</v>
      </c>
      <c r="B13679" s="208" t="s">
        <v>14922</v>
      </c>
      <c r="C13679" s="208" t="s">
        <v>281</v>
      </c>
      <c r="D13679" s="207" t="s">
        <v>6296</v>
      </c>
    </row>
    <row r="13680" spans="1:4" x14ac:dyDescent="0.2">
      <c r="A13680" s="208" t="s">
        <v>14923</v>
      </c>
      <c r="B13680" s="208" t="s">
        <v>14924</v>
      </c>
      <c r="C13680" s="208" t="s">
        <v>281</v>
      </c>
      <c r="D13680" s="207" t="s">
        <v>5456</v>
      </c>
    </row>
    <row r="13681" spans="1:4" x14ac:dyDescent="0.2">
      <c r="A13681" s="208" t="s">
        <v>14925</v>
      </c>
      <c r="B13681" s="208" t="s">
        <v>14926</v>
      </c>
      <c r="C13681" s="208" t="s">
        <v>281</v>
      </c>
      <c r="D13681" s="207" t="s">
        <v>8488</v>
      </c>
    </row>
    <row r="13682" spans="1:4" x14ac:dyDescent="0.2">
      <c r="A13682" s="208" t="s">
        <v>14927</v>
      </c>
      <c r="B13682" s="208" t="s">
        <v>14928</v>
      </c>
      <c r="C13682" s="208" t="s">
        <v>281</v>
      </c>
      <c r="D13682" s="207" t="s">
        <v>8488</v>
      </c>
    </row>
    <row r="13683" spans="1:4" x14ac:dyDescent="0.2">
      <c r="A13683" s="208" t="s">
        <v>14929</v>
      </c>
      <c r="B13683" s="208" t="s">
        <v>14930</v>
      </c>
      <c r="C13683" s="208" t="s">
        <v>281</v>
      </c>
      <c r="D13683" s="207" t="s">
        <v>14513</v>
      </c>
    </row>
    <row r="13684" spans="1:4" x14ac:dyDescent="0.2">
      <c r="A13684" s="208" t="s">
        <v>14931</v>
      </c>
      <c r="B13684" s="208" t="s">
        <v>14932</v>
      </c>
      <c r="C13684" s="208" t="s">
        <v>281</v>
      </c>
      <c r="D13684" s="207" t="s">
        <v>5921</v>
      </c>
    </row>
    <row r="13685" spans="1:4" x14ac:dyDescent="0.2">
      <c r="A13685" s="208" t="s">
        <v>14933</v>
      </c>
      <c r="B13685" s="208" t="s">
        <v>14934</v>
      </c>
      <c r="C13685" s="208" t="s">
        <v>281</v>
      </c>
      <c r="D13685" s="207" t="s">
        <v>6567</v>
      </c>
    </row>
    <row r="13686" spans="1:4" x14ac:dyDescent="0.2">
      <c r="A13686" s="208" t="s">
        <v>14935</v>
      </c>
      <c r="B13686" s="208" t="s">
        <v>14936</v>
      </c>
      <c r="C13686" s="208" t="s">
        <v>281</v>
      </c>
      <c r="D13686" s="207" t="s">
        <v>5623</v>
      </c>
    </row>
    <row r="13687" spans="1:4" x14ac:dyDescent="0.2">
      <c r="A13687" s="208" t="s">
        <v>14937</v>
      </c>
      <c r="B13687" s="208" t="s">
        <v>14938</v>
      </c>
      <c r="C13687" s="208" t="s">
        <v>281</v>
      </c>
      <c r="D13687" s="212" t="s">
        <v>6200</v>
      </c>
    </row>
    <row r="13688" spans="1:4" x14ac:dyDescent="0.2">
      <c r="A13688" s="208" t="s">
        <v>14939</v>
      </c>
      <c r="B13688" s="208" t="s">
        <v>14940</v>
      </c>
      <c r="C13688" s="208" t="s">
        <v>281</v>
      </c>
      <c r="D13688" s="212" t="s">
        <v>19616</v>
      </c>
    </row>
    <row r="13689" spans="1:4" x14ac:dyDescent="0.2">
      <c r="A13689" s="206"/>
      <c r="B13689" s="206"/>
      <c r="C13689" s="206"/>
    </row>
    <row r="13690" spans="1:4" x14ac:dyDescent="0.2">
      <c r="A13690" s="205" t="s">
        <v>7299</v>
      </c>
      <c r="B13690" s="206"/>
      <c r="C13690" s="206"/>
      <c r="D13690" s="207" t="s">
        <v>16718</v>
      </c>
    </row>
    <row r="13691" spans="1:4" x14ac:dyDescent="0.2">
      <c r="A13691" s="208" t="s">
        <v>7300</v>
      </c>
      <c r="B13691" s="206"/>
      <c r="C13691" s="208" t="s">
        <v>15391</v>
      </c>
    </row>
    <row r="13692" spans="1:4" x14ac:dyDescent="0.2">
      <c r="A13692" s="206"/>
      <c r="B13692" s="206"/>
      <c r="C13692" s="208" t="s">
        <v>15392</v>
      </c>
    </row>
    <row r="13693" spans="1:4" x14ac:dyDescent="0.2">
      <c r="A13693" s="208" t="s">
        <v>15393</v>
      </c>
      <c r="B13693" s="208" t="s">
        <v>15394</v>
      </c>
      <c r="C13693" s="206"/>
    </row>
    <row r="13694" spans="1:4" x14ac:dyDescent="0.2">
      <c r="A13694" s="208" t="s">
        <v>7301</v>
      </c>
      <c r="B13694" s="208" t="s">
        <v>7302</v>
      </c>
      <c r="C13694" s="206"/>
    </row>
    <row r="13695" spans="1:4" x14ac:dyDescent="0.2">
      <c r="A13695" s="208" t="s">
        <v>7303</v>
      </c>
      <c r="B13695" s="206"/>
      <c r="C13695" s="208" t="s">
        <v>7304</v>
      </c>
      <c r="D13695" s="207" t="s">
        <v>15395</v>
      </c>
    </row>
    <row r="13696" spans="1:4" x14ac:dyDescent="0.2">
      <c r="A13696" s="209" t="s">
        <v>40</v>
      </c>
      <c r="B13696" s="209" t="s">
        <v>7305</v>
      </c>
      <c r="C13696" s="209" t="s">
        <v>7306</v>
      </c>
      <c r="D13696" s="210" t="s">
        <v>7307</v>
      </c>
    </row>
    <row r="13697" spans="1:4" x14ac:dyDescent="0.2">
      <c r="A13697" s="208" t="s">
        <v>7308</v>
      </c>
      <c r="B13697" s="208" t="s">
        <v>7309</v>
      </c>
      <c r="C13697" s="206"/>
    </row>
    <row r="13698" spans="1:4" x14ac:dyDescent="0.2">
      <c r="A13698" s="211">
        <v>74020</v>
      </c>
      <c r="B13698" s="208" t="s">
        <v>14941</v>
      </c>
      <c r="C13698" s="206"/>
    </row>
    <row r="13699" spans="1:4" x14ac:dyDescent="0.2">
      <c r="A13699" s="208" t="s">
        <v>14942</v>
      </c>
      <c r="B13699" s="208" t="s">
        <v>14943</v>
      </c>
      <c r="C13699" s="208" t="s">
        <v>281</v>
      </c>
      <c r="D13699" s="212" t="s">
        <v>7122</v>
      </c>
    </row>
    <row r="13700" spans="1:4" x14ac:dyDescent="0.2">
      <c r="A13700" s="208" t="s">
        <v>14945</v>
      </c>
      <c r="B13700" s="208" t="s">
        <v>14946</v>
      </c>
      <c r="C13700" s="208" t="s">
        <v>281</v>
      </c>
      <c r="D13700" s="212" t="s">
        <v>6046</v>
      </c>
    </row>
    <row r="13701" spans="1:4" x14ac:dyDescent="0.2">
      <c r="A13701" s="211">
        <v>74021</v>
      </c>
      <c r="B13701" s="208" t="s">
        <v>14947</v>
      </c>
      <c r="C13701" s="206"/>
    </row>
    <row r="13702" spans="1:4" x14ac:dyDescent="0.2">
      <c r="A13702" s="208" t="s">
        <v>14948</v>
      </c>
      <c r="B13702" s="208" t="s">
        <v>14949</v>
      </c>
      <c r="C13702" s="208" t="s">
        <v>281</v>
      </c>
      <c r="D13702" s="207" t="s">
        <v>5758</v>
      </c>
    </row>
    <row r="13703" spans="1:4" x14ac:dyDescent="0.2">
      <c r="A13703" s="208" t="s">
        <v>14950</v>
      </c>
      <c r="B13703" s="208" t="s">
        <v>14951</v>
      </c>
      <c r="C13703" s="208" t="s">
        <v>281</v>
      </c>
      <c r="D13703" s="212" t="s">
        <v>6548</v>
      </c>
    </row>
    <row r="13704" spans="1:4" x14ac:dyDescent="0.2">
      <c r="A13704" s="208" t="s">
        <v>14952</v>
      </c>
      <c r="B13704" s="208" t="s">
        <v>14953</v>
      </c>
      <c r="C13704" s="208" t="s">
        <v>281</v>
      </c>
      <c r="D13704" s="207" t="s">
        <v>6428</v>
      </c>
    </row>
    <row r="13705" spans="1:4" x14ac:dyDescent="0.2">
      <c r="A13705" s="208" t="s">
        <v>14954</v>
      </c>
      <c r="B13705" s="208" t="s">
        <v>14955</v>
      </c>
      <c r="C13705" s="208" t="s">
        <v>281</v>
      </c>
      <c r="D13705" s="207" t="s">
        <v>6464</v>
      </c>
    </row>
    <row r="13706" spans="1:4" x14ac:dyDescent="0.2">
      <c r="A13706" s="208" t="s">
        <v>14956</v>
      </c>
      <c r="B13706" s="208" t="s">
        <v>14957</v>
      </c>
      <c r="C13706" s="208" t="s">
        <v>281</v>
      </c>
      <c r="D13706" s="207" t="s">
        <v>6464</v>
      </c>
    </row>
    <row r="13707" spans="1:4" x14ac:dyDescent="0.2">
      <c r="A13707" s="208" t="s">
        <v>14958</v>
      </c>
      <c r="B13707" s="208" t="s">
        <v>14959</v>
      </c>
      <c r="C13707" s="208" t="s">
        <v>281</v>
      </c>
      <c r="D13707" s="207" t="s">
        <v>5682</v>
      </c>
    </row>
    <row r="13708" spans="1:4" x14ac:dyDescent="0.2">
      <c r="A13708" s="208" t="s">
        <v>14960</v>
      </c>
      <c r="B13708" s="208" t="s">
        <v>14961</v>
      </c>
      <c r="C13708" s="208" t="s">
        <v>281</v>
      </c>
      <c r="D13708" s="207" t="s">
        <v>6464</v>
      </c>
    </row>
    <row r="13709" spans="1:4" x14ac:dyDescent="0.2">
      <c r="A13709" s="208" t="s">
        <v>14962</v>
      </c>
      <c r="B13709" s="208" t="s">
        <v>14963</v>
      </c>
      <c r="C13709" s="208" t="s">
        <v>281</v>
      </c>
      <c r="D13709" s="207" t="s">
        <v>5552</v>
      </c>
    </row>
    <row r="13710" spans="1:4" x14ac:dyDescent="0.2">
      <c r="A13710" s="211">
        <v>74022</v>
      </c>
      <c r="B13710" s="208" t="s">
        <v>14964</v>
      </c>
      <c r="C13710" s="206"/>
    </row>
    <row r="13711" spans="1:4" x14ac:dyDescent="0.2">
      <c r="A13711" s="208" t="s">
        <v>14965</v>
      </c>
      <c r="B13711" s="208" t="s">
        <v>14966</v>
      </c>
      <c r="C13711" s="208" t="s">
        <v>281</v>
      </c>
      <c r="D13711" s="212" t="s">
        <v>21508</v>
      </c>
    </row>
    <row r="13712" spans="1:4" x14ac:dyDescent="0.2">
      <c r="A13712" s="208" t="s">
        <v>14967</v>
      </c>
      <c r="B13712" s="208" t="s">
        <v>14968</v>
      </c>
      <c r="C13712" s="208" t="s">
        <v>281</v>
      </c>
      <c r="D13712" s="212" t="s">
        <v>21509</v>
      </c>
    </row>
    <row r="13713" spans="1:4" x14ac:dyDescent="0.2">
      <c r="A13713" s="208" t="s">
        <v>14969</v>
      </c>
      <c r="B13713" s="208" t="s">
        <v>14970</v>
      </c>
      <c r="C13713" s="208" t="s">
        <v>281</v>
      </c>
      <c r="D13713" s="212" t="s">
        <v>21510</v>
      </c>
    </row>
    <row r="13714" spans="1:4" x14ac:dyDescent="0.2">
      <c r="A13714" s="208" t="s">
        <v>14971</v>
      </c>
      <c r="B13714" s="208" t="s">
        <v>14972</v>
      </c>
      <c r="C13714" s="208" t="s">
        <v>281</v>
      </c>
      <c r="D13714" s="212" t="s">
        <v>21509</v>
      </c>
    </row>
    <row r="13715" spans="1:4" x14ac:dyDescent="0.2">
      <c r="A13715" s="208" t="s">
        <v>14973</v>
      </c>
      <c r="B13715" s="208" t="s">
        <v>14974</v>
      </c>
      <c r="C13715" s="208" t="s">
        <v>281</v>
      </c>
      <c r="D13715" s="212" t="s">
        <v>21511</v>
      </c>
    </row>
    <row r="13716" spans="1:4" x14ac:dyDescent="0.2">
      <c r="A13716" s="206"/>
      <c r="B13716" s="208" t="s">
        <v>14975</v>
      </c>
      <c r="C13716" s="206"/>
    </row>
    <row r="13717" spans="1:4" x14ac:dyDescent="0.2">
      <c r="A13717" s="208" t="s">
        <v>14976</v>
      </c>
      <c r="B13717" s="208" t="s">
        <v>14977</v>
      </c>
      <c r="C13717" s="208" t="s">
        <v>281</v>
      </c>
      <c r="D13717" s="212" t="s">
        <v>6830</v>
      </c>
    </row>
    <row r="13718" spans="1:4" x14ac:dyDescent="0.2">
      <c r="A13718" s="208" t="s">
        <v>14978</v>
      </c>
      <c r="B13718" s="208" t="s">
        <v>14979</v>
      </c>
      <c r="C13718" s="208" t="s">
        <v>281</v>
      </c>
      <c r="D13718" s="212" t="s">
        <v>21512</v>
      </c>
    </row>
    <row r="13719" spans="1:4" x14ac:dyDescent="0.2">
      <c r="A13719" s="208" t="s">
        <v>14980</v>
      </c>
      <c r="B13719" s="208" t="s">
        <v>14981</v>
      </c>
      <c r="C13719" s="208" t="s">
        <v>281</v>
      </c>
      <c r="D13719" s="212" t="s">
        <v>21028</v>
      </c>
    </row>
    <row r="13720" spans="1:4" x14ac:dyDescent="0.2">
      <c r="A13720" s="208" t="s">
        <v>14982</v>
      </c>
      <c r="B13720" s="208" t="s">
        <v>14983</v>
      </c>
      <c r="C13720" s="208" t="s">
        <v>281</v>
      </c>
      <c r="D13720" s="212" t="s">
        <v>19272</v>
      </c>
    </row>
    <row r="13721" spans="1:4" x14ac:dyDescent="0.2">
      <c r="A13721" s="208" t="s">
        <v>14984</v>
      </c>
      <c r="B13721" s="208" t="s">
        <v>14985</v>
      </c>
      <c r="C13721" s="208" t="s">
        <v>281</v>
      </c>
      <c r="D13721" s="212" t="s">
        <v>21512</v>
      </c>
    </row>
    <row r="13722" spans="1:4" x14ac:dyDescent="0.2">
      <c r="A13722" s="206"/>
      <c r="B13722" s="208" t="s">
        <v>14986</v>
      </c>
      <c r="C13722" s="206"/>
    </row>
    <row r="13723" spans="1:4" x14ac:dyDescent="0.2">
      <c r="A13723" s="208" t="s">
        <v>14987</v>
      </c>
      <c r="B13723" s="208" t="s">
        <v>14988</v>
      </c>
      <c r="C13723" s="208" t="s">
        <v>281</v>
      </c>
      <c r="D13723" s="212" t="s">
        <v>21513</v>
      </c>
    </row>
    <row r="13724" spans="1:4" x14ac:dyDescent="0.2">
      <c r="A13724" s="206"/>
      <c r="B13724" s="208" t="s">
        <v>14989</v>
      </c>
      <c r="C13724" s="206"/>
    </row>
    <row r="13725" spans="1:4" x14ac:dyDescent="0.2">
      <c r="A13725" s="208" t="s">
        <v>14990</v>
      </c>
      <c r="B13725" s="208" t="s">
        <v>14991</v>
      </c>
      <c r="C13725" s="208" t="s">
        <v>281</v>
      </c>
      <c r="D13725" s="212" t="s">
        <v>21514</v>
      </c>
    </row>
    <row r="13726" spans="1:4" x14ac:dyDescent="0.2">
      <c r="A13726" s="206"/>
      <c r="B13726" s="206"/>
      <c r="C13726" s="206"/>
    </row>
    <row r="13727" spans="1:4" x14ac:dyDescent="0.2">
      <c r="A13727" s="205" t="s">
        <v>7299</v>
      </c>
      <c r="B13727" s="206"/>
      <c r="C13727" s="206"/>
      <c r="D13727" s="207" t="s">
        <v>16719</v>
      </c>
    </row>
    <row r="13728" spans="1:4" x14ac:dyDescent="0.2">
      <c r="A13728" s="208" t="s">
        <v>7300</v>
      </c>
      <c r="B13728" s="206"/>
      <c r="C13728" s="208" t="s">
        <v>15391</v>
      </c>
    </row>
    <row r="13729" spans="1:4" x14ac:dyDescent="0.2">
      <c r="A13729" s="206"/>
      <c r="B13729" s="206"/>
      <c r="C13729" s="208" t="s">
        <v>15392</v>
      </c>
    </row>
    <row r="13730" spans="1:4" x14ac:dyDescent="0.2">
      <c r="A13730" s="208" t="s">
        <v>15393</v>
      </c>
      <c r="B13730" s="208" t="s">
        <v>15394</v>
      </c>
      <c r="C13730" s="206"/>
    </row>
    <row r="13731" spans="1:4" x14ac:dyDescent="0.2">
      <c r="A13731" s="208" t="s">
        <v>7301</v>
      </c>
      <c r="B13731" s="208" t="s">
        <v>7302</v>
      </c>
      <c r="C13731" s="206"/>
    </row>
    <row r="13732" spans="1:4" x14ac:dyDescent="0.2">
      <c r="A13732" s="208" t="s">
        <v>7303</v>
      </c>
      <c r="B13732" s="206"/>
      <c r="C13732" s="208" t="s">
        <v>7304</v>
      </c>
      <c r="D13732" s="207" t="s">
        <v>15395</v>
      </c>
    </row>
    <row r="13733" spans="1:4" x14ac:dyDescent="0.2">
      <c r="A13733" s="209" t="s">
        <v>40</v>
      </c>
      <c r="B13733" s="209" t="s">
        <v>7305</v>
      </c>
      <c r="C13733" s="209" t="s">
        <v>7306</v>
      </c>
      <c r="D13733" s="210" t="s">
        <v>7307</v>
      </c>
    </row>
    <row r="13734" spans="1:4" x14ac:dyDescent="0.2">
      <c r="A13734" s="208" t="s">
        <v>7308</v>
      </c>
      <c r="B13734" s="208" t="s">
        <v>7309</v>
      </c>
      <c r="C13734" s="206"/>
    </row>
    <row r="13735" spans="1:4" x14ac:dyDescent="0.2">
      <c r="A13735" s="206"/>
      <c r="B13735" s="208" t="s">
        <v>14992</v>
      </c>
      <c r="C13735" s="206"/>
    </row>
    <row r="13736" spans="1:4" x14ac:dyDescent="0.2">
      <c r="A13736" s="208" t="s">
        <v>14993</v>
      </c>
      <c r="B13736" s="208" t="s">
        <v>14994</v>
      </c>
      <c r="C13736" s="208" t="s">
        <v>281</v>
      </c>
      <c r="D13736" s="212" t="s">
        <v>21510</v>
      </c>
    </row>
    <row r="13737" spans="1:4" x14ac:dyDescent="0.2">
      <c r="A13737" s="208" t="s">
        <v>14995</v>
      </c>
      <c r="B13737" s="208" t="s">
        <v>14996</v>
      </c>
      <c r="C13737" s="208" t="s">
        <v>281</v>
      </c>
      <c r="D13737" s="212" t="s">
        <v>21515</v>
      </c>
    </row>
    <row r="13738" spans="1:4" x14ac:dyDescent="0.2">
      <c r="A13738" s="208" t="s">
        <v>14998</v>
      </c>
      <c r="B13738" s="208" t="s">
        <v>14999</v>
      </c>
      <c r="C13738" s="208" t="s">
        <v>281</v>
      </c>
      <c r="D13738" s="212" t="s">
        <v>9379</v>
      </c>
    </row>
    <row r="13739" spans="1:4" x14ac:dyDescent="0.2">
      <c r="A13739" s="206"/>
      <c r="B13739" s="208" t="s">
        <v>8024</v>
      </c>
      <c r="C13739" s="206"/>
    </row>
    <row r="13740" spans="1:4" x14ac:dyDescent="0.2">
      <c r="A13740" s="208" t="s">
        <v>15000</v>
      </c>
      <c r="B13740" s="208" t="s">
        <v>15001</v>
      </c>
      <c r="C13740" s="208" t="s">
        <v>281</v>
      </c>
      <c r="D13740" s="212" t="s">
        <v>19272</v>
      </c>
    </row>
    <row r="13741" spans="1:4" x14ac:dyDescent="0.2">
      <c r="A13741" s="208" t="s">
        <v>15002</v>
      </c>
      <c r="B13741" s="208" t="s">
        <v>15003</v>
      </c>
      <c r="C13741" s="208" t="s">
        <v>281</v>
      </c>
      <c r="D13741" s="212" t="s">
        <v>21516</v>
      </c>
    </row>
    <row r="13742" spans="1:4" x14ac:dyDescent="0.2">
      <c r="A13742" s="208" t="s">
        <v>15004</v>
      </c>
      <c r="B13742" s="208" t="s">
        <v>15005</v>
      </c>
      <c r="C13742" s="208" t="s">
        <v>281</v>
      </c>
      <c r="D13742" s="212" t="s">
        <v>18590</v>
      </c>
    </row>
    <row r="13743" spans="1:4" x14ac:dyDescent="0.2">
      <c r="A13743" s="208" t="s">
        <v>15006</v>
      </c>
      <c r="B13743" s="208" t="s">
        <v>15007</v>
      </c>
      <c r="C13743" s="208" t="s">
        <v>281</v>
      </c>
      <c r="D13743" s="212" t="s">
        <v>6952</v>
      </c>
    </row>
    <row r="13744" spans="1:4" x14ac:dyDescent="0.2">
      <c r="A13744" s="206"/>
      <c r="B13744" s="208" t="s">
        <v>15008</v>
      </c>
      <c r="C13744" s="206"/>
    </row>
    <row r="13745" spans="1:4" x14ac:dyDescent="0.2">
      <c r="A13745" s="208" t="s">
        <v>15009</v>
      </c>
      <c r="B13745" s="208" t="s">
        <v>15007</v>
      </c>
      <c r="C13745" s="208" t="s">
        <v>281</v>
      </c>
      <c r="D13745" s="212" t="s">
        <v>21517</v>
      </c>
    </row>
    <row r="13746" spans="1:4" x14ac:dyDescent="0.2">
      <c r="A13746" s="206"/>
      <c r="B13746" s="208" t="s">
        <v>15010</v>
      </c>
      <c r="C13746" s="206"/>
    </row>
    <row r="13747" spans="1:4" x14ac:dyDescent="0.2">
      <c r="A13747" s="208" t="s">
        <v>15011</v>
      </c>
      <c r="B13747" s="208" t="s">
        <v>15012</v>
      </c>
      <c r="C13747" s="208" t="s">
        <v>281</v>
      </c>
      <c r="D13747" s="212" t="s">
        <v>21518</v>
      </c>
    </row>
    <row r="13748" spans="1:4" x14ac:dyDescent="0.2">
      <c r="A13748" s="206"/>
      <c r="B13748" s="208" t="s">
        <v>15014</v>
      </c>
      <c r="C13748" s="206"/>
    </row>
    <row r="13749" spans="1:4" x14ac:dyDescent="0.2">
      <c r="A13749" s="208" t="s">
        <v>15015</v>
      </c>
      <c r="B13749" s="208" t="s">
        <v>15016</v>
      </c>
      <c r="C13749" s="208" t="s">
        <v>281</v>
      </c>
      <c r="D13749" s="212" t="s">
        <v>17767</v>
      </c>
    </row>
    <row r="13750" spans="1:4" x14ac:dyDescent="0.2">
      <c r="A13750" s="208" t="s">
        <v>15017</v>
      </c>
      <c r="B13750" s="208" t="s">
        <v>15018</v>
      </c>
      <c r="C13750" s="208" t="s">
        <v>281</v>
      </c>
      <c r="D13750" s="212" t="s">
        <v>17767</v>
      </c>
    </row>
    <row r="13751" spans="1:4" x14ac:dyDescent="0.2">
      <c r="A13751" s="208" t="s">
        <v>15019</v>
      </c>
      <c r="B13751" s="208" t="s">
        <v>15020</v>
      </c>
      <c r="C13751" s="208" t="s">
        <v>281</v>
      </c>
      <c r="D13751" s="212" t="s">
        <v>9379</v>
      </c>
    </row>
    <row r="13752" spans="1:4" x14ac:dyDescent="0.2">
      <c r="A13752" s="208" t="s">
        <v>15021</v>
      </c>
      <c r="B13752" s="208" t="s">
        <v>15022</v>
      </c>
      <c r="C13752" s="208" t="s">
        <v>281</v>
      </c>
      <c r="D13752" s="212" t="s">
        <v>6830</v>
      </c>
    </row>
    <row r="13753" spans="1:4" x14ac:dyDescent="0.2">
      <c r="A13753" s="208" t="s">
        <v>15023</v>
      </c>
      <c r="B13753" s="208" t="s">
        <v>15024</v>
      </c>
      <c r="C13753" s="208" t="s">
        <v>281</v>
      </c>
      <c r="D13753" s="212" t="s">
        <v>21517</v>
      </c>
    </row>
    <row r="13754" spans="1:4" x14ac:dyDescent="0.2">
      <c r="A13754" s="208" t="s">
        <v>15025</v>
      </c>
      <c r="B13754" s="208" t="s">
        <v>15026</v>
      </c>
      <c r="C13754" s="208" t="s">
        <v>281</v>
      </c>
      <c r="D13754" s="212" t="s">
        <v>21515</v>
      </c>
    </row>
    <row r="13755" spans="1:4" x14ac:dyDescent="0.2">
      <c r="A13755" s="208" t="s">
        <v>15027</v>
      </c>
      <c r="B13755" s="208" t="s">
        <v>15028</v>
      </c>
      <c r="C13755" s="208" t="s">
        <v>281</v>
      </c>
      <c r="D13755" s="212" t="s">
        <v>21519</v>
      </c>
    </row>
    <row r="13756" spans="1:4" x14ac:dyDescent="0.2">
      <c r="A13756" s="206"/>
      <c r="B13756" s="208" t="s">
        <v>15029</v>
      </c>
      <c r="C13756" s="206"/>
    </row>
    <row r="13757" spans="1:4" x14ac:dyDescent="0.2">
      <c r="A13757" s="208" t="s">
        <v>15030</v>
      </c>
      <c r="B13757" s="208" t="s">
        <v>15031</v>
      </c>
      <c r="C13757" s="208" t="s">
        <v>281</v>
      </c>
      <c r="D13757" s="212" t="s">
        <v>21520</v>
      </c>
    </row>
    <row r="13758" spans="1:4" x14ac:dyDescent="0.2">
      <c r="A13758" s="208" t="s">
        <v>15032</v>
      </c>
      <c r="B13758" s="208" t="s">
        <v>15033</v>
      </c>
      <c r="C13758" s="208" t="s">
        <v>281</v>
      </c>
      <c r="D13758" s="212" t="s">
        <v>21520</v>
      </c>
    </row>
    <row r="13759" spans="1:4" x14ac:dyDescent="0.2">
      <c r="A13759" s="208" t="s">
        <v>15034</v>
      </c>
      <c r="B13759" s="208" t="s">
        <v>15035</v>
      </c>
      <c r="C13759" s="208" t="s">
        <v>281</v>
      </c>
      <c r="D13759" s="212" t="s">
        <v>21520</v>
      </c>
    </row>
    <row r="13760" spans="1:4" x14ac:dyDescent="0.2">
      <c r="A13760" s="208" t="s">
        <v>15036</v>
      </c>
      <c r="B13760" s="208" t="s">
        <v>15037</v>
      </c>
      <c r="C13760" s="208" t="s">
        <v>281</v>
      </c>
      <c r="D13760" s="212" t="s">
        <v>21510</v>
      </c>
    </row>
    <row r="13761" spans="1:4" x14ac:dyDescent="0.2">
      <c r="A13761" s="208" t="s">
        <v>15038</v>
      </c>
      <c r="B13761" s="208" t="s">
        <v>15039</v>
      </c>
      <c r="C13761" s="208" t="s">
        <v>281</v>
      </c>
      <c r="D13761" s="212" t="s">
        <v>21521</v>
      </c>
    </row>
    <row r="13762" spans="1:4" x14ac:dyDescent="0.2">
      <c r="A13762" s="208" t="s">
        <v>15040</v>
      </c>
      <c r="B13762" s="208" t="s">
        <v>15041</v>
      </c>
      <c r="C13762" s="208" t="s">
        <v>281</v>
      </c>
      <c r="D13762" s="212" t="s">
        <v>21522</v>
      </c>
    </row>
    <row r="13763" spans="1:4" x14ac:dyDescent="0.2">
      <c r="A13763" s="206"/>
      <c r="B13763" s="206"/>
      <c r="C13763" s="206"/>
    </row>
    <row r="13764" spans="1:4" x14ac:dyDescent="0.2">
      <c r="A13764" s="205" t="s">
        <v>7299</v>
      </c>
      <c r="B13764" s="206"/>
      <c r="C13764" s="206"/>
      <c r="D13764" s="207" t="s">
        <v>16720</v>
      </c>
    </row>
    <row r="13765" spans="1:4" x14ac:dyDescent="0.2">
      <c r="A13765" s="208" t="s">
        <v>7300</v>
      </c>
      <c r="B13765" s="206"/>
      <c r="C13765" s="208" t="s">
        <v>15391</v>
      </c>
    </row>
    <row r="13766" spans="1:4" x14ac:dyDescent="0.2">
      <c r="A13766" s="206"/>
      <c r="B13766" s="206"/>
      <c r="C13766" s="208" t="s">
        <v>15392</v>
      </c>
    </row>
    <row r="13767" spans="1:4" x14ac:dyDescent="0.2">
      <c r="A13767" s="208" t="s">
        <v>15393</v>
      </c>
      <c r="B13767" s="208" t="s">
        <v>15394</v>
      </c>
      <c r="C13767" s="206"/>
    </row>
    <row r="13768" spans="1:4" x14ac:dyDescent="0.2">
      <c r="A13768" s="208" t="s">
        <v>7301</v>
      </c>
      <c r="B13768" s="208" t="s">
        <v>7302</v>
      </c>
      <c r="C13768" s="206"/>
    </row>
    <row r="13769" spans="1:4" x14ac:dyDescent="0.2">
      <c r="A13769" s="208" t="s">
        <v>7303</v>
      </c>
      <c r="B13769" s="206"/>
      <c r="C13769" s="208" t="s">
        <v>7304</v>
      </c>
      <c r="D13769" s="207" t="s">
        <v>15395</v>
      </c>
    </row>
    <row r="13770" spans="1:4" x14ac:dyDescent="0.2">
      <c r="A13770" s="209" t="s">
        <v>40</v>
      </c>
      <c r="B13770" s="209" t="s">
        <v>7305</v>
      </c>
      <c r="C13770" s="209" t="s">
        <v>7306</v>
      </c>
      <c r="D13770" s="210" t="s">
        <v>7307</v>
      </c>
    </row>
    <row r="13771" spans="1:4" x14ac:dyDescent="0.2">
      <c r="A13771" s="208" t="s">
        <v>7308</v>
      </c>
      <c r="B13771" s="208" t="s">
        <v>7309</v>
      </c>
      <c r="C13771" s="206"/>
    </row>
    <row r="13772" spans="1:4" x14ac:dyDescent="0.2">
      <c r="A13772" s="208" t="s">
        <v>15042</v>
      </c>
      <c r="B13772" s="208" t="s">
        <v>15043</v>
      </c>
      <c r="C13772" s="208" t="s">
        <v>281</v>
      </c>
      <c r="D13772" s="212" t="s">
        <v>21523</v>
      </c>
    </row>
    <row r="13773" spans="1:4" x14ac:dyDescent="0.2">
      <c r="A13773" s="208" t="s">
        <v>15044</v>
      </c>
      <c r="B13773" s="208" t="s">
        <v>15045</v>
      </c>
      <c r="C13773" s="208" t="s">
        <v>281</v>
      </c>
      <c r="D13773" s="212" t="s">
        <v>21524</v>
      </c>
    </row>
    <row r="13774" spans="1:4" x14ac:dyDescent="0.2">
      <c r="A13774" s="208" t="s">
        <v>15046</v>
      </c>
      <c r="B13774" s="208" t="s">
        <v>15047</v>
      </c>
      <c r="C13774" s="208" t="s">
        <v>281</v>
      </c>
      <c r="D13774" s="212" t="s">
        <v>21028</v>
      </c>
    </row>
    <row r="13775" spans="1:4" x14ac:dyDescent="0.2">
      <c r="A13775" s="208" t="s">
        <v>15048</v>
      </c>
      <c r="B13775" s="208" t="s">
        <v>15049</v>
      </c>
      <c r="C13775" s="208" t="s">
        <v>281</v>
      </c>
      <c r="D13775" s="212" t="s">
        <v>21525</v>
      </c>
    </row>
    <row r="13776" spans="1:4" x14ac:dyDescent="0.2">
      <c r="A13776" s="208" t="s">
        <v>15050</v>
      </c>
      <c r="B13776" s="208" t="s">
        <v>15051</v>
      </c>
      <c r="C13776" s="208" t="s">
        <v>281</v>
      </c>
      <c r="D13776" s="212" t="s">
        <v>18590</v>
      </c>
    </row>
    <row r="13777" spans="1:4" x14ac:dyDescent="0.2">
      <c r="A13777" s="208" t="s">
        <v>15052</v>
      </c>
      <c r="B13777" s="208" t="s">
        <v>15053</v>
      </c>
      <c r="C13777" s="208" t="s">
        <v>281</v>
      </c>
      <c r="D13777" s="212" t="s">
        <v>21526</v>
      </c>
    </row>
    <row r="13778" spans="1:4" x14ac:dyDescent="0.2">
      <c r="A13778" s="208" t="s">
        <v>15054</v>
      </c>
      <c r="B13778" s="208" t="s">
        <v>15055</v>
      </c>
      <c r="C13778" s="208" t="s">
        <v>281</v>
      </c>
      <c r="D13778" s="212" t="s">
        <v>21028</v>
      </c>
    </row>
    <row r="13779" spans="1:4" x14ac:dyDescent="0.2">
      <c r="A13779" s="208" t="s">
        <v>15056</v>
      </c>
      <c r="B13779" s="208" t="s">
        <v>15057</v>
      </c>
      <c r="C13779" s="208" t="s">
        <v>281</v>
      </c>
      <c r="D13779" s="212" t="s">
        <v>19272</v>
      </c>
    </row>
    <row r="13780" spans="1:4" x14ac:dyDescent="0.2">
      <c r="A13780" s="208" t="s">
        <v>15058</v>
      </c>
      <c r="B13780" s="208" t="s">
        <v>15059</v>
      </c>
      <c r="C13780" s="208" t="s">
        <v>281</v>
      </c>
      <c r="D13780" s="212" t="s">
        <v>21028</v>
      </c>
    </row>
    <row r="13781" spans="1:4" x14ac:dyDescent="0.2">
      <c r="A13781" s="208" t="s">
        <v>15060</v>
      </c>
      <c r="B13781" s="208" t="s">
        <v>15061</v>
      </c>
      <c r="C13781" s="208" t="s">
        <v>281</v>
      </c>
      <c r="D13781" s="212" t="s">
        <v>9379</v>
      </c>
    </row>
    <row r="13782" spans="1:4" x14ac:dyDescent="0.2">
      <c r="A13782" s="208" t="s">
        <v>15062</v>
      </c>
      <c r="B13782" s="208" t="s">
        <v>15063</v>
      </c>
      <c r="C13782" s="208" t="s">
        <v>281</v>
      </c>
      <c r="D13782" s="212" t="s">
        <v>21510</v>
      </c>
    </row>
    <row r="13783" spans="1:4" x14ac:dyDescent="0.2">
      <c r="A13783" s="208" t="s">
        <v>15064</v>
      </c>
      <c r="B13783" s="208" t="s">
        <v>15065</v>
      </c>
      <c r="C13783" s="208" t="s">
        <v>281</v>
      </c>
      <c r="D13783" s="212" t="s">
        <v>21028</v>
      </c>
    </row>
    <row r="13784" spans="1:4" x14ac:dyDescent="0.2">
      <c r="A13784" s="208" t="s">
        <v>15066</v>
      </c>
      <c r="B13784" s="208" t="s">
        <v>15067</v>
      </c>
      <c r="C13784" s="208" t="s">
        <v>281</v>
      </c>
      <c r="D13784" s="212" t="s">
        <v>13449</v>
      </c>
    </row>
    <row r="13785" spans="1:4" x14ac:dyDescent="0.2">
      <c r="A13785" s="208" t="s">
        <v>15069</v>
      </c>
      <c r="B13785" s="208" t="s">
        <v>15070</v>
      </c>
      <c r="C13785" s="208" t="s">
        <v>281</v>
      </c>
      <c r="D13785" s="212" t="s">
        <v>21510</v>
      </c>
    </row>
    <row r="13786" spans="1:4" x14ac:dyDescent="0.2">
      <c r="A13786" s="208" t="s">
        <v>15071</v>
      </c>
      <c r="B13786" s="208" t="s">
        <v>15072</v>
      </c>
      <c r="C13786" s="208" t="s">
        <v>281</v>
      </c>
      <c r="D13786" s="212" t="s">
        <v>11014</v>
      </c>
    </row>
    <row r="13787" spans="1:4" x14ac:dyDescent="0.2">
      <c r="A13787" s="208" t="s">
        <v>15073</v>
      </c>
      <c r="B13787" s="208" t="s">
        <v>15074</v>
      </c>
      <c r="C13787" s="208" t="s">
        <v>281</v>
      </c>
      <c r="D13787" s="212" t="s">
        <v>18590</v>
      </c>
    </row>
    <row r="13788" spans="1:4" x14ac:dyDescent="0.2">
      <c r="A13788" s="208" t="s">
        <v>15075</v>
      </c>
      <c r="B13788" s="208" t="s">
        <v>15076</v>
      </c>
      <c r="C13788" s="208" t="s">
        <v>281</v>
      </c>
      <c r="D13788" s="212" t="s">
        <v>21028</v>
      </c>
    </row>
    <row r="13789" spans="1:4" x14ac:dyDescent="0.2">
      <c r="A13789" s="208" t="s">
        <v>15077</v>
      </c>
      <c r="B13789" s="208" t="s">
        <v>15078</v>
      </c>
      <c r="C13789" s="208" t="s">
        <v>281</v>
      </c>
      <c r="D13789" s="212" t="s">
        <v>19272</v>
      </c>
    </row>
    <row r="13790" spans="1:4" x14ac:dyDescent="0.2">
      <c r="A13790" s="208" t="s">
        <v>15079</v>
      </c>
      <c r="B13790" s="208" t="s">
        <v>15080</v>
      </c>
      <c r="C13790" s="208" t="s">
        <v>281</v>
      </c>
      <c r="D13790" s="212" t="s">
        <v>19272</v>
      </c>
    </row>
    <row r="13791" spans="1:4" x14ac:dyDescent="0.2">
      <c r="A13791" s="208" t="s">
        <v>15081</v>
      </c>
      <c r="B13791" s="208" t="s">
        <v>15082</v>
      </c>
      <c r="C13791" s="208" t="s">
        <v>281</v>
      </c>
      <c r="D13791" s="212" t="s">
        <v>21519</v>
      </c>
    </row>
    <row r="13792" spans="1:4" x14ac:dyDescent="0.2">
      <c r="A13792" s="208" t="s">
        <v>15083</v>
      </c>
      <c r="B13792" s="208" t="s">
        <v>15084</v>
      </c>
      <c r="C13792" s="208" t="s">
        <v>281</v>
      </c>
      <c r="D13792" s="212" t="s">
        <v>8339</v>
      </c>
    </row>
    <row r="13793" spans="1:4" x14ac:dyDescent="0.2">
      <c r="A13793" s="208" t="s">
        <v>15086</v>
      </c>
      <c r="B13793" s="208" t="s">
        <v>15087</v>
      </c>
      <c r="C13793" s="208" t="s">
        <v>281</v>
      </c>
      <c r="D13793" s="212" t="s">
        <v>8339</v>
      </c>
    </row>
    <row r="13794" spans="1:4" x14ac:dyDescent="0.2">
      <c r="A13794" s="208" t="s">
        <v>15088</v>
      </c>
      <c r="B13794" s="208" t="s">
        <v>15089</v>
      </c>
      <c r="C13794" s="208" t="s">
        <v>281</v>
      </c>
      <c r="D13794" s="212" t="s">
        <v>8339</v>
      </c>
    </row>
    <row r="13795" spans="1:4" x14ac:dyDescent="0.2">
      <c r="A13795" s="211">
        <v>74259</v>
      </c>
      <c r="B13795" s="208" t="s">
        <v>15090</v>
      </c>
      <c r="C13795" s="208" t="s">
        <v>281</v>
      </c>
      <c r="D13795" s="207" t="s">
        <v>6639</v>
      </c>
    </row>
    <row r="13796" spans="1:4" x14ac:dyDescent="0.2">
      <c r="A13796" s="208" t="s">
        <v>15091</v>
      </c>
      <c r="B13796" s="208" t="s">
        <v>15092</v>
      </c>
      <c r="C13796" s="206"/>
    </row>
    <row r="13797" spans="1:4" x14ac:dyDescent="0.2">
      <c r="A13797" s="211">
        <v>72733</v>
      </c>
      <c r="B13797" s="208" t="s">
        <v>15093</v>
      </c>
      <c r="C13797" s="208" t="s">
        <v>274</v>
      </c>
      <c r="D13797" s="212" t="s">
        <v>21527</v>
      </c>
    </row>
    <row r="13798" spans="1:4" x14ac:dyDescent="0.2">
      <c r="A13798" s="206"/>
      <c r="B13798" s="208" t="s">
        <v>15094</v>
      </c>
      <c r="C13798" s="206"/>
    </row>
    <row r="13799" spans="1:4" x14ac:dyDescent="0.2">
      <c r="A13799" s="211">
        <v>72871</v>
      </c>
      <c r="B13799" s="208" t="s">
        <v>15095</v>
      </c>
      <c r="C13799" s="208" t="s">
        <v>274</v>
      </c>
      <c r="D13799" s="212" t="s">
        <v>21528</v>
      </c>
    </row>
    <row r="13800" spans="1:4" x14ac:dyDescent="0.2">
      <c r="A13800" s="206"/>
      <c r="B13800" s="206"/>
      <c r="C13800" s="206"/>
    </row>
    <row r="13801" spans="1:4" x14ac:dyDescent="0.2">
      <c r="A13801" s="205" t="s">
        <v>7299</v>
      </c>
      <c r="B13801" s="206"/>
      <c r="C13801" s="206"/>
      <c r="D13801" s="207" t="s">
        <v>16721</v>
      </c>
    </row>
    <row r="13802" spans="1:4" x14ac:dyDescent="0.2">
      <c r="A13802" s="208" t="s">
        <v>7300</v>
      </c>
      <c r="B13802" s="206"/>
      <c r="C13802" s="208" t="s">
        <v>15391</v>
      </c>
    </row>
    <row r="13803" spans="1:4" x14ac:dyDescent="0.2">
      <c r="A13803" s="206"/>
      <c r="B13803" s="206"/>
      <c r="C13803" s="208" t="s">
        <v>15392</v>
      </c>
    </row>
    <row r="13804" spans="1:4" x14ac:dyDescent="0.2">
      <c r="A13804" s="208" t="s">
        <v>15393</v>
      </c>
      <c r="B13804" s="208" t="s">
        <v>15394</v>
      </c>
      <c r="C13804" s="206"/>
    </row>
    <row r="13805" spans="1:4" x14ac:dyDescent="0.2">
      <c r="A13805" s="208" t="s">
        <v>7301</v>
      </c>
      <c r="B13805" s="208" t="s">
        <v>7302</v>
      </c>
      <c r="C13805" s="206"/>
    </row>
    <row r="13806" spans="1:4" x14ac:dyDescent="0.2">
      <c r="A13806" s="208" t="s">
        <v>7303</v>
      </c>
      <c r="B13806" s="206"/>
      <c r="C13806" s="208" t="s">
        <v>7304</v>
      </c>
      <c r="D13806" s="207" t="s">
        <v>15395</v>
      </c>
    </row>
    <row r="13807" spans="1:4" x14ac:dyDescent="0.2">
      <c r="A13807" s="209" t="s">
        <v>40</v>
      </c>
      <c r="B13807" s="209" t="s">
        <v>7305</v>
      </c>
      <c r="C13807" s="209" t="s">
        <v>7306</v>
      </c>
      <c r="D13807" s="210" t="s">
        <v>7307</v>
      </c>
    </row>
    <row r="13808" spans="1:4" x14ac:dyDescent="0.2">
      <c r="A13808" s="208" t="s">
        <v>7308</v>
      </c>
      <c r="B13808" s="208" t="s">
        <v>7309</v>
      </c>
      <c r="C13808" s="206"/>
    </row>
    <row r="13809" spans="1:4" x14ac:dyDescent="0.2">
      <c r="A13809" s="206"/>
      <c r="B13809" s="208" t="s">
        <v>15096</v>
      </c>
      <c r="C13809" s="206"/>
    </row>
    <row r="13810" spans="1:4" x14ac:dyDescent="0.2">
      <c r="A13810" s="211">
        <v>72872</v>
      </c>
      <c r="B13810" s="208" t="s">
        <v>15097</v>
      </c>
      <c r="C13810" s="208" t="s">
        <v>274</v>
      </c>
      <c r="D13810" s="212" t="s">
        <v>21529</v>
      </c>
    </row>
    <row r="13811" spans="1:4" x14ac:dyDescent="0.2">
      <c r="A13811" s="206"/>
      <c r="B13811" s="208" t="s">
        <v>15098</v>
      </c>
      <c r="C13811" s="206"/>
    </row>
    <row r="13812" spans="1:4" x14ac:dyDescent="0.2">
      <c r="A13812" s="208" t="s">
        <v>15099</v>
      </c>
      <c r="B13812" s="208" t="s">
        <v>8751</v>
      </c>
      <c r="C13812" s="206"/>
    </row>
    <row r="13813" spans="1:4" x14ac:dyDescent="0.2">
      <c r="A13813" s="211">
        <v>68051</v>
      </c>
      <c r="B13813" s="208" t="s">
        <v>15100</v>
      </c>
      <c r="C13813" s="208" t="s">
        <v>281</v>
      </c>
      <c r="D13813" s="212" t="s">
        <v>5531</v>
      </c>
    </row>
    <row r="13814" spans="1:4" x14ac:dyDescent="0.2">
      <c r="A13814" s="211">
        <v>73610</v>
      </c>
      <c r="B13814" s="208" t="s">
        <v>15101</v>
      </c>
      <c r="C13814" s="208" t="s">
        <v>274</v>
      </c>
      <c r="D13814" s="207" t="s">
        <v>5673</v>
      </c>
    </row>
    <row r="13815" spans="1:4" x14ac:dyDescent="0.2">
      <c r="A13815" s="211">
        <v>73679</v>
      </c>
      <c r="B13815" s="208" t="s">
        <v>15102</v>
      </c>
      <c r="C13815" s="208" t="s">
        <v>274</v>
      </c>
      <c r="D13815" s="207" t="s">
        <v>5653</v>
      </c>
    </row>
    <row r="13816" spans="1:4" x14ac:dyDescent="0.2">
      <c r="A13816" s="211">
        <v>73686</v>
      </c>
      <c r="B13816" s="208" t="s">
        <v>15103</v>
      </c>
      <c r="C13816" s="208" t="s">
        <v>274</v>
      </c>
      <c r="D13816" s="212" t="s">
        <v>6682</v>
      </c>
    </row>
    <row r="13817" spans="1:4" x14ac:dyDescent="0.2">
      <c r="A13817" s="206"/>
      <c r="B13817" s="208" t="s">
        <v>15105</v>
      </c>
      <c r="C13817" s="206"/>
    </row>
    <row r="13818" spans="1:4" x14ac:dyDescent="0.2">
      <c r="A13818" s="211">
        <v>73992</v>
      </c>
      <c r="B13818" s="208" t="s">
        <v>15106</v>
      </c>
      <c r="C13818" s="206"/>
    </row>
    <row r="13819" spans="1:4" x14ac:dyDescent="0.2">
      <c r="A13819" s="208" t="s">
        <v>15107</v>
      </c>
      <c r="B13819" s="208" t="s">
        <v>15108</v>
      </c>
      <c r="C13819" s="208" t="s">
        <v>274</v>
      </c>
      <c r="D13819" s="212" t="s">
        <v>6309</v>
      </c>
    </row>
    <row r="13820" spans="1:4" x14ac:dyDescent="0.2">
      <c r="A13820" s="206"/>
      <c r="B13820" s="208" t="s">
        <v>15109</v>
      </c>
      <c r="C13820" s="206"/>
    </row>
    <row r="13821" spans="1:4" x14ac:dyDescent="0.2">
      <c r="A13821" s="211">
        <v>74077</v>
      </c>
      <c r="B13821" s="208" t="s">
        <v>15110</v>
      </c>
      <c r="C13821" s="206"/>
    </row>
    <row r="13822" spans="1:4" x14ac:dyDescent="0.2">
      <c r="A13822" s="208" t="s">
        <v>15111</v>
      </c>
      <c r="B13822" s="208" t="s">
        <v>15108</v>
      </c>
      <c r="C13822" s="208" t="s">
        <v>274</v>
      </c>
      <c r="D13822" s="212" t="s">
        <v>5470</v>
      </c>
    </row>
    <row r="13823" spans="1:4" x14ac:dyDescent="0.2">
      <c r="A13823" s="206"/>
      <c r="B13823" s="208" t="s">
        <v>15112</v>
      </c>
      <c r="C13823" s="206"/>
    </row>
    <row r="13824" spans="1:4" x14ac:dyDescent="0.2">
      <c r="A13824" s="208" t="s">
        <v>15113</v>
      </c>
      <c r="B13824" s="208" t="s">
        <v>15108</v>
      </c>
      <c r="C13824" s="208" t="s">
        <v>274</v>
      </c>
      <c r="D13824" s="212" t="s">
        <v>6844</v>
      </c>
    </row>
    <row r="13825" spans="1:4" x14ac:dyDescent="0.2">
      <c r="A13825" s="206"/>
      <c r="B13825" s="208" t="s">
        <v>15114</v>
      </c>
      <c r="C13825" s="206"/>
    </row>
    <row r="13826" spans="1:4" x14ac:dyDescent="0.2">
      <c r="A13826" s="208" t="s">
        <v>15115</v>
      </c>
      <c r="B13826" s="208" t="s">
        <v>15108</v>
      </c>
      <c r="C13826" s="208" t="s">
        <v>274</v>
      </c>
      <c r="D13826" s="212" t="s">
        <v>5485</v>
      </c>
    </row>
    <row r="13827" spans="1:4" x14ac:dyDescent="0.2">
      <c r="A13827" s="206"/>
      <c r="B13827" s="208" t="s">
        <v>15116</v>
      </c>
      <c r="C13827" s="206"/>
    </row>
    <row r="13828" spans="1:4" x14ac:dyDescent="0.2">
      <c r="A13828" s="211">
        <v>85323</v>
      </c>
      <c r="B13828" s="208" t="s">
        <v>15117</v>
      </c>
      <c r="C13828" s="208" t="s">
        <v>274</v>
      </c>
      <c r="D13828" s="212" t="s">
        <v>5331</v>
      </c>
    </row>
    <row r="13829" spans="1:4" x14ac:dyDescent="0.2">
      <c r="A13829" s="206"/>
      <c r="B13829" s="208" t="s">
        <v>15118</v>
      </c>
      <c r="C13829" s="206"/>
    </row>
    <row r="13830" spans="1:4" x14ac:dyDescent="0.2">
      <c r="A13830" s="208" t="s">
        <v>15119</v>
      </c>
      <c r="B13830" s="208" t="s">
        <v>15120</v>
      </c>
      <c r="C13830" s="206"/>
    </row>
    <row r="13831" spans="1:4" x14ac:dyDescent="0.2">
      <c r="A13831" s="211">
        <v>73677</v>
      </c>
      <c r="B13831" s="208" t="s">
        <v>15121</v>
      </c>
      <c r="C13831" s="208" t="s">
        <v>274</v>
      </c>
      <c r="D13831" s="212" t="s">
        <v>5763</v>
      </c>
    </row>
    <row r="13832" spans="1:4" x14ac:dyDescent="0.2">
      <c r="A13832" s="211">
        <v>73678</v>
      </c>
      <c r="B13832" s="208" t="s">
        <v>15122</v>
      </c>
      <c r="C13832" s="208" t="s">
        <v>274</v>
      </c>
      <c r="D13832" s="212" t="s">
        <v>16871</v>
      </c>
    </row>
    <row r="13833" spans="1:4" x14ac:dyDescent="0.2">
      <c r="A13833" s="206"/>
      <c r="B13833" s="208" t="s">
        <v>15123</v>
      </c>
      <c r="C13833" s="206"/>
    </row>
    <row r="13834" spans="1:4" x14ac:dyDescent="0.2">
      <c r="A13834" s="211">
        <v>73682</v>
      </c>
      <c r="B13834" s="208" t="s">
        <v>15124</v>
      </c>
      <c r="C13834" s="208" t="s">
        <v>274</v>
      </c>
      <c r="D13834" s="212" t="s">
        <v>5549</v>
      </c>
    </row>
    <row r="13835" spans="1:4" x14ac:dyDescent="0.2">
      <c r="A13835" s="211">
        <v>73758</v>
      </c>
      <c r="B13835" s="208" t="s">
        <v>15125</v>
      </c>
      <c r="C13835" s="206"/>
    </row>
    <row r="13836" spans="1:4" x14ac:dyDescent="0.2">
      <c r="A13836" s="208" t="s">
        <v>15126</v>
      </c>
      <c r="B13836" s="208" t="s">
        <v>15127</v>
      </c>
      <c r="C13836" s="208" t="s">
        <v>274</v>
      </c>
      <c r="D13836" s="212" t="s">
        <v>5550</v>
      </c>
    </row>
    <row r="13837" spans="1:4" x14ac:dyDescent="0.2">
      <c r="A13837" s="206"/>
      <c r="B13837" s="206"/>
      <c r="C13837" s="206"/>
    </row>
    <row r="13838" spans="1:4" x14ac:dyDescent="0.2">
      <c r="A13838" s="205" t="s">
        <v>7299</v>
      </c>
      <c r="B13838" s="206"/>
      <c r="C13838" s="206"/>
      <c r="D13838" s="207" t="s">
        <v>16722</v>
      </c>
    </row>
    <row r="13839" spans="1:4" x14ac:dyDescent="0.2">
      <c r="A13839" s="208" t="s">
        <v>7300</v>
      </c>
      <c r="B13839" s="206"/>
      <c r="C13839" s="208" t="s">
        <v>15391</v>
      </c>
    </row>
    <row r="13840" spans="1:4" x14ac:dyDescent="0.2">
      <c r="A13840" s="206"/>
      <c r="B13840" s="206"/>
      <c r="C13840" s="208" t="s">
        <v>15392</v>
      </c>
    </row>
    <row r="13841" spans="1:4" x14ac:dyDescent="0.2">
      <c r="A13841" s="208" t="s">
        <v>15393</v>
      </c>
      <c r="B13841" s="208" t="s">
        <v>15394</v>
      </c>
      <c r="C13841" s="206"/>
    </row>
    <row r="13842" spans="1:4" x14ac:dyDescent="0.2">
      <c r="A13842" s="208" t="s">
        <v>7301</v>
      </c>
      <c r="B13842" s="208" t="s">
        <v>7302</v>
      </c>
      <c r="C13842" s="206"/>
    </row>
    <row r="13843" spans="1:4" x14ac:dyDescent="0.2">
      <c r="A13843" s="208" t="s">
        <v>7303</v>
      </c>
      <c r="B13843" s="206"/>
      <c r="C13843" s="208" t="s">
        <v>7304</v>
      </c>
      <c r="D13843" s="207" t="s">
        <v>15395</v>
      </c>
    </row>
    <row r="13844" spans="1:4" x14ac:dyDescent="0.2">
      <c r="A13844" s="209" t="s">
        <v>40</v>
      </c>
      <c r="B13844" s="209" t="s">
        <v>7305</v>
      </c>
      <c r="C13844" s="209" t="s">
        <v>7306</v>
      </c>
      <c r="D13844" s="210" t="s">
        <v>7307</v>
      </c>
    </row>
    <row r="13845" spans="1:4" x14ac:dyDescent="0.2">
      <c r="A13845" s="208" t="s">
        <v>7308</v>
      </c>
      <c r="B13845" s="208" t="s">
        <v>7309</v>
      </c>
      <c r="C13845" s="206"/>
    </row>
    <row r="13846" spans="1:4" x14ac:dyDescent="0.2">
      <c r="A13846" s="206"/>
      <c r="B13846" s="208" t="s">
        <v>15128</v>
      </c>
      <c r="C13846" s="206"/>
    </row>
    <row r="13847" spans="1:4" x14ac:dyDescent="0.2">
      <c r="A13847" s="206"/>
      <c r="B13847" s="208" t="s">
        <v>15129</v>
      </c>
      <c r="C13847" s="206"/>
    </row>
    <row r="13848" spans="1:4" x14ac:dyDescent="0.2">
      <c r="A13848" s="206"/>
      <c r="B13848" s="208" t="s">
        <v>15130</v>
      </c>
      <c r="C13848" s="206"/>
    </row>
    <row r="13849" spans="1:4" x14ac:dyDescent="0.2">
      <c r="A13849" s="211">
        <v>78472</v>
      </c>
      <c r="B13849" s="208" t="s">
        <v>15131</v>
      </c>
      <c r="C13849" s="208" t="s">
        <v>274</v>
      </c>
      <c r="D13849" s="207" t="s">
        <v>6655</v>
      </c>
    </row>
    <row r="13850" spans="1:4" x14ac:dyDescent="0.2">
      <c r="A13850" s="206"/>
      <c r="B13850" s="208" t="s">
        <v>15132</v>
      </c>
      <c r="C13850" s="206"/>
    </row>
    <row r="13851" spans="1:4" x14ac:dyDescent="0.2">
      <c r="A13851" s="208" t="s">
        <v>15133</v>
      </c>
      <c r="B13851" s="208" t="s">
        <v>15134</v>
      </c>
      <c r="C13851" s="206"/>
    </row>
    <row r="13852" spans="1:4" x14ac:dyDescent="0.2">
      <c r="A13852" s="208" t="s">
        <v>15135</v>
      </c>
      <c r="B13852" s="208" t="s">
        <v>15136</v>
      </c>
      <c r="C13852" s="206"/>
    </row>
    <row r="13853" spans="1:4" x14ac:dyDescent="0.2">
      <c r="A13853" s="211">
        <v>74038</v>
      </c>
      <c r="B13853" s="208" t="s">
        <v>15137</v>
      </c>
      <c r="C13853" s="206"/>
    </row>
    <row r="13854" spans="1:4" x14ac:dyDescent="0.2">
      <c r="A13854" s="208" t="s">
        <v>15138</v>
      </c>
      <c r="B13854" s="208" t="s">
        <v>15139</v>
      </c>
      <c r="C13854" s="208" t="s">
        <v>274</v>
      </c>
      <c r="D13854" s="212" t="s">
        <v>21493</v>
      </c>
    </row>
    <row r="13855" spans="1:4" x14ac:dyDescent="0.2">
      <c r="A13855" s="206"/>
      <c r="B13855" s="208" t="s">
        <v>15140</v>
      </c>
      <c r="C13855" s="206"/>
    </row>
    <row r="13856" spans="1:4" x14ac:dyDescent="0.2">
      <c r="A13856" s="211">
        <v>74039</v>
      </c>
      <c r="B13856" s="208" t="s">
        <v>15141</v>
      </c>
      <c r="C13856" s="206"/>
    </row>
    <row r="13857" spans="1:4" x14ac:dyDescent="0.2">
      <c r="A13857" s="208" t="s">
        <v>15142</v>
      </c>
      <c r="B13857" s="208" t="s">
        <v>15143</v>
      </c>
      <c r="C13857" s="208" t="s">
        <v>274</v>
      </c>
      <c r="D13857" s="212" t="s">
        <v>21493</v>
      </c>
    </row>
    <row r="13858" spans="1:4" x14ac:dyDescent="0.2">
      <c r="A13858" s="206"/>
      <c r="B13858" s="208" t="s">
        <v>15144</v>
      </c>
      <c r="C13858" s="206"/>
    </row>
    <row r="13859" spans="1:4" x14ac:dyDescent="0.2">
      <c r="A13859" s="206"/>
      <c r="B13859" s="208" t="s">
        <v>15145</v>
      </c>
      <c r="C13859" s="206"/>
    </row>
    <row r="13860" spans="1:4" x14ac:dyDescent="0.2">
      <c r="A13860" s="211">
        <v>74118</v>
      </c>
      <c r="B13860" s="208" t="s">
        <v>15146</v>
      </c>
      <c r="C13860" s="206"/>
    </row>
    <row r="13861" spans="1:4" x14ac:dyDescent="0.2">
      <c r="A13861" s="208" t="s">
        <v>15147</v>
      </c>
      <c r="B13861" s="208" t="s">
        <v>15148</v>
      </c>
      <c r="C13861" s="208" t="s">
        <v>274</v>
      </c>
      <c r="D13861" s="212" t="s">
        <v>21530</v>
      </c>
    </row>
    <row r="13862" spans="1:4" x14ac:dyDescent="0.2">
      <c r="A13862" s="211">
        <v>74142</v>
      </c>
      <c r="B13862" s="208" t="s">
        <v>15149</v>
      </c>
      <c r="C13862" s="206"/>
    </row>
    <row r="13863" spans="1:4" x14ac:dyDescent="0.2">
      <c r="A13863" s="208" t="s">
        <v>15150</v>
      </c>
      <c r="B13863" s="208" t="s">
        <v>15151</v>
      </c>
      <c r="C13863" s="208" t="s">
        <v>281</v>
      </c>
      <c r="D13863" s="212" t="s">
        <v>18441</v>
      </c>
    </row>
    <row r="13864" spans="1:4" x14ac:dyDescent="0.2">
      <c r="A13864" s="206"/>
      <c r="B13864" s="208" t="s">
        <v>15153</v>
      </c>
      <c r="C13864" s="206"/>
    </row>
    <row r="13865" spans="1:4" x14ac:dyDescent="0.2">
      <c r="A13865" s="208" t="s">
        <v>15154</v>
      </c>
      <c r="B13865" s="208" t="s">
        <v>15155</v>
      </c>
      <c r="C13865" s="208" t="s">
        <v>281</v>
      </c>
      <c r="D13865" s="212" t="s">
        <v>7906</v>
      </c>
    </row>
    <row r="13866" spans="1:4" x14ac:dyDescent="0.2">
      <c r="A13866" s="206"/>
      <c r="B13866" s="208" t="s">
        <v>15156</v>
      </c>
      <c r="C13866" s="206"/>
    </row>
    <row r="13867" spans="1:4" x14ac:dyDescent="0.2">
      <c r="A13867" s="208" t="s">
        <v>15157</v>
      </c>
      <c r="B13867" s="208" t="s">
        <v>15155</v>
      </c>
      <c r="C13867" s="208" t="s">
        <v>281</v>
      </c>
      <c r="D13867" s="212" t="s">
        <v>21531</v>
      </c>
    </row>
    <row r="13868" spans="1:4" x14ac:dyDescent="0.2">
      <c r="A13868" s="206"/>
      <c r="B13868" s="208" t="s">
        <v>15158</v>
      </c>
      <c r="C13868" s="206"/>
    </row>
    <row r="13869" spans="1:4" x14ac:dyDescent="0.2">
      <c r="A13869" s="208" t="s">
        <v>15159</v>
      </c>
      <c r="B13869" s="208" t="s">
        <v>15160</v>
      </c>
      <c r="C13869" s="208" t="s">
        <v>281</v>
      </c>
      <c r="D13869" s="212" t="s">
        <v>17286</v>
      </c>
    </row>
    <row r="13870" spans="1:4" x14ac:dyDescent="0.2">
      <c r="A13870" s="206"/>
      <c r="B13870" s="208" t="s">
        <v>15161</v>
      </c>
      <c r="C13870" s="206"/>
    </row>
    <row r="13871" spans="1:4" x14ac:dyDescent="0.2">
      <c r="A13871" s="211">
        <v>74143</v>
      </c>
      <c r="B13871" s="208" t="s">
        <v>15162</v>
      </c>
      <c r="C13871" s="206"/>
    </row>
    <row r="13872" spans="1:4" x14ac:dyDescent="0.2">
      <c r="A13872" s="208" t="s">
        <v>15163</v>
      </c>
      <c r="B13872" s="208" t="s">
        <v>15164</v>
      </c>
      <c r="C13872" s="208" t="s">
        <v>281</v>
      </c>
      <c r="D13872" s="212" t="s">
        <v>19340</v>
      </c>
    </row>
    <row r="13873" spans="1:4" x14ac:dyDescent="0.2">
      <c r="A13873" s="206"/>
      <c r="B13873" s="208" t="s">
        <v>15165</v>
      </c>
      <c r="C13873" s="206"/>
    </row>
    <row r="13874" spans="1:4" x14ac:dyDescent="0.2">
      <c r="A13874" s="206"/>
      <c r="B13874" s="206"/>
      <c r="C13874" s="206"/>
    </row>
    <row r="13875" spans="1:4" x14ac:dyDescent="0.2">
      <c r="A13875" s="205" t="s">
        <v>7299</v>
      </c>
      <c r="B13875" s="206"/>
      <c r="C13875" s="206"/>
      <c r="D13875" s="207" t="s">
        <v>16723</v>
      </c>
    </row>
    <row r="13876" spans="1:4" x14ac:dyDescent="0.2">
      <c r="A13876" s="208" t="s">
        <v>7300</v>
      </c>
      <c r="B13876" s="206"/>
      <c r="C13876" s="208" t="s">
        <v>15391</v>
      </c>
    </row>
    <row r="13877" spans="1:4" x14ac:dyDescent="0.2">
      <c r="A13877" s="206"/>
      <c r="B13877" s="206"/>
      <c r="C13877" s="208" t="s">
        <v>15392</v>
      </c>
    </row>
    <row r="13878" spans="1:4" x14ac:dyDescent="0.2">
      <c r="A13878" s="208" t="s">
        <v>15393</v>
      </c>
      <c r="B13878" s="208" t="s">
        <v>15394</v>
      </c>
      <c r="C13878" s="206"/>
    </row>
    <row r="13879" spans="1:4" x14ac:dyDescent="0.2">
      <c r="A13879" s="208" t="s">
        <v>7301</v>
      </c>
      <c r="B13879" s="208" t="s">
        <v>7302</v>
      </c>
      <c r="C13879" s="206"/>
    </row>
    <row r="13880" spans="1:4" x14ac:dyDescent="0.2">
      <c r="A13880" s="208" t="s">
        <v>7303</v>
      </c>
      <c r="B13880" s="206"/>
      <c r="C13880" s="208" t="s">
        <v>7304</v>
      </c>
      <c r="D13880" s="207" t="s">
        <v>15395</v>
      </c>
    </row>
    <row r="13881" spans="1:4" x14ac:dyDescent="0.2">
      <c r="A13881" s="209" t="s">
        <v>40</v>
      </c>
      <c r="B13881" s="209" t="s">
        <v>7305</v>
      </c>
      <c r="C13881" s="209" t="s">
        <v>7306</v>
      </c>
      <c r="D13881" s="210" t="s">
        <v>7307</v>
      </c>
    </row>
    <row r="13882" spans="1:4" x14ac:dyDescent="0.2">
      <c r="A13882" s="208" t="s">
        <v>7308</v>
      </c>
      <c r="B13882" s="208" t="s">
        <v>7309</v>
      </c>
      <c r="C13882" s="206"/>
    </row>
    <row r="13883" spans="1:4" x14ac:dyDescent="0.2">
      <c r="A13883" s="206"/>
      <c r="B13883" s="208" t="s">
        <v>15166</v>
      </c>
      <c r="C13883" s="206"/>
    </row>
    <row r="13884" spans="1:4" x14ac:dyDescent="0.2">
      <c r="A13884" s="208" t="s">
        <v>15167</v>
      </c>
      <c r="B13884" s="208" t="s">
        <v>15164</v>
      </c>
      <c r="C13884" s="208" t="s">
        <v>281</v>
      </c>
      <c r="D13884" s="212" t="s">
        <v>21079</v>
      </c>
    </row>
    <row r="13885" spans="1:4" x14ac:dyDescent="0.2">
      <c r="A13885" s="206"/>
      <c r="B13885" s="208" t="s">
        <v>15168</v>
      </c>
      <c r="C13885" s="206"/>
    </row>
    <row r="13886" spans="1:4" x14ac:dyDescent="0.2">
      <c r="A13886" s="206"/>
      <c r="B13886" s="208" t="s">
        <v>15169</v>
      </c>
      <c r="C13886" s="206"/>
    </row>
    <row r="13887" spans="1:4" x14ac:dyDescent="0.2">
      <c r="A13887" s="211">
        <v>85171</v>
      </c>
      <c r="B13887" s="208" t="s">
        <v>15170</v>
      </c>
      <c r="C13887" s="208" t="s">
        <v>281</v>
      </c>
      <c r="D13887" s="212" t="s">
        <v>5628</v>
      </c>
    </row>
    <row r="13888" spans="1:4" x14ac:dyDescent="0.2">
      <c r="A13888" s="206"/>
      <c r="B13888" s="208" t="s">
        <v>15171</v>
      </c>
      <c r="C13888" s="206"/>
    </row>
    <row r="13889" spans="1:4" x14ac:dyDescent="0.2">
      <c r="A13889" s="208" t="s">
        <v>15172</v>
      </c>
      <c r="B13889" s="208" t="s">
        <v>15173</v>
      </c>
      <c r="C13889" s="206"/>
    </row>
    <row r="13890" spans="1:4" x14ac:dyDescent="0.2">
      <c r="A13890" s="211">
        <v>73787</v>
      </c>
      <c r="B13890" s="208" t="s">
        <v>15173</v>
      </c>
      <c r="C13890" s="206"/>
    </row>
    <row r="13891" spans="1:4" x14ac:dyDescent="0.2">
      <c r="A13891" s="208" t="s">
        <v>15174</v>
      </c>
      <c r="B13891" s="208" t="s">
        <v>15175</v>
      </c>
      <c r="C13891" s="208" t="s">
        <v>281</v>
      </c>
      <c r="D13891" s="212" t="s">
        <v>21532</v>
      </c>
    </row>
    <row r="13892" spans="1:4" x14ac:dyDescent="0.2">
      <c r="A13892" s="206"/>
      <c r="B13892" s="208" t="s">
        <v>15176</v>
      </c>
      <c r="C13892" s="206"/>
    </row>
    <row r="13893" spans="1:4" x14ac:dyDescent="0.2">
      <c r="A13893" s="206"/>
      <c r="B13893" s="208" t="s">
        <v>15177</v>
      </c>
      <c r="C13893" s="206"/>
    </row>
    <row r="13894" spans="1:4" x14ac:dyDescent="0.2">
      <c r="A13894" s="211">
        <v>74244</v>
      </c>
      <c r="B13894" s="208" t="s">
        <v>15178</v>
      </c>
      <c r="C13894" s="206"/>
    </row>
    <row r="13895" spans="1:4" x14ac:dyDescent="0.2">
      <c r="A13895" s="208" t="s">
        <v>15179</v>
      </c>
      <c r="B13895" s="208" t="s">
        <v>15180</v>
      </c>
      <c r="C13895" s="208" t="s">
        <v>281</v>
      </c>
      <c r="D13895" s="212" t="s">
        <v>21042</v>
      </c>
    </row>
    <row r="13896" spans="1:4" x14ac:dyDescent="0.2">
      <c r="A13896" s="206"/>
      <c r="B13896" s="208" t="s">
        <v>15181</v>
      </c>
      <c r="C13896" s="206"/>
    </row>
    <row r="13897" spans="1:4" x14ac:dyDescent="0.2">
      <c r="A13897" s="206"/>
      <c r="B13897" s="208" t="s">
        <v>15182</v>
      </c>
      <c r="C13897" s="206"/>
    </row>
    <row r="13898" spans="1:4" x14ac:dyDescent="0.2">
      <c r="A13898" s="211">
        <v>85172</v>
      </c>
      <c r="B13898" s="208" t="s">
        <v>15183</v>
      </c>
      <c r="C13898" s="208" t="s">
        <v>281</v>
      </c>
      <c r="D13898" s="212" t="s">
        <v>21533</v>
      </c>
    </row>
    <row r="13899" spans="1:4" x14ac:dyDescent="0.2">
      <c r="A13899" s="206"/>
      <c r="B13899" s="208" t="s">
        <v>15184</v>
      </c>
      <c r="C13899" s="206"/>
    </row>
    <row r="13900" spans="1:4" x14ac:dyDescent="0.2">
      <c r="A13900" s="208" t="s">
        <v>15185</v>
      </c>
      <c r="B13900" s="208" t="s">
        <v>15186</v>
      </c>
      <c r="C13900" s="206"/>
    </row>
    <row r="13901" spans="1:4" x14ac:dyDescent="0.2">
      <c r="A13901" s="211">
        <v>73788</v>
      </c>
      <c r="B13901" s="208" t="s">
        <v>15187</v>
      </c>
      <c r="C13901" s="206"/>
    </row>
    <row r="13902" spans="1:4" x14ac:dyDescent="0.2">
      <c r="A13902" s="208" t="s">
        <v>15188</v>
      </c>
      <c r="B13902" s="208" t="s">
        <v>15189</v>
      </c>
      <c r="C13902" s="208" t="s">
        <v>274</v>
      </c>
      <c r="D13902" s="212" t="s">
        <v>21534</v>
      </c>
    </row>
    <row r="13903" spans="1:4" x14ac:dyDescent="0.2">
      <c r="A13903" s="211">
        <v>73967</v>
      </c>
      <c r="B13903" s="208" t="s">
        <v>15190</v>
      </c>
      <c r="C13903" s="206"/>
    </row>
    <row r="13904" spans="1:4" x14ac:dyDescent="0.2">
      <c r="A13904" s="208" t="s">
        <v>15191</v>
      </c>
      <c r="B13904" s="208" t="s">
        <v>15192</v>
      </c>
      <c r="C13904" s="208" t="s">
        <v>274</v>
      </c>
      <c r="D13904" s="212" t="s">
        <v>21535</v>
      </c>
    </row>
    <row r="13905" spans="1:4" x14ac:dyDescent="0.2">
      <c r="A13905" s="208" t="s">
        <v>15193</v>
      </c>
      <c r="B13905" s="208" t="s">
        <v>15194</v>
      </c>
      <c r="C13905" s="208" t="s">
        <v>274</v>
      </c>
      <c r="D13905" s="212" t="s">
        <v>21536</v>
      </c>
    </row>
    <row r="13906" spans="1:4" x14ac:dyDescent="0.2">
      <c r="A13906" s="206"/>
      <c r="B13906" s="208" t="s">
        <v>15195</v>
      </c>
      <c r="C13906" s="206"/>
    </row>
    <row r="13907" spans="1:4" x14ac:dyDescent="0.2">
      <c r="A13907" s="208" t="s">
        <v>15196</v>
      </c>
      <c r="B13907" s="208" t="s">
        <v>15197</v>
      </c>
      <c r="C13907" s="208" t="s">
        <v>281</v>
      </c>
      <c r="D13907" s="207" t="s">
        <v>5732</v>
      </c>
    </row>
    <row r="13908" spans="1:4" x14ac:dyDescent="0.2">
      <c r="A13908" s="211">
        <v>85178</v>
      </c>
      <c r="B13908" s="208" t="s">
        <v>15198</v>
      </c>
      <c r="C13908" s="208" t="s">
        <v>274</v>
      </c>
      <c r="D13908" s="212" t="s">
        <v>21537</v>
      </c>
    </row>
    <row r="13909" spans="1:4" x14ac:dyDescent="0.2">
      <c r="A13909" s="208" t="s">
        <v>15199</v>
      </c>
      <c r="B13909" s="208" t="s">
        <v>15200</v>
      </c>
      <c r="C13909" s="206"/>
    </row>
    <row r="13910" spans="1:4" x14ac:dyDescent="0.2">
      <c r="A13910" s="211">
        <v>74236</v>
      </c>
      <c r="B13910" s="208" t="s">
        <v>15201</v>
      </c>
      <c r="C13910" s="206"/>
    </row>
    <row r="13911" spans="1:4" x14ac:dyDescent="0.2">
      <c r="A13911" s="206"/>
      <c r="B13911" s="206"/>
      <c r="C13911" s="206"/>
    </row>
    <row r="13912" spans="1:4" x14ac:dyDescent="0.2">
      <c r="A13912" s="205" t="s">
        <v>7299</v>
      </c>
      <c r="B13912" s="206"/>
      <c r="C13912" s="206"/>
      <c r="D13912" s="207" t="s">
        <v>16724</v>
      </c>
    </row>
    <row r="13913" spans="1:4" x14ac:dyDescent="0.2">
      <c r="A13913" s="208" t="s">
        <v>7300</v>
      </c>
      <c r="B13913" s="206"/>
      <c r="C13913" s="208" t="s">
        <v>15391</v>
      </c>
    </row>
    <row r="13914" spans="1:4" x14ac:dyDescent="0.2">
      <c r="A13914" s="206"/>
      <c r="B13914" s="206"/>
      <c r="C13914" s="208" t="s">
        <v>15392</v>
      </c>
    </row>
    <row r="13915" spans="1:4" x14ac:dyDescent="0.2">
      <c r="A13915" s="208" t="s">
        <v>15393</v>
      </c>
      <c r="B13915" s="208" t="s">
        <v>15394</v>
      </c>
      <c r="C13915" s="206"/>
    </row>
    <row r="13916" spans="1:4" x14ac:dyDescent="0.2">
      <c r="A13916" s="208" t="s">
        <v>7301</v>
      </c>
      <c r="B13916" s="208" t="s">
        <v>7302</v>
      </c>
      <c r="C13916" s="206"/>
    </row>
    <row r="13917" spans="1:4" x14ac:dyDescent="0.2">
      <c r="A13917" s="208" t="s">
        <v>7303</v>
      </c>
      <c r="B13917" s="206"/>
      <c r="C13917" s="208" t="s">
        <v>7304</v>
      </c>
      <c r="D13917" s="207" t="s">
        <v>15395</v>
      </c>
    </row>
    <row r="13918" spans="1:4" x14ac:dyDescent="0.2">
      <c r="A13918" s="209" t="s">
        <v>40</v>
      </c>
      <c r="B13918" s="209" t="s">
        <v>7305</v>
      </c>
      <c r="C13918" s="209" t="s">
        <v>7306</v>
      </c>
      <c r="D13918" s="210" t="s">
        <v>7307</v>
      </c>
    </row>
    <row r="13919" spans="1:4" x14ac:dyDescent="0.2">
      <c r="A13919" s="208" t="s">
        <v>7308</v>
      </c>
      <c r="B13919" s="208" t="s">
        <v>7309</v>
      </c>
      <c r="C13919" s="206"/>
    </row>
    <row r="13920" spans="1:4" x14ac:dyDescent="0.2">
      <c r="A13920" s="206"/>
      <c r="B13920" s="208" t="s">
        <v>16725</v>
      </c>
      <c r="C13920" s="208" t="s">
        <v>274</v>
      </c>
      <c r="D13920" s="212" t="s">
        <v>6241</v>
      </c>
    </row>
    <row r="13921" spans="1:4" x14ac:dyDescent="0.2">
      <c r="A13921" s="211">
        <v>85179</v>
      </c>
      <c r="B13921" s="208" t="s">
        <v>15203</v>
      </c>
      <c r="C13921" s="208" t="s">
        <v>274</v>
      </c>
      <c r="D13921" s="212" t="s">
        <v>13288</v>
      </c>
    </row>
    <row r="13922" spans="1:4" x14ac:dyDescent="0.2">
      <c r="A13922" s="211">
        <v>85180</v>
      </c>
      <c r="B13922" s="208" t="s">
        <v>15204</v>
      </c>
      <c r="C13922" s="208" t="s">
        <v>274</v>
      </c>
      <c r="D13922" s="212" t="s">
        <v>13288</v>
      </c>
    </row>
    <row r="13923" spans="1:4" x14ac:dyDescent="0.2">
      <c r="A13923" s="208" t="s">
        <v>15205</v>
      </c>
      <c r="B13923" s="208" t="s">
        <v>15206</v>
      </c>
      <c r="C13923" s="206"/>
    </row>
    <row r="13924" spans="1:4" x14ac:dyDescent="0.2">
      <c r="A13924" s="211">
        <v>73608</v>
      </c>
      <c r="B13924" s="208" t="s">
        <v>15207</v>
      </c>
      <c r="C13924" s="208" t="s">
        <v>281</v>
      </c>
      <c r="D13924" s="212" t="s">
        <v>21538</v>
      </c>
    </row>
    <row r="13925" spans="1:4" x14ac:dyDescent="0.2">
      <c r="A13925" s="206"/>
      <c r="B13925" s="208" t="s">
        <v>15208</v>
      </c>
      <c r="C13925" s="206"/>
    </row>
    <row r="13926" spans="1:4" x14ac:dyDescent="0.2">
      <c r="A13926" s="206"/>
      <c r="B13926" s="208" t="s">
        <v>15209</v>
      </c>
      <c r="C13926" s="206"/>
    </row>
    <row r="13927" spans="1:4" x14ac:dyDescent="0.2">
      <c r="A13927" s="211">
        <v>85181</v>
      </c>
      <c r="B13927" s="208" t="s">
        <v>15210</v>
      </c>
      <c r="C13927" s="208" t="s">
        <v>281</v>
      </c>
      <c r="D13927" s="212" t="s">
        <v>21539</v>
      </c>
    </row>
    <row r="13928" spans="1:4" x14ac:dyDescent="0.2">
      <c r="A13928" s="208" t="s">
        <v>15211</v>
      </c>
      <c r="B13928" s="208" t="s">
        <v>15212</v>
      </c>
      <c r="C13928" s="206"/>
    </row>
    <row r="13929" spans="1:4" x14ac:dyDescent="0.2">
      <c r="A13929" s="211">
        <v>85182</v>
      </c>
      <c r="B13929" s="208" t="s">
        <v>15213</v>
      </c>
      <c r="C13929" s="208" t="s">
        <v>281</v>
      </c>
      <c r="D13929" s="212" t="s">
        <v>5243</v>
      </c>
    </row>
    <row r="13930" spans="1:4" x14ac:dyDescent="0.2">
      <c r="A13930" s="206"/>
      <c r="B13930" s="208" t="s">
        <v>15214</v>
      </c>
      <c r="C13930" s="206"/>
    </row>
    <row r="13931" spans="1:4" x14ac:dyDescent="0.2">
      <c r="A13931" s="211">
        <v>85183</v>
      </c>
      <c r="B13931" s="208" t="s">
        <v>15215</v>
      </c>
      <c r="C13931" s="208" t="s">
        <v>281</v>
      </c>
      <c r="D13931" s="212" t="s">
        <v>6351</v>
      </c>
    </row>
    <row r="13932" spans="1:4" x14ac:dyDescent="0.2">
      <c r="A13932" s="211">
        <v>85184</v>
      </c>
      <c r="B13932" s="208" t="s">
        <v>15216</v>
      </c>
      <c r="C13932" s="208" t="s">
        <v>281</v>
      </c>
      <c r="D13932" s="212" t="s">
        <v>6371</v>
      </c>
    </row>
    <row r="13933" spans="1:4" x14ac:dyDescent="0.2">
      <c r="A13933" s="211">
        <v>85185</v>
      </c>
      <c r="B13933" s="208" t="s">
        <v>15217</v>
      </c>
      <c r="C13933" s="208" t="s">
        <v>281</v>
      </c>
      <c r="D13933" s="212" t="s">
        <v>7088</v>
      </c>
    </row>
    <row r="13934" spans="1:4" x14ac:dyDescent="0.2">
      <c r="A13934" s="211">
        <v>85186</v>
      </c>
      <c r="B13934" s="208" t="s">
        <v>15218</v>
      </c>
      <c r="C13934" s="208" t="s">
        <v>274</v>
      </c>
      <c r="D13934" s="212" t="s">
        <v>21540</v>
      </c>
    </row>
    <row r="13935" spans="1:4" x14ac:dyDescent="0.2">
      <c r="A13935" s="206"/>
      <c r="B13935" s="208" t="s">
        <v>15219</v>
      </c>
      <c r="C13935" s="206"/>
    </row>
    <row r="13936" spans="1:4" x14ac:dyDescent="0.2">
      <c r="A13936" s="208" t="s">
        <v>15220</v>
      </c>
      <c r="B13936" s="208" t="s">
        <v>15221</v>
      </c>
      <c r="C13936" s="206"/>
    </row>
    <row r="13937" spans="1:4" x14ac:dyDescent="0.2">
      <c r="A13937" s="211">
        <v>85187</v>
      </c>
      <c r="B13937" s="208" t="s">
        <v>15222</v>
      </c>
      <c r="C13937" s="208" t="s">
        <v>281</v>
      </c>
      <c r="D13937" s="212" t="s">
        <v>21541</v>
      </c>
    </row>
    <row r="13938" spans="1:4" x14ac:dyDescent="0.2">
      <c r="A13938" s="206"/>
      <c r="B13938" s="208" t="s">
        <v>15223</v>
      </c>
      <c r="C13938" s="206"/>
    </row>
    <row r="13939" spans="1:4" x14ac:dyDescent="0.2">
      <c r="A13939" s="208" t="s">
        <v>15224</v>
      </c>
      <c r="B13939" s="208" t="s">
        <v>16726</v>
      </c>
      <c r="C13939" s="206"/>
    </row>
    <row r="13940" spans="1:4" x14ac:dyDescent="0.2">
      <c r="A13940" s="206"/>
      <c r="B13940" s="206"/>
      <c r="C13940" s="206"/>
    </row>
    <row r="13941" spans="1:4" x14ac:dyDescent="0.2">
      <c r="A13941" s="205" t="s">
        <v>7299</v>
      </c>
      <c r="B13941" s="206"/>
      <c r="C13941" s="206"/>
      <c r="D13941" s="207" t="s">
        <v>16727</v>
      </c>
    </row>
    <row r="13942" spans="1:4" x14ac:dyDescent="0.2">
      <c r="A13942" s="208" t="s">
        <v>7300</v>
      </c>
      <c r="B13942" s="206"/>
      <c r="C13942" s="208" t="s">
        <v>15391</v>
      </c>
    </row>
    <row r="13943" spans="1:4" x14ac:dyDescent="0.2">
      <c r="A13943" s="206"/>
      <c r="B13943" s="206"/>
      <c r="C13943" s="208" t="s">
        <v>15392</v>
      </c>
    </row>
    <row r="13944" spans="1:4" x14ac:dyDescent="0.2">
      <c r="A13944" s="208" t="s">
        <v>15393</v>
      </c>
      <c r="B13944" s="208" t="s">
        <v>15394</v>
      </c>
      <c r="C13944" s="206"/>
    </row>
    <row r="13945" spans="1:4" x14ac:dyDescent="0.2">
      <c r="A13945" s="208" t="s">
        <v>7301</v>
      </c>
      <c r="B13945" s="208" t="s">
        <v>7302</v>
      </c>
      <c r="C13945" s="206"/>
    </row>
    <row r="13946" spans="1:4" x14ac:dyDescent="0.2">
      <c r="A13946" s="208" t="s">
        <v>7303</v>
      </c>
      <c r="B13946" s="206"/>
      <c r="C13946" s="208" t="s">
        <v>7304</v>
      </c>
      <c r="D13946" s="207" t="s">
        <v>15395</v>
      </c>
    </row>
    <row r="13947" spans="1:4" x14ac:dyDescent="0.2">
      <c r="A13947" s="209" t="s">
        <v>40</v>
      </c>
      <c r="B13947" s="209" t="s">
        <v>7305</v>
      </c>
      <c r="C13947" s="209" t="s">
        <v>7306</v>
      </c>
      <c r="D13947" s="210" t="s">
        <v>7307</v>
      </c>
    </row>
    <row r="13948" spans="1:4" x14ac:dyDescent="0.2">
      <c r="A13948" s="208" t="s">
        <v>15225</v>
      </c>
      <c r="B13948" s="206"/>
      <c r="C13948" s="206"/>
    </row>
    <row r="13949" spans="1:4" x14ac:dyDescent="0.2">
      <c r="A13949" s="206"/>
      <c r="B13949" s="208" t="s">
        <v>15226</v>
      </c>
      <c r="C13949" s="206"/>
    </row>
    <row r="13950" spans="1:4" x14ac:dyDescent="0.2">
      <c r="A13950" s="208" t="s">
        <v>15227</v>
      </c>
      <c r="B13950" s="217">
        <v>3534.58</v>
      </c>
      <c r="C13950" s="206"/>
    </row>
    <row r="13951" spans="1:4" x14ac:dyDescent="0.2">
      <c r="A13951" s="206"/>
      <c r="B13951" s="206"/>
      <c r="C13951" s="206"/>
    </row>
    <row r="13952" spans="1:4" x14ac:dyDescent="0.2">
      <c r="A13952" s="205" t="s">
        <v>7299</v>
      </c>
      <c r="B13952" s="206"/>
      <c r="C13952" s="206"/>
      <c r="D13952" s="207" t="s">
        <v>15228</v>
      </c>
    </row>
    <row r="13953" spans="1:4" x14ac:dyDescent="0.2">
      <c r="A13953" s="208" t="s">
        <v>7300</v>
      </c>
      <c r="B13953" s="206"/>
      <c r="C13953" s="208" t="s">
        <v>16728</v>
      </c>
    </row>
    <row r="13954" spans="1:4" x14ac:dyDescent="0.2">
      <c r="A13954" s="206"/>
      <c r="B13954" s="206"/>
      <c r="C13954" s="208" t="s">
        <v>15392</v>
      </c>
    </row>
    <row r="13955" spans="1:4" x14ac:dyDescent="0.2">
      <c r="A13955" s="208" t="s">
        <v>15393</v>
      </c>
      <c r="B13955" s="208" t="s">
        <v>15394</v>
      </c>
      <c r="C13955" s="206"/>
    </row>
    <row r="13956" spans="1:4" x14ac:dyDescent="0.2">
      <c r="A13956" s="208" t="s">
        <v>7301</v>
      </c>
      <c r="B13956" s="208" t="s">
        <v>7302</v>
      </c>
      <c r="C13956" s="206"/>
    </row>
    <row r="13957" spans="1:4" x14ac:dyDescent="0.2">
      <c r="A13957" s="208" t="s">
        <v>7303</v>
      </c>
      <c r="B13957" s="206"/>
      <c r="C13957" s="208" t="s">
        <v>7304</v>
      </c>
      <c r="D13957" s="207" t="s">
        <v>15395</v>
      </c>
    </row>
    <row r="13958" spans="1:4" x14ac:dyDescent="0.2">
      <c r="A13958" s="206"/>
      <c r="B13958" s="208" t="s">
        <v>15229</v>
      </c>
      <c r="C13958" s="206"/>
    </row>
    <row r="13959" spans="1:4" x14ac:dyDescent="0.2">
      <c r="A13959" s="208" t="s">
        <v>15230</v>
      </c>
      <c r="B13959" s="206"/>
      <c r="C13959" s="206"/>
    </row>
    <row r="13960" spans="1:4" x14ac:dyDescent="0.2">
      <c r="A13960" s="208" t="s">
        <v>15231</v>
      </c>
      <c r="B13960" s="206"/>
      <c r="C13960" s="206"/>
    </row>
    <row r="13961" spans="1:4" x14ac:dyDescent="0.2">
      <c r="A13961" s="208" t="s">
        <v>15232</v>
      </c>
      <c r="B13961" s="208" t="s">
        <v>15233</v>
      </c>
      <c r="C13961" s="208" t="s">
        <v>16729</v>
      </c>
    </row>
    <row r="13962" spans="1:4" x14ac:dyDescent="0.2">
      <c r="A13962" s="208" t="s">
        <v>15234</v>
      </c>
      <c r="B13962" s="208" t="s">
        <v>15235</v>
      </c>
      <c r="C13962" s="206"/>
      <c r="D13962" s="207" t="s">
        <v>15236</v>
      </c>
    </row>
    <row r="13963" spans="1:4" x14ac:dyDescent="0.2">
      <c r="A13963" s="208" t="s">
        <v>15237</v>
      </c>
      <c r="B13963" s="208" t="s">
        <v>15238</v>
      </c>
      <c r="C13963" s="206"/>
      <c r="D13963" s="207" t="s">
        <v>15236</v>
      </c>
    </row>
    <row r="13964" spans="1:4" x14ac:dyDescent="0.2">
      <c r="A13964" s="208" t="s">
        <v>15231</v>
      </c>
      <c r="B13964" s="206"/>
      <c r="C13964" s="206"/>
    </row>
    <row r="13965" spans="1:4" x14ac:dyDescent="0.2">
      <c r="A13965" s="208" t="s">
        <v>15239</v>
      </c>
      <c r="B13965" s="206"/>
      <c r="C13965" s="206"/>
    </row>
    <row r="13966" spans="1:4" x14ac:dyDescent="0.2">
      <c r="A13966" s="208" t="s">
        <v>15231</v>
      </c>
      <c r="B13966" s="206"/>
      <c r="C13966" s="206"/>
    </row>
    <row r="13967" spans="1:4" x14ac:dyDescent="0.2">
      <c r="A13967" s="208" t="s">
        <v>15240</v>
      </c>
      <c r="B13967" s="208" t="s">
        <v>15241</v>
      </c>
      <c r="C13967" s="206"/>
      <c r="D13967" s="207" t="s">
        <v>15236</v>
      </c>
    </row>
    <row r="13968" spans="1:4" x14ac:dyDescent="0.2">
      <c r="A13968" s="208" t="s">
        <v>15242</v>
      </c>
      <c r="B13968" s="208" t="s">
        <v>15243</v>
      </c>
      <c r="C13968" s="206"/>
      <c r="D13968" s="207" t="s">
        <v>15236</v>
      </c>
    </row>
    <row r="13969" spans="1:4" x14ac:dyDescent="0.2">
      <c r="A13969" s="208" t="s">
        <v>15236</v>
      </c>
      <c r="B13969" s="206"/>
      <c r="C13969" s="206"/>
      <c r="D13969" s="207" t="s">
        <v>15236</v>
      </c>
    </row>
    <row r="13970" spans="1:4" x14ac:dyDescent="0.2">
      <c r="A13970" s="208" t="s">
        <v>15244</v>
      </c>
      <c r="B13970" s="206"/>
      <c r="C13970" s="206"/>
      <c r="D13970" s="207" t="s">
        <v>15236</v>
      </c>
    </row>
    <row r="13971" spans="1:4" x14ac:dyDescent="0.2">
      <c r="A13971" s="208" t="s">
        <v>15236</v>
      </c>
      <c r="B13971" s="208" t="s">
        <v>15245</v>
      </c>
      <c r="C13971" s="206"/>
      <c r="D13971" s="207" t="s">
        <v>15236</v>
      </c>
    </row>
    <row r="13972" spans="1:4" x14ac:dyDescent="0.2">
      <c r="A13972" s="208" t="s">
        <v>15236</v>
      </c>
      <c r="B13972" s="208" t="s">
        <v>7302</v>
      </c>
      <c r="C13972" s="206"/>
      <c r="D13972" s="207" t="s">
        <v>15236</v>
      </c>
    </row>
    <row r="13973" spans="1:4" x14ac:dyDescent="0.2">
      <c r="A13973" s="208" t="s">
        <v>15236</v>
      </c>
      <c r="B13973" s="208" t="s">
        <v>15246</v>
      </c>
      <c r="C13973" s="206"/>
      <c r="D13973" s="207" t="s">
        <v>15236</v>
      </c>
    </row>
    <row r="13974" spans="1:4" x14ac:dyDescent="0.2">
      <c r="A13974" s="208" t="s">
        <v>15236</v>
      </c>
      <c r="B13974" s="208" t="s">
        <v>16730</v>
      </c>
      <c r="C13974" s="206"/>
      <c r="D13974" s="207" t="s">
        <v>15236</v>
      </c>
    </row>
    <row r="13975" spans="1:4" x14ac:dyDescent="0.2">
      <c r="A13975" s="208" t="s">
        <v>15236</v>
      </c>
      <c r="B13975" s="208" t="s">
        <v>16731</v>
      </c>
      <c r="C13975" s="206"/>
      <c r="D13975" s="207" t="s">
        <v>15236</v>
      </c>
    </row>
    <row r="13976" spans="1:4" x14ac:dyDescent="0.2">
      <c r="A13976" s="208" t="s">
        <v>15236</v>
      </c>
      <c r="B13976" s="208" t="s">
        <v>15247</v>
      </c>
      <c r="C13976" s="206"/>
      <c r="D13976" s="207" t="s">
        <v>15236</v>
      </c>
    </row>
    <row r="13977" spans="1:4" x14ac:dyDescent="0.2">
      <c r="A13977" s="208" t="s">
        <v>15236</v>
      </c>
      <c r="B13977" s="208" t="s">
        <v>15248</v>
      </c>
      <c r="C13977" s="206"/>
      <c r="D13977" s="207" t="s">
        <v>15236</v>
      </c>
    </row>
    <row r="13978" spans="1:4" x14ac:dyDescent="0.2">
      <c r="A13978" s="208" t="s">
        <v>15236</v>
      </c>
      <c r="B13978" s="208" t="s">
        <v>15249</v>
      </c>
      <c r="C13978" s="206"/>
      <c r="D13978" s="207" t="s">
        <v>15236</v>
      </c>
    </row>
    <row r="13979" spans="1:4" x14ac:dyDescent="0.2">
      <c r="A13979" s="208" t="s">
        <v>15236</v>
      </c>
      <c r="B13979" s="206"/>
      <c r="C13979" s="206"/>
      <c r="D13979" s="207" t="s">
        <v>15236</v>
      </c>
    </row>
    <row r="13980" spans="1:4" x14ac:dyDescent="0.2">
      <c r="A13980" s="208" t="s">
        <v>15250</v>
      </c>
      <c r="B13980" s="206"/>
      <c r="C13980" s="206"/>
      <c r="D13980" s="207" t="s">
        <v>15236</v>
      </c>
    </row>
    <row r="13981" spans="1:4" x14ac:dyDescent="0.2">
      <c r="A13981" s="208" t="s">
        <v>15251</v>
      </c>
      <c r="B13981" s="206"/>
      <c r="C13981" s="206"/>
      <c r="D13981" s="207" t="s">
        <v>15236</v>
      </c>
    </row>
    <row r="13982" spans="1:4" x14ac:dyDescent="0.2">
      <c r="A13982" s="208" t="s">
        <v>15252</v>
      </c>
      <c r="B13982" s="206"/>
      <c r="C13982" s="206"/>
      <c r="D13982" s="207" t="s">
        <v>15236</v>
      </c>
    </row>
    <row r="13983" spans="1:4" x14ac:dyDescent="0.2">
      <c r="A13983" s="208" t="s">
        <v>15253</v>
      </c>
      <c r="B13983" s="206"/>
      <c r="C13983" s="206"/>
      <c r="D13983" s="207" t="s">
        <v>15236</v>
      </c>
    </row>
    <row r="13984" spans="1:4" x14ac:dyDescent="0.2">
      <c r="A13984" s="208" t="s">
        <v>15231</v>
      </c>
      <c r="B13984" s="206"/>
      <c r="C13984" s="206"/>
    </row>
    <row r="13985" spans="1:4" x14ac:dyDescent="0.2">
      <c r="A13985" s="206"/>
      <c r="B13985" s="206"/>
      <c r="C13985" s="206"/>
    </row>
    <row r="13986" spans="1:4" x14ac:dyDescent="0.2">
      <c r="A13986" s="205" t="s">
        <v>7299</v>
      </c>
      <c r="B13986" s="206"/>
      <c r="C13986" s="206"/>
      <c r="D13986" s="207" t="s">
        <v>15254</v>
      </c>
    </row>
    <row r="13987" spans="1:4" x14ac:dyDescent="0.2">
      <c r="A13987" s="208" t="s">
        <v>7300</v>
      </c>
      <c r="B13987" s="206"/>
      <c r="C13987" s="208" t="s">
        <v>16728</v>
      </c>
    </row>
    <row r="13988" spans="1:4" x14ac:dyDescent="0.2">
      <c r="A13988" s="206"/>
      <c r="B13988" s="206"/>
      <c r="C13988" s="208" t="s">
        <v>15392</v>
      </c>
    </row>
    <row r="13989" spans="1:4" x14ac:dyDescent="0.2">
      <c r="A13989" s="208" t="s">
        <v>15393</v>
      </c>
      <c r="B13989" s="208" t="s">
        <v>15394</v>
      </c>
      <c r="C13989" s="206"/>
    </row>
    <row r="13990" spans="1:4" x14ac:dyDescent="0.2">
      <c r="A13990" s="208" t="s">
        <v>7301</v>
      </c>
      <c r="B13990" s="208" t="s">
        <v>7302</v>
      </c>
      <c r="C13990" s="206"/>
    </row>
    <row r="13991" spans="1:4" x14ac:dyDescent="0.2">
      <c r="A13991" s="208" t="s">
        <v>7303</v>
      </c>
      <c r="B13991" s="206"/>
      <c r="C13991" s="208" t="s">
        <v>7304</v>
      </c>
      <c r="D13991" s="207" t="s">
        <v>15395</v>
      </c>
    </row>
    <row r="13992" spans="1:4" x14ac:dyDescent="0.2">
      <c r="A13992" s="209" t="s">
        <v>40</v>
      </c>
      <c r="B13992" s="209" t="s">
        <v>7305</v>
      </c>
      <c r="C13992" s="209" t="s">
        <v>7306</v>
      </c>
      <c r="D13992" s="210" t="s">
        <v>7307</v>
      </c>
    </row>
    <row r="13993" spans="1:4" x14ac:dyDescent="0.2">
      <c r="A13993" s="208" t="s">
        <v>7476</v>
      </c>
      <c r="B13993" s="208" t="s">
        <v>15255</v>
      </c>
      <c r="C13993" s="206"/>
    </row>
    <row r="13994" spans="1:4" x14ac:dyDescent="0.2">
      <c r="A13994" s="208" t="s">
        <v>14329</v>
      </c>
      <c r="B13994" s="208" t="s">
        <v>10910</v>
      </c>
      <c r="C13994" s="206"/>
    </row>
    <row r="13995" spans="1:4" x14ac:dyDescent="0.2">
      <c r="A13995" s="208" t="s">
        <v>14630</v>
      </c>
      <c r="B13995" s="208" t="s">
        <v>14631</v>
      </c>
      <c r="C13995" s="206"/>
    </row>
    <row r="13996" spans="1:4" x14ac:dyDescent="0.2">
      <c r="A13996" s="211">
        <v>88236</v>
      </c>
      <c r="B13996" s="208" t="s">
        <v>15256</v>
      </c>
      <c r="C13996" s="208" t="s">
        <v>281</v>
      </c>
      <c r="D13996" s="207" t="s">
        <v>6488</v>
      </c>
    </row>
    <row r="13997" spans="1:4" x14ac:dyDescent="0.2">
      <c r="A13997" s="211">
        <v>88237</v>
      </c>
      <c r="B13997" s="208" t="s">
        <v>15257</v>
      </c>
      <c r="C13997" s="208" t="s">
        <v>281</v>
      </c>
      <c r="D13997" s="212" t="s">
        <v>5460</v>
      </c>
    </row>
    <row r="13998" spans="1:4" x14ac:dyDescent="0.2">
      <c r="A13998" s="211">
        <v>88238</v>
      </c>
      <c r="B13998" s="208" t="s">
        <v>15258</v>
      </c>
      <c r="C13998" s="208" t="s">
        <v>281</v>
      </c>
      <c r="D13998" s="212" t="s">
        <v>6035</v>
      </c>
    </row>
    <row r="13999" spans="1:4" x14ac:dyDescent="0.2">
      <c r="A13999" s="211">
        <v>88239</v>
      </c>
      <c r="B13999" s="208" t="s">
        <v>15259</v>
      </c>
      <c r="C13999" s="208" t="s">
        <v>281</v>
      </c>
      <c r="D13999" s="212" t="s">
        <v>6035</v>
      </c>
    </row>
    <row r="14000" spans="1:4" x14ac:dyDescent="0.2">
      <c r="A14000" s="211">
        <v>88240</v>
      </c>
      <c r="B14000" s="208" t="s">
        <v>15260</v>
      </c>
      <c r="C14000" s="208" t="s">
        <v>281</v>
      </c>
      <c r="D14000" s="212" t="s">
        <v>17335</v>
      </c>
    </row>
    <row r="14001" spans="1:4" x14ac:dyDescent="0.2">
      <c r="A14001" s="211">
        <v>88241</v>
      </c>
      <c r="B14001" s="208" t="s">
        <v>15261</v>
      </c>
      <c r="C14001" s="208" t="s">
        <v>281</v>
      </c>
      <c r="D14001" s="212" t="s">
        <v>13294</v>
      </c>
    </row>
    <row r="14002" spans="1:4" x14ac:dyDescent="0.2">
      <c r="A14002" s="211">
        <v>88242</v>
      </c>
      <c r="B14002" s="208" t="s">
        <v>15262</v>
      </c>
      <c r="C14002" s="208" t="s">
        <v>281</v>
      </c>
      <c r="D14002" s="212" t="s">
        <v>6075</v>
      </c>
    </row>
    <row r="14003" spans="1:4" x14ac:dyDescent="0.2">
      <c r="A14003" s="211">
        <v>88243</v>
      </c>
      <c r="B14003" s="208" t="s">
        <v>15263</v>
      </c>
      <c r="C14003" s="208" t="s">
        <v>281</v>
      </c>
      <c r="D14003" s="212" t="s">
        <v>13294</v>
      </c>
    </row>
    <row r="14004" spans="1:4" x14ac:dyDescent="0.2">
      <c r="A14004" s="211">
        <v>88244</v>
      </c>
      <c r="B14004" s="208" t="s">
        <v>15264</v>
      </c>
      <c r="C14004" s="208" t="s">
        <v>281</v>
      </c>
      <c r="D14004" s="212" t="s">
        <v>5743</v>
      </c>
    </row>
    <row r="14005" spans="1:4" x14ac:dyDescent="0.2">
      <c r="A14005" s="211">
        <v>88245</v>
      </c>
      <c r="B14005" s="208" t="s">
        <v>15265</v>
      </c>
      <c r="C14005" s="208" t="s">
        <v>281</v>
      </c>
      <c r="D14005" s="212" t="s">
        <v>7054</v>
      </c>
    </row>
    <row r="14006" spans="1:4" x14ac:dyDescent="0.2">
      <c r="A14006" s="211">
        <v>88246</v>
      </c>
      <c r="B14006" s="208" t="s">
        <v>15266</v>
      </c>
      <c r="C14006" s="208" t="s">
        <v>281</v>
      </c>
      <c r="D14006" s="212" t="s">
        <v>5412</v>
      </c>
    </row>
    <row r="14007" spans="1:4" x14ac:dyDescent="0.2">
      <c r="A14007" s="211">
        <v>88247</v>
      </c>
      <c r="B14007" s="208" t="s">
        <v>15267</v>
      </c>
      <c r="C14007" s="208" t="s">
        <v>281</v>
      </c>
      <c r="D14007" s="212" t="s">
        <v>12792</v>
      </c>
    </row>
    <row r="14008" spans="1:4" x14ac:dyDescent="0.2">
      <c r="A14008" s="211">
        <v>88248</v>
      </c>
      <c r="B14008" s="208" t="s">
        <v>15268</v>
      </c>
      <c r="C14008" s="208" t="s">
        <v>281</v>
      </c>
      <c r="D14008" s="212" t="s">
        <v>6035</v>
      </c>
    </row>
    <row r="14009" spans="1:4" x14ac:dyDescent="0.2">
      <c r="A14009" s="206"/>
      <c r="B14009" s="208" t="s">
        <v>9552</v>
      </c>
      <c r="C14009" s="206"/>
    </row>
    <row r="14010" spans="1:4" x14ac:dyDescent="0.2">
      <c r="A14010" s="211">
        <v>88249</v>
      </c>
      <c r="B14010" s="208" t="s">
        <v>15269</v>
      </c>
      <c r="C14010" s="208" t="s">
        <v>281</v>
      </c>
      <c r="D14010" s="212" t="s">
        <v>13598</v>
      </c>
    </row>
    <row r="14011" spans="1:4" x14ac:dyDescent="0.2">
      <c r="A14011" s="211">
        <v>88250</v>
      </c>
      <c r="B14011" s="208" t="s">
        <v>15270</v>
      </c>
      <c r="C14011" s="208" t="s">
        <v>281</v>
      </c>
      <c r="D14011" s="212" t="s">
        <v>21542</v>
      </c>
    </row>
    <row r="14012" spans="1:4" x14ac:dyDescent="0.2">
      <c r="A14012" s="211">
        <v>88251</v>
      </c>
      <c r="B14012" s="208" t="s">
        <v>15272</v>
      </c>
      <c r="C14012" s="208" t="s">
        <v>281</v>
      </c>
      <c r="D14012" s="212" t="s">
        <v>5317</v>
      </c>
    </row>
    <row r="14013" spans="1:4" x14ac:dyDescent="0.2">
      <c r="A14013" s="211">
        <v>88252</v>
      </c>
      <c r="B14013" s="208" t="s">
        <v>15273</v>
      </c>
      <c r="C14013" s="208" t="s">
        <v>281</v>
      </c>
      <c r="D14013" s="212" t="s">
        <v>6162</v>
      </c>
    </row>
    <row r="14014" spans="1:4" x14ac:dyDescent="0.2">
      <c r="A14014" s="211">
        <v>88253</v>
      </c>
      <c r="B14014" s="208" t="s">
        <v>15274</v>
      </c>
      <c r="C14014" s="208" t="s">
        <v>281</v>
      </c>
      <c r="D14014" s="212" t="s">
        <v>6541</v>
      </c>
    </row>
    <row r="14015" spans="1:4" x14ac:dyDescent="0.2">
      <c r="A14015" s="211">
        <v>88254</v>
      </c>
      <c r="B14015" s="208" t="s">
        <v>15275</v>
      </c>
      <c r="C14015" s="208" t="s">
        <v>281</v>
      </c>
      <c r="D14015" s="212" t="s">
        <v>6932</v>
      </c>
    </row>
    <row r="14016" spans="1:4" x14ac:dyDescent="0.2">
      <c r="A14016" s="211">
        <v>88255</v>
      </c>
      <c r="B14016" s="208" t="s">
        <v>15277</v>
      </c>
      <c r="C14016" s="208" t="s">
        <v>281</v>
      </c>
      <c r="D14016" s="212" t="s">
        <v>21543</v>
      </c>
    </row>
    <row r="14017" spans="1:4" x14ac:dyDescent="0.2">
      <c r="A14017" s="211">
        <v>88256</v>
      </c>
      <c r="B14017" s="208" t="s">
        <v>15278</v>
      </c>
      <c r="C14017" s="208" t="s">
        <v>281</v>
      </c>
      <c r="D14017" s="212" t="s">
        <v>21544</v>
      </c>
    </row>
    <row r="14018" spans="1:4" x14ac:dyDescent="0.2">
      <c r="A14018" s="211">
        <v>88257</v>
      </c>
      <c r="B14018" s="208" t="s">
        <v>15280</v>
      </c>
      <c r="C14018" s="208" t="s">
        <v>281</v>
      </c>
      <c r="D14018" s="212" t="s">
        <v>13657</v>
      </c>
    </row>
    <row r="14019" spans="1:4" x14ac:dyDescent="0.2">
      <c r="A14019" s="211">
        <v>88258</v>
      </c>
      <c r="B14019" s="208" t="s">
        <v>15281</v>
      </c>
      <c r="C14019" s="208" t="s">
        <v>281</v>
      </c>
      <c r="D14019" s="212" t="s">
        <v>18685</v>
      </c>
    </row>
    <row r="14020" spans="1:4" x14ac:dyDescent="0.2">
      <c r="A14020" s="211">
        <v>88259</v>
      </c>
      <c r="B14020" s="208" t="s">
        <v>15282</v>
      </c>
      <c r="C14020" s="208" t="s">
        <v>281</v>
      </c>
      <c r="D14020" s="212" t="s">
        <v>6959</v>
      </c>
    </row>
    <row r="14021" spans="1:4" x14ac:dyDescent="0.2">
      <c r="A14021" s="211">
        <v>88260</v>
      </c>
      <c r="B14021" s="208" t="s">
        <v>15283</v>
      </c>
      <c r="C14021" s="208" t="s">
        <v>281</v>
      </c>
      <c r="D14021" s="212" t="s">
        <v>6809</v>
      </c>
    </row>
    <row r="14022" spans="1:4" x14ac:dyDescent="0.2">
      <c r="A14022" s="206"/>
      <c r="B14022" s="206"/>
      <c r="C14022" s="206"/>
    </row>
    <row r="14023" spans="1:4" x14ac:dyDescent="0.2">
      <c r="A14023" s="205" t="s">
        <v>7299</v>
      </c>
      <c r="B14023" s="206"/>
      <c r="C14023" s="206"/>
      <c r="D14023" s="207" t="s">
        <v>15285</v>
      </c>
    </row>
    <row r="14024" spans="1:4" x14ac:dyDescent="0.2">
      <c r="A14024" s="208" t="s">
        <v>7300</v>
      </c>
      <c r="B14024" s="206"/>
      <c r="C14024" s="208" t="s">
        <v>16728</v>
      </c>
    </row>
    <row r="14025" spans="1:4" x14ac:dyDescent="0.2">
      <c r="A14025" s="206"/>
      <c r="B14025" s="206"/>
      <c r="C14025" s="208" t="s">
        <v>15392</v>
      </c>
    </row>
    <row r="14026" spans="1:4" x14ac:dyDescent="0.2">
      <c r="A14026" s="208" t="s">
        <v>15393</v>
      </c>
      <c r="B14026" s="208" t="s">
        <v>15394</v>
      </c>
      <c r="C14026" s="206"/>
    </row>
    <row r="14027" spans="1:4" x14ac:dyDescent="0.2">
      <c r="A14027" s="208" t="s">
        <v>7301</v>
      </c>
      <c r="B14027" s="208" t="s">
        <v>7302</v>
      </c>
      <c r="C14027" s="206"/>
    </row>
    <row r="14028" spans="1:4" x14ac:dyDescent="0.2">
      <c r="A14028" s="208" t="s">
        <v>7303</v>
      </c>
      <c r="B14028" s="206"/>
      <c r="C14028" s="208" t="s">
        <v>7304</v>
      </c>
      <c r="D14028" s="207" t="s">
        <v>15395</v>
      </c>
    </row>
    <row r="14029" spans="1:4" x14ac:dyDescent="0.2">
      <c r="A14029" s="209" t="s">
        <v>40</v>
      </c>
      <c r="B14029" s="209" t="s">
        <v>7305</v>
      </c>
      <c r="C14029" s="209" t="s">
        <v>7306</v>
      </c>
      <c r="D14029" s="210" t="s">
        <v>7307</v>
      </c>
    </row>
    <row r="14030" spans="1:4" x14ac:dyDescent="0.2">
      <c r="A14030" s="208" t="s">
        <v>7476</v>
      </c>
      <c r="B14030" s="208" t="s">
        <v>15255</v>
      </c>
      <c r="C14030" s="206"/>
    </row>
    <row r="14031" spans="1:4" x14ac:dyDescent="0.2">
      <c r="A14031" s="211">
        <v>88261</v>
      </c>
      <c r="B14031" s="208" t="s">
        <v>15286</v>
      </c>
      <c r="C14031" s="208" t="s">
        <v>281</v>
      </c>
      <c r="D14031" s="212" t="s">
        <v>20858</v>
      </c>
    </row>
    <row r="14032" spans="1:4" x14ac:dyDescent="0.2">
      <c r="A14032" s="211">
        <v>88262</v>
      </c>
      <c r="B14032" s="208" t="s">
        <v>15287</v>
      </c>
      <c r="C14032" s="208" t="s">
        <v>281</v>
      </c>
      <c r="D14032" s="212" t="s">
        <v>7054</v>
      </c>
    </row>
    <row r="14033" spans="1:4" x14ac:dyDescent="0.2">
      <c r="A14033" s="211">
        <v>88263</v>
      </c>
      <c r="B14033" s="208" t="s">
        <v>15288</v>
      </c>
      <c r="C14033" s="208" t="s">
        <v>281</v>
      </c>
      <c r="D14033" s="212" t="s">
        <v>7273</v>
      </c>
    </row>
    <row r="14034" spans="1:4" x14ac:dyDescent="0.2">
      <c r="A14034" s="206"/>
      <c r="B14034" s="208" t="s">
        <v>9552</v>
      </c>
      <c r="C14034" s="206"/>
    </row>
    <row r="14035" spans="1:4" x14ac:dyDescent="0.2">
      <c r="A14035" s="211">
        <v>88264</v>
      </c>
      <c r="B14035" s="208" t="s">
        <v>15289</v>
      </c>
      <c r="C14035" s="208" t="s">
        <v>281</v>
      </c>
      <c r="D14035" s="212" t="s">
        <v>7054</v>
      </c>
    </row>
    <row r="14036" spans="1:4" x14ac:dyDescent="0.2">
      <c r="A14036" s="211">
        <v>88265</v>
      </c>
      <c r="B14036" s="208" t="s">
        <v>15290</v>
      </c>
      <c r="C14036" s="208" t="s">
        <v>281</v>
      </c>
      <c r="D14036" s="212" t="s">
        <v>21545</v>
      </c>
    </row>
    <row r="14037" spans="1:4" x14ac:dyDescent="0.2">
      <c r="A14037" s="211">
        <v>88266</v>
      </c>
      <c r="B14037" s="208" t="s">
        <v>15291</v>
      </c>
      <c r="C14037" s="208" t="s">
        <v>281</v>
      </c>
      <c r="D14037" s="212" t="s">
        <v>10530</v>
      </c>
    </row>
    <row r="14038" spans="1:4" x14ac:dyDescent="0.2">
      <c r="A14038" s="211">
        <v>88267</v>
      </c>
      <c r="B14038" s="208" t="s">
        <v>15292</v>
      </c>
      <c r="C14038" s="208" t="s">
        <v>281</v>
      </c>
      <c r="D14038" s="212" t="s">
        <v>7054</v>
      </c>
    </row>
    <row r="14039" spans="1:4" x14ac:dyDescent="0.2">
      <c r="A14039" s="211">
        <v>88268</v>
      </c>
      <c r="B14039" s="208" t="s">
        <v>15293</v>
      </c>
      <c r="C14039" s="208" t="s">
        <v>281</v>
      </c>
      <c r="D14039" s="212" t="s">
        <v>19343</v>
      </c>
    </row>
    <row r="14040" spans="1:4" x14ac:dyDescent="0.2">
      <c r="A14040" s="211">
        <v>88269</v>
      </c>
      <c r="B14040" s="208" t="s">
        <v>15294</v>
      </c>
      <c r="C14040" s="208" t="s">
        <v>281</v>
      </c>
      <c r="D14040" s="212" t="s">
        <v>19343</v>
      </c>
    </row>
    <row r="14041" spans="1:4" x14ac:dyDescent="0.2">
      <c r="A14041" s="211">
        <v>88270</v>
      </c>
      <c r="B14041" s="208" t="s">
        <v>15295</v>
      </c>
      <c r="C14041" s="208" t="s">
        <v>281</v>
      </c>
      <c r="D14041" s="212" t="s">
        <v>11203</v>
      </c>
    </row>
    <row r="14042" spans="1:4" x14ac:dyDescent="0.2">
      <c r="A14042" s="211">
        <v>88272</v>
      </c>
      <c r="B14042" s="208" t="s">
        <v>15296</v>
      </c>
      <c r="C14042" s="208" t="s">
        <v>281</v>
      </c>
      <c r="D14042" s="212" t="s">
        <v>13475</v>
      </c>
    </row>
    <row r="14043" spans="1:4" x14ac:dyDescent="0.2">
      <c r="A14043" s="211">
        <v>88273</v>
      </c>
      <c r="B14043" s="208" t="s">
        <v>15297</v>
      </c>
      <c r="C14043" s="208" t="s">
        <v>281</v>
      </c>
      <c r="D14043" s="212" t="s">
        <v>11224</v>
      </c>
    </row>
    <row r="14044" spans="1:4" x14ac:dyDescent="0.2">
      <c r="A14044" s="211">
        <v>88274</v>
      </c>
      <c r="B14044" s="208" t="s">
        <v>15298</v>
      </c>
      <c r="C14044" s="208" t="s">
        <v>281</v>
      </c>
      <c r="D14044" s="212" t="s">
        <v>19880</v>
      </c>
    </row>
    <row r="14045" spans="1:4" x14ac:dyDescent="0.2">
      <c r="A14045" s="211">
        <v>88275</v>
      </c>
      <c r="B14045" s="208" t="s">
        <v>15299</v>
      </c>
      <c r="C14045" s="208" t="s">
        <v>281</v>
      </c>
      <c r="D14045" s="212" t="s">
        <v>13475</v>
      </c>
    </row>
    <row r="14046" spans="1:4" x14ac:dyDescent="0.2">
      <c r="A14046" s="211">
        <v>88276</v>
      </c>
      <c r="B14046" s="208" t="s">
        <v>15300</v>
      </c>
      <c r="C14046" s="208" t="s">
        <v>281</v>
      </c>
      <c r="D14046" s="212" t="s">
        <v>5412</v>
      </c>
    </row>
    <row r="14047" spans="1:4" x14ac:dyDescent="0.2">
      <c r="A14047" s="211">
        <v>88277</v>
      </c>
      <c r="B14047" s="208" t="s">
        <v>15301</v>
      </c>
      <c r="C14047" s="208" t="s">
        <v>281</v>
      </c>
      <c r="D14047" s="212" t="s">
        <v>5412</v>
      </c>
    </row>
    <row r="14048" spans="1:4" x14ac:dyDescent="0.2">
      <c r="A14048" s="211">
        <v>88278</v>
      </c>
      <c r="B14048" s="208" t="s">
        <v>15302</v>
      </c>
      <c r="C14048" s="208" t="s">
        <v>281</v>
      </c>
      <c r="D14048" s="212" t="s">
        <v>6070</v>
      </c>
    </row>
    <row r="14049" spans="1:4" x14ac:dyDescent="0.2">
      <c r="A14049" s="211">
        <v>88279</v>
      </c>
      <c r="B14049" s="208" t="s">
        <v>15303</v>
      </c>
      <c r="C14049" s="208" t="s">
        <v>281</v>
      </c>
      <c r="D14049" s="212" t="s">
        <v>21546</v>
      </c>
    </row>
    <row r="14050" spans="1:4" x14ac:dyDescent="0.2">
      <c r="A14050" s="211">
        <v>88280</v>
      </c>
      <c r="B14050" s="208" t="s">
        <v>15304</v>
      </c>
      <c r="C14050" s="208" t="s">
        <v>281</v>
      </c>
      <c r="D14050" s="212" t="s">
        <v>10287</v>
      </c>
    </row>
    <row r="14051" spans="1:4" x14ac:dyDescent="0.2">
      <c r="A14051" s="211">
        <v>88281</v>
      </c>
      <c r="B14051" s="208" t="s">
        <v>15305</v>
      </c>
      <c r="C14051" s="208" t="s">
        <v>281</v>
      </c>
      <c r="D14051" s="212" t="s">
        <v>19885</v>
      </c>
    </row>
    <row r="14052" spans="1:4" x14ac:dyDescent="0.2">
      <c r="A14052" s="211">
        <v>88282</v>
      </c>
      <c r="B14052" s="208" t="s">
        <v>15306</v>
      </c>
      <c r="C14052" s="208" t="s">
        <v>281</v>
      </c>
      <c r="D14052" s="212" t="s">
        <v>19885</v>
      </c>
    </row>
    <row r="14053" spans="1:4" x14ac:dyDescent="0.2">
      <c r="A14053" s="211">
        <v>88283</v>
      </c>
      <c r="B14053" s="208" t="s">
        <v>15307</v>
      </c>
      <c r="C14053" s="208" t="s">
        <v>281</v>
      </c>
      <c r="D14053" s="212" t="s">
        <v>21547</v>
      </c>
    </row>
    <row r="14054" spans="1:4" x14ac:dyDescent="0.2">
      <c r="A14054" s="211">
        <v>88284</v>
      </c>
      <c r="B14054" s="208" t="s">
        <v>15308</v>
      </c>
      <c r="C14054" s="208" t="s">
        <v>281</v>
      </c>
      <c r="D14054" s="212" t="s">
        <v>6449</v>
      </c>
    </row>
    <row r="14055" spans="1:4" x14ac:dyDescent="0.2">
      <c r="A14055" s="211">
        <v>88285</v>
      </c>
      <c r="B14055" s="208" t="s">
        <v>15309</v>
      </c>
      <c r="C14055" s="208" t="s">
        <v>281</v>
      </c>
      <c r="D14055" s="212" t="s">
        <v>21547</v>
      </c>
    </row>
    <row r="14056" spans="1:4" x14ac:dyDescent="0.2">
      <c r="A14056" s="211">
        <v>88286</v>
      </c>
      <c r="B14056" s="208" t="s">
        <v>15310</v>
      </c>
      <c r="C14056" s="208" t="s">
        <v>281</v>
      </c>
      <c r="D14056" s="212" t="s">
        <v>6394</v>
      </c>
    </row>
    <row r="14057" spans="1:4" x14ac:dyDescent="0.2">
      <c r="A14057" s="211">
        <v>88288</v>
      </c>
      <c r="B14057" s="208" t="s">
        <v>15311</v>
      </c>
      <c r="C14057" s="208" t="s">
        <v>281</v>
      </c>
      <c r="D14057" s="212" t="s">
        <v>6068</v>
      </c>
    </row>
    <row r="14058" spans="1:4" x14ac:dyDescent="0.2">
      <c r="A14058" s="211">
        <v>88290</v>
      </c>
      <c r="B14058" s="208" t="s">
        <v>15312</v>
      </c>
      <c r="C14058" s="208" t="s">
        <v>281</v>
      </c>
      <c r="D14058" s="212" t="s">
        <v>8035</v>
      </c>
    </row>
    <row r="14059" spans="1:4" x14ac:dyDescent="0.2">
      <c r="A14059" s="206"/>
      <c r="B14059" s="206"/>
      <c r="C14059" s="206"/>
    </row>
    <row r="14060" spans="1:4" x14ac:dyDescent="0.2">
      <c r="A14060" s="205" t="s">
        <v>7299</v>
      </c>
      <c r="B14060" s="206"/>
      <c r="C14060" s="206"/>
      <c r="D14060" s="207" t="s">
        <v>15313</v>
      </c>
    </row>
    <row r="14061" spans="1:4" x14ac:dyDescent="0.2">
      <c r="A14061" s="208" t="s">
        <v>7300</v>
      </c>
      <c r="B14061" s="206"/>
      <c r="C14061" s="208" t="s">
        <v>16728</v>
      </c>
    </row>
    <row r="14062" spans="1:4" x14ac:dyDescent="0.2">
      <c r="A14062" s="206"/>
      <c r="B14062" s="206"/>
      <c r="C14062" s="208" t="s">
        <v>15392</v>
      </c>
    </row>
    <row r="14063" spans="1:4" x14ac:dyDescent="0.2">
      <c r="A14063" s="208" t="s">
        <v>15393</v>
      </c>
      <c r="B14063" s="208" t="s">
        <v>15394</v>
      </c>
      <c r="C14063" s="206"/>
    </row>
    <row r="14064" spans="1:4" x14ac:dyDescent="0.2">
      <c r="A14064" s="208" t="s">
        <v>7301</v>
      </c>
      <c r="B14064" s="208" t="s">
        <v>7302</v>
      </c>
      <c r="C14064" s="206"/>
    </row>
    <row r="14065" spans="1:4" x14ac:dyDescent="0.2">
      <c r="A14065" s="208" t="s">
        <v>7303</v>
      </c>
      <c r="B14065" s="206"/>
      <c r="C14065" s="208" t="s">
        <v>7304</v>
      </c>
      <c r="D14065" s="207" t="s">
        <v>15395</v>
      </c>
    </row>
    <row r="14066" spans="1:4" x14ac:dyDescent="0.2">
      <c r="A14066" s="209" t="s">
        <v>40</v>
      </c>
      <c r="B14066" s="209" t="s">
        <v>7305</v>
      </c>
      <c r="C14066" s="209" t="s">
        <v>7306</v>
      </c>
      <c r="D14066" s="210" t="s">
        <v>7307</v>
      </c>
    </row>
    <row r="14067" spans="1:4" x14ac:dyDescent="0.2">
      <c r="A14067" s="208" t="s">
        <v>7476</v>
      </c>
      <c r="B14067" s="208" t="s">
        <v>15255</v>
      </c>
      <c r="C14067" s="206"/>
    </row>
    <row r="14068" spans="1:4" x14ac:dyDescent="0.2">
      <c r="A14068" s="211">
        <v>88291</v>
      </c>
      <c r="B14068" s="208" t="s">
        <v>15314</v>
      </c>
      <c r="C14068" s="208" t="s">
        <v>281</v>
      </c>
      <c r="D14068" s="212" t="s">
        <v>21548</v>
      </c>
    </row>
    <row r="14069" spans="1:4" x14ac:dyDescent="0.2">
      <c r="A14069" s="211">
        <v>88292</v>
      </c>
      <c r="B14069" s="208" t="s">
        <v>15315</v>
      </c>
      <c r="C14069" s="208" t="s">
        <v>281</v>
      </c>
      <c r="D14069" s="212" t="s">
        <v>6117</v>
      </c>
    </row>
    <row r="14070" spans="1:4" x14ac:dyDescent="0.2">
      <c r="A14070" s="211">
        <v>88293</v>
      </c>
      <c r="B14070" s="208" t="s">
        <v>15316</v>
      </c>
      <c r="C14070" s="208" t="s">
        <v>281</v>
      </c>
      <c r="D14070" s="212" t="s">
        <v>6033</v>
      </c>
    </row>
    <row r="14071" spans="1:4" x14ac:dyDescent="0.2">
      <c r="A14071" s="211">
        <v>88294</v>
      </c>
      <c r="B14071" s="208" t="s">
        <v>15317</v>
      </c>
      <c r="C14071" s="208" t="s">
        <v>281</v>
      </c>
      <c r="D14071" s="212" t="s">
        <v>19870</v>
      </c>
    </row>
    <row r="14072" spans="1:4" x14ac:dyDescent="0.2">
      <c r="A14072" s="211">
        <v>88295</v>
      </c>
      <c r="B14072" s="208" t="s">
        <v>15318</v>
      </c>
      <c r="C14072" s="208" t="s">
        <v>281</v>
      </c>
      <c r="D14072" s="212" t="s">
        <v>21343</v>
      </c>
    </row>
    <row r="14073" spans="1:4" x14ac:dyDescent="0.2">
      <c r="A14073" s="211">
        <v>88296</v>
      </c>
      <c r="B14073" s="208" t="s">
        <v>15319</v>
      </c>
      <c r="C14073" s="208" t="s">
        <v>281</v>
      </c>
      <c r="D14073" s="212" t="s">
        <v>19822</v>
      </c>
    </row>
    <row r="14074" spans="1:4" x14ac:dyDescent="0.2">
      <c r="A14074" s="211">
        <v>88297</v>
      </c>
      <c r="B14074" s="208" t="s">
        <v>15320</v>
      </c>
      <c r="C14074" s="208" t="s">
        <v>281</v>
      </c>
      <c r="D14074" s="212" t="s">
        <v>6886</v>
      </c>
    </row>
    <row r="14075" spans="1:4" x14ac:dyDescent="0.2">
      <c r="A14075" s="211">
        <v>88298</v>
      </c>
      <c r="B14075" s="208" t="s">
        <v>15321</v>
      </c>
      <c r="C14075" s="208" t="s">
        <v>281</v>
      </c>
      <c r="D14075" s="212" t="s">
        <v>5700</v>
      </c>
    </row>
    <row r="14076" spans="1:4" x14ac:dyDescent="0.2">
      <c r="A14076" s="211">
        <v>88299</v>
      </c>
      <c r="B14076" s="208" t="s">
        <v>15322</v>
      </c>
      <c r="C14076" s="208" t="s">
        <v>281</v>
      </c>
      <c r="D14076" s="212" t="s">
        <v>19877</v>
      </c>
    </row>
    <row r="14077" spans="1:4" x14ac:dyDescent="0.2">
      <c r="A14077" s="211">
        <v>88300</v>
      </c>
      <c r="B14077" s="208" t="s">
        <v>15323</v>
      </c>
      <c r="C14077" s="208" t="s">
        <v>281</v>
      </c>
      <c r="D14077" s="212" t="s">
        <v>19877</v>
      </c>
    </row>
    <row r="14078" spans="1:4" x14ac:dyDescent="0.2">
      <c r="A14078" s="211">
        <v>88301</v>
      </c>
      <c r="B14078" s="208" t="s">
        <v>15324</v>
      </c>
      <c r="C14078" s="208" t="s">
        <v>281</v>
      </c>
      <c r="D14078" s="212" t="s">
        <v>6279</v>
      </c>
    </row>
    <row r="14079" spans="1:4" x14ac:dyDescent="0.2">
      <c r="A14079" s="211">
        <v>88302</v>
      </c>
      <c r="B14079" s="208" t="s">
        <v>15325</v>
      </c>
      <c r="C14079" s="208" t="s">
        <v>281</v>
      </c>
      <c r="D14079" s="212" t="s">
        <v>6033</v>
      </c>
    </row>
    <row r="14080" spans="1:4" x14ac:dyDescent="0.2">
      <c r="A14080" s="211">
        <v>88303</v>
      </c>
      <c r="B14080" s="208" t="s">
        <v>15327</v>
      </c>
      <c r="C14080" s="208" t="s">
        <v>281</v>
      </c>
      <c r="D14080" s="212" t="s">
        <v>11014</v>
      </c>
    </row>
    <row r="14081" spans="1:4" x14ac:dyDescent="0.2">
      <c r="A14081" s="211">
        <v>88304</v>
      </c>
      <c r="B14081" s="208" t="s">
        <v>15328</v>
      </c>
      <c r="C14081" s="208" t="s">
        <v>281</v>
      </c>
      <c r="D14081" s="212" t="s">
        <v>8035</v>
      </c>
    </row>
    <row r="14082" spans="1:4" x14ac:dyDescent="0.2">
      <c r="A14082" s="206"/>
      <c r="B14082" s="208" t="s">
        <v>15329</v>
      </c>
      <c r="C14082" s="206"/>
    </row>
    <row r="14083" spans="1:4" x14ac:dyDescent="0.2">
      <c r="A14083" s="211">
        <v>88306</v>
      </c>
      <c r="B14083" s="208" t="s">
        <v>15330</v>
      </c>
      <c r="C14083" s="208" t="s">
        <v>281</v>
      </c>
      <c r="D14083" s="212" t="s">
        <v>14024</v>
      </c>
    </row>
    <row r="14084" spans="1:4" x14ac:dyDescent="0.2">
      <c r="A14084" s="211">
        <v>88307</v>
      </c>
      <c r="B14084" s="208" t="s">
        <v>15331</v>
      </c>
      <c r="C14084" s="208" t="s">
        <v>281</v>
      </c>
      <c r="D14084" s="212" t="s">
        <v>21549</v>
      </c>
    </row>
    <row r="14085" spans="1:4" x14ac:dyDescent="0.2">
      <c r="A14085" s="211">
        <v>88308</v>
      </c>
      <c r="B14085" s="208" t="s">
        <v>15332</v>
      </c>
      <c r="C14085" s="208" t="s">
        <v>281</v>
      </c>
      <c r="D14085" s="212" t="s">
        <v>20806</v>
      </c>
    </row>
    <row r="14086" spans="1:4" x14ac:dyDescent="0.2">
      <c r="A14086" s="211">
        <v>88309</v>
      </c>
      <c r="B14086" s="208" t="s">
        <v>15334</v>
      </c>
      <c r="C14086" s="208" t="s">
        <v>281</v>
      </c>
      <c r="D14086" s="212" t="s">
        <v>7054</v>
      </c>
    </row>
    <row r="14087" spans="1:4" x14ac:dyDescent="0.2">
      <c r="A14087" s="211">
        <v>88310</v>
      </c>
      <c r="B14087" s="208" t="s">
        <v>15335</v>
      </c>
      <c r="C14087" s="208" t="s">
        <v>281</v>
      </c>
      <c r="D14087" s="212" t="s">
        <v>7054</v>
      </c>
    </row>
    <row r="14088" spans="1:4" x14ac:dyDescent="0.2">
      <c r="A14088" s="211">
        <v>88311</v>
      </c>
      <c r="B14088" s="208" t="s">
        <v>15336</v>
      </c>
      <c r="C14088" s="208" t="s">
        <v>281</v>
      </c>
      <c r="D14088" s="212" t="s">
        <v>15644</v>
      </c>
    </row>
    <row r="14089" spans="1:4" x14ac:dyDescent="0.2">
      <c r="A14089" s="211">
        <v>88312</v>
      </c>
      <c r="B14089" s="208" t="s">
        <v>15337</v>
      </c>
      <c r="C14089" s="208" t="s">
        <v>281</v>
      </c>
      <c r="D14089" s="212" t="s">
        <v>6769</v>
      </c>
    </row>
    <row r="14090" spans="1:4" x14ac:dyDescent="0.2">
      <c r="A14090" s="211">
        <v>88313</v>
      </c>
      <c r="B14090" s="208" t="s">
        <v>15339</v>
      </c>
      <c r="C14090" s="208" t="s">
        <v>281</v>
      </c>
      <c r="D14090" s="212" t="s">
        <v>17048</v>
      </c>
    </row>
    <row r="14091" spans="1:4" x14ac:dyDescent="0.2">
      <c r="A14091" s="211">
        <v>88314</v>
      </c>
      <c r="B14091" s="208" t="s">
        <v>15340</v>
      </c>
      <c r="C14091" s="208" t="s">
        <v>281</v>
      </c>
      <c r="D14091" s="212" t="s">
        <v>5315</v>
      </c>
    </row>
    <row r="14092" spans="1:4" x14ac:dyDescent="0.2">
      <c r="A14092" s="211">
        <v>88315</v>
      </c>
      <c r="B14092" s="208" t="s">
        <v>15341</v>
      </c>
      <c r="C14092" s="208" t="s">
        <v>281</v>
      </c>
      <c r="D14092" s="212" t="s">
        <v>21288</v>
      </c>
    </row>
    <row r="14093" spans="1:4" x14ac:dyDescent="0.2">
      <c r="A14093" s="211">
        <v>88316</v>
      </c>
      <c r="B14093" s="208" t="s">
        <v>15343</v>
      </c>
      <c r="C14093" s="208" t="s">
        <v>281</v>
      </c>
      <c r="D14093" s="212" t="s">
        <v>12792</v>
      </c>
    </row>
    <row r="14094" spans="1:4" x14ac:dyDescent="0.2">
      <c r="A14094" s="211">
        <v>88317</v>
      </c>
      <c r="B14094" s="208" t="s">
        <v>15344</v>
      </c>
      <c r="C14094" s="208" t="s">
        <v>281</v>
      </c>
      <c r="D14094" s="212" t="s">
        <v>7054</v>
      </c>
    </row>
    <row r="14095" spans="1:4" x14ac:dyDescent="0.2">
      <c r="A14095" s="211">
        <v>88318</v>
      </c>
      <c r="B14095" s="208" t="s">
        <v>15345</v>
      </c>
      <c r="C14095" s="208" t="s">
        <v>281</v>
      </c>
      <c r="D14095" s="212" t="s">
        <v>14282</v>
      </c>
    </row>
    <row r="14096" spans="1:4" x14ac:dyDescent="0.2">
      <c r="A14096" s="206"/>
      <c r="B14096" s="206"/>
      <c r="C14096" s="206"/>
    </row>
    <row r="14097" spans="1:4" x14ac:dyDescent="0.2">
      <c r="A14097" s="205" t="s">
        <v>7299</v>
      </c>
      <c r="B14097" s="206"/>
      <c r="C14097" s="206"/>
      <c r="D14097" s="207" t="s">
        <v>15346</v>
      </c>
    </row>
    <row r="14098" spans="1:4" x14ac:dyDescent="0.2">
      <c r="A14098" s="208" t="s">
        <v>7300</v>
      </c>
      <c r="B14098" s="206"/>
      <c r="C14098" s="208" t="s">
        <v>16728</v>
      </c>
    </row>
    <row r="14099" spans="1:4" x14ac:dyDescent="0.2">
      <c r="A14099" s="206"/>
      <c r="B14099" s="206"/>
      <c r="C14099" s="208" t="s">
        <v>15392</v>
      </c>
    </row>
    <row r="14100" spans="1:4" x14ac:dyDescent="0.2">
      <c r="A14100" s="208" t="s">
        <v>15393</v>
      </c>
      <c r="B14100" s="208" t="s">
        <v>15394</v>
      </c>
      <c r="C14100" s="206"/>
    </row>
    <row r="14101" spans="1:4" x14ac:dyDescent="0.2">
      <c r="A14101" s="208" t="s">
        <v>7301</v>
      </c>
      <c r="B14101" s="208" t="s">
        <v>7302</v>
      </c>
      <c r="C14101" s="206"/>
    </row>
    <row r="14102" spans="1:4" x14ac:dyDescent="0.2">
      <c r="A14102" s="208" t="s">
        <v>7303</v>
      </c>
      <c r="B14102" s="206"/>
      <c r="C14102" s="208" t="s">
        <v>7304</v>
      </c>
      <c r="D14102" s="207" t="s">
        <v>15395</v>
      </c>
    </row>
    <row r="14103" spans="1:4" x14ac:dyDescent="0.2">
      <c r="A14103" s="209" t="s">
        <v>40</v>
      </c>
      <c r="B14103" s="209" t="s">
        <v>7305</v>
      </c>
      <c r="C14103" s="209" t="s">
        <v>7306</v>
      </c>
      <c r="D14103" s="210" t="s">
        <v>7307</v>
      </c>
    </row>
    <row r="14104" spans="1:4" x14ac:dyDescent="0.2">
      <c r="A14104" s="208" t="s">
        <v>7476</v>
      </c>
      <c r="B14104" s="208" t="s">
        <v>15255</v>
      </c>
      <c r="C14104" s="206"/>
    </row>
    <row r="14105" spans="1:4" x14ac:dyDescent="0.2">
      <c r="A14105" s="206"/>
      <c r="B14105" s="208" t="s">
        <v>15347</v>
      </c>
      <c r="C14105" s="206"/>
    </row>
    <row r="14106" spans="1:4" x14ac:dyDescent="0.2">
      <c r="A14106" s="211">
        <v>88319</v>
      </c>
      <c r="B14106" s="208" t="s">
        <v>15348</v>
      </c>
      <c r="C14106" s="208" t="s">
        <v>281</v>
      </c>
      <c r="D14106" s="212" t="s">
        <v>7055</v>
      </c>
    </row>
    <row r="14107" spans="1:4" x14ac:dyDescent="0.2">
      <c r="A14107" s="211">
        <v>88320</v>
      </c>
      <c r="B14107" s="208" t="s">
        <v>15349</v>
      </c>
      <c r="C14107" s="208" t="s">
        <v>281</v>
      </c>
      <c r="D14107" s="212" t="s">
        <v>5823</v>
      </c>
    </row>
    <row r="14108" spans="1:4" x14ac:dyDescent="0.2">
      <c r="A14108" s="211">
        <v>88321</v>
      </c>
      <c r="B14108" s="208" t="s">
        <v>15350</v>
      </c>
      <c r="C14108" s="208" t="s">
        <v>281</v>
      </c>
      <c r="D14108" s="212" t="s">
        <v>14279</v>
      </c>
    </row>
    <row r="14109" spans="1:4" x14ac:dyDescent="0.2">
      <c r="A14109" s="211">
        <v>88322</v>
      </c>
      <c r="B14109" s="208" t="s">
        <v>15351</v>
      </c>
      <c r="C14109" s="208" t="s">
        <v>281</v>
      </c>
      <c r="D14109" s="212" t="s">
        <v>18968</v>
      </c>
    </row>
    <row r="14110" spans="1:4" x14ac:dyDescent="0.2">
      <c r="A14110" s="211">
        <v>88323</v>
      </c>
      <c r="B14110" s="208" t="s">
        <v>15353</v>
      </c>
      <c r="C14110" s="208" t="s">
        <v>281</v>
      </c>
      <c r="D14110" s="212" t="s">
        <v>14018</v>
      </c>
    </row>
    <row r="14111" spans="1:4" x14ac:dyDescent="0.2">
      <c r="A14111" s="211">
        <v>88324</v>
      </c>
      <c r="B14111" s="208" t="s">
        <v>15354</v>
      </c>
      <c r="C14111" s="208" t="s">
        <v>281</v>
      </c>
      <c r="D14111" s="212" t="s">
        <v>19865</v>
      </c>
    </row>
    <row r="14112" spans="1:4" x14ac:dyDescent="0.2">
      <c r="A14112" s="211">
        <v>88325</v>
      </c>
      <c r="B14112" s="208" t="s">
        <v>15355</v>
      </c>
      <c r="C14112" s="208" t="s">
        <v>281</v>
      </c>
      <c r="D14112" s="212" t="s">
        <v>21550</v>
      </c>
    </row>
    <row r="14113" spans="1:4" x14ac:dyDescent="0.2">
      <c r="A14113" s="211">
        <v>88326</v>
      </c>
      <c r="B14113" s="208" t="s">
        <v>15357</v>
      </c>
      <c r="C14113" s="208" t="s">
        <v>281</v>
      </c>
      <c r="D14113" s="212" t="s">
        <v>11459</v>
      </c>
    </row>
    <row r="14114" spans="1:4" x14ac:dyDescent="0.2">
      <c r="A14114" s="211">
        <v>88377</v>
      </c>
      <c r="B14114" s="208" t="s">
        <v>15358</v>
      </c>
      <c r="C14114" s="208" t="s">
        <v>281</v>
      </c>
      <c r="D14114" s="212" t="s">
        <v>6551</v>
      </c>
    </row>
    <row r="14115" spans="1:4" x14ac:dyDescent="0.2">
      <c r="A14115" s="206"/>
      <c r="B14115" s="208" t="s">
        <v>15360</v>
      </c>
      <c r="C14115" s="206"/>
    </row>
    <row r="14116" spans="1:4" x14ac:dyDescent="0.2">
      <c r="A14116" s="211">
        <v>88441</v>
      </c>
      <c r="B14116" s="208" t="s">
        <v>15361</v>
      </c>
      <c r="C14116" s="208" t="s">
        <v>281</v>
      </c>
      <c r="D14116" s="212" t="s">
        <v>17403</v>
      </c>
    </row>
    <row r="14117" spans="1:4" x14ac:dyDescent="0.2">
      <c r="A14117" s="211">
        <v>88597</v>
      </c>
      <c r="B14117" s="208" t="s">
        <v>15362</v>
      </c>
      <c r="C14117" s="208" t="s">
        <v>209</v>
      </c>
      <c r="D14117" s="212" t="s">
        <v>6623</v>
      </c>
    </row>
    <row r="14118" spans="1:4" x14ac:dyDescent="0.2">
      <c r="A14118" s="211">
        <v>90766</v>
      </c>
      <c r="B14118" s="208" t="s">
        <v>15363</v>
      </c>
      <c r="C14118" s="208" t="s">
        <v>281</v>
      </c>
      <c r="D14118" s="212" t="s">
        <v>17051</v>
      </c>
    </row>
    <row r="14119" spans="1:4" x14ac:dyDescent="0.2">
      <c r="A14119" s="211">
        <v>90767</v>
      </c>
      <c r="B14119" s="208" t="s">
        <v>15364</v>
      </c>
      <c r="C14119" s="208" t="s">
        <v>281</v>
      </c>
      <c r="D14119" s="212" t="s">
        <v>11709</v>
      </c>
    </row>
    <row r="14120" spans="1:4" x14ac:dyDescent="0.2">
      <c r="A14120" s="211">
        <v>90768</v>
      </c>
      <c r="B14120" s="208" t="s">
        <v>15365</v>
      </c>
      <c r="C14120" s="208" t="s">
        <v>281</v>
      </c>
      <c r="D14120" s="212" t="s">
        <v>21551</v>
      </c>
    </row>
    <row r="14121" spans="1:4" x14ac:dyDescent="0.2">
      <c r="A14121" s="211">
        <v>90769</v>
      </c>
      <c r="B14121" s="208" t="s">
        <v>15366</v>
      </c>
      <c r="C14121" s="208" t="s">
        <v>281</v>
      </c>
      <c r="D14121" s="212" t="s">
        <v>9481</v>
      </c>
    </row>
    <row r="14122" spans="1:4" x14ac:dyDescent="0.2">
      <c r="A14122" s="211">
        <v>90770</v>
      </c>
      <c r="B14122" s="208" t="s">
        <v>15367</v>
      </c>
      <c r="C14122" s="208" t="s">
        <v>281</v>
      </c>
      <c r="D14122" s="212" t="s">
        <v>19866</v>
      </c>
    </row>
    <row r="14123" spans="1:4" x14ac:dyDescent="0.2">
      <c r="A14123" s="211">
        <v>90771</v>
      </c>
      <c r="B14123" s="208" t="s">
        <v>15368</v>
      </c>
      <c r="C14123" s="208" t="s">
        <v>281</v>
      </c>
      <c r="D14123" s="212" t="s">
        <v>17028</v>
      </c>
    </row>
    <row r="14124" spans="1:4" x14ac:dyDescent="0.2">
      <c r="A14124" s="211">
        <v>90772</v>
      </c>
      <c r="B14124" s="208" t="s">
        <v>15369</v>
      </c>
      <c r="C14124" s="208" t="s">
        <v>281</v>
      </c>
      <c r="D14124" s="212" t="s">
        <v>6205</v>
      </c>
    </row>
    <row r="14125" spans="1:4" x14ac:dyDescent="0.2">
      <c r="A14125" s="211">
        <v>90773</v>
      </c>
      <c r="B14125" s="208" t="s">
        <v>15370</v>
      </c>
      <c r="C14125" s="208" t="s">
        <v>281</v>
      </c>
      <c r="D14125" s="212" t="s">
        <v>11220</v>
      </c>
    </row>
    <row r="14126" spans="1:4" x14ac:dyDescent="0.2">
      <c r="A14126" s="211">
        <v>90774</v>
      </c>
      <c r="B14126" s="208" t="s">
        <v>15362</v>
      </c>
      <c r="C14126" s="208" t="s">
        <v>209</v>
      </c>
      <c r="D14126" s="212" t="s">
        <v>6623</v>
      </c>
    </row>
    <row r="14127" spans="1:4" x14ac:dyDescent="0.2">
      <c r="A14127" s="211">
        <v>90775</v>
      </c>
      <c r="B14127" s="208" t="s">
        <v>15371</v>
      </c>
      <c r="C14127" s="208" t="s">
        <v>281</v>
      </c>
      <c r="D14127" s="212" t="s">
        <v>21552</v>
      </c>
    </row>
    <row r="14128" spans="1:4" x14ac:dyDescent="0.2">
      <c r="A14128" s="211">
        <v>90776</v>
      </c>
      <c r="B14128" s="208" t="s">
        <v>15373</v>
      </c>
      <c r="C14128" s="208" t="s">
        <v>281</v>
      </c>
      <c r="D14128" s="212" t="s">
        <v>21553</v>
      </c>
    </row>
    <row r="14129" spans="1:4" x14ac:dyDescent="0.2">
      <c r="A14129" s="211">
        <v>90777</v>
      </c>
      <c r="B14129" s="208" t="s">
        <v>15374</v>
      </c>
      <c r="C14129" s="208" t="s">
        <v>281</v>
      </c>
      <c r="D14129" s="212" t="s">
        <v>19095</v>
      </c>
    </row>
    <row r="14130" spans="1:4" x14ac:dyDescent="0.2">
      <c r="A14130" s="211">
        <v>90778</v>
      </c>
      <c r="B14130" s="208" t="s">
        <v>15376</v>
      </c>
      <c r="C14130" s="208" t="s">
        <v>281</v>
      </c>
      <c r="D14130" s="212" t="s">
        <v>10076</v>
      </c>
    </row>
    <row r="14131" spans="1:4" x14ac:dyDescent="0.2">
      <c r="A14131" s="211">
        <v>90779</v>
      </c>
      <c r="B14131" s="208" t="s">
        <v>15377</v>
      </c>
      <c r="C14131" s="208" t="s">
        <v>281</v>
      </c>
      <c r="D14131" s="212" t="s">
        <v>21554</v>
      </c>
    </row>
    <row r="14132" spans="1:4" x14ac:dyDescent="0.2">
      <c r="A14132" s="211">
        <v>90780</v>
      </c>
      <c r="B14132" s="208" t="s">
        <v>15379</v>
      </c>
      <c r="C14132" s="208" t="s">
        <v>281</v>
      </c>
      <c r="D14132" s="212" t="s">
        <v>21555</v>
      </c>
    </row>
    <row r="14133" spans="1:4" x14ac:dyDescent="0.2">
      <c r="A14133" s="206"/>
      <c r="B14133" s="206"/>
      <c r="C14133" s="206"/>
    </row>
    <row r="14134" spans="1:4" x14ac:dyDescent="0.2">
      <c r="A14134" s="205" t="s">
        <v>7299</v>
      </c>
      <c r="B14134" s="206"/>
      <c r="C14134" s="206"/>
      <c r="D14134" s="207" t="s">
        <v>15380</v>
      </c>
    </row>
    <row r="14135" spans="1:4" x14ac:dyDescent="0.2">
      <c r="A14135" s="208" t="s">
        <v>7300</v>
      </c>
      <c r="B14135" s="206"/>
      <c r="C14135" s="208" t="s">
        <v>16728</v>
      </c>
    </row>
    <row r="14136" spans="1:4" x14ac:dyDescent="0.2">
      <c r="A14136" s="206"/>
      <c r="B14136" s="206"/>
      <c r="C14136" s="208" t="s">
        <v>15392</v>
      </c>
    </row>
    <row r="14137" spans="1:4" x14ac:dyDescent="0.2">
      <c r="A14137" s="208" t="s">
        <v>15393</v>
      </c>
      <c r="B14137" s="208" t="s">
        <v>15394</v>
      </c>
      <c r="C14137" s="206"/>
    </row>
    <row r="14138" spans="1:4" x14ac:dyDescent="0.2">
      <c r="A14138" s="208" t="s">
        <v>7301</v>
      </c>
      <c r="B14138" s="208" t="s">
        <v>7302</v>
      </c>
      <c r="C14138" s="206"/>
    </row>
    <row r="14139" spans="1:4" x14ac:dyDescent="0.2">
      <c r="A14139" s="208" t="s">
        <v>7303</v>
      </c>
      <c r="B14139" s="206"/>
      <c r="C14139" s="208" t="s">
        <v>7304</v>
      </c>
      <c r="D14139" s="207" t="s">
        <v>15395</v>
      </c>
    </row>
    <row r="14140" spans="1:4" x14ac:dyDescent="0.2">
      <c r="A14140" s="209" t="s">
        <v>40</v>
      </c>
      <c r="B14140" s="209" t="s">
        <v>7305</v>
      </c>
      <c r="C14140" s="209" t="s">
        <v>7306</v>
      </c>
      <c r="D14140" s="210" t="s">
        <v>7307</v>
      </c>
    </row>
    <row r="14141" spans="1:4" x14ac:dyDescent="0.2">
      <c r="A14141" s="208" t="s">
        <v>7308</v>
      </c>
      <c r="B14141" s="208" t="s">
        <v>15381</v>
      </c>
      <c r="C14141" s="206"/>
    </row>
    <row r="14142" spans="1:4" x14ac:dyDescent="0.2">
      <c r="A14142" s="211">
        <v>90781</v>
      </c>
      <c r="B14142" s="208" t="s">
        <v>15382</v>
      </c>
      <c r="C14142" s="208" t="s">
        <v>281</v>
      </c>
      <c r="D14142" s="212" t="s">
        <v>6422</v>
      </c>
    </row>
    <row r="14143" spans="1:4" x14ac:dyDescent="0.2">
      <c r="A14143" s="208" t="s">
        <v>15224</v>
      </c>
      <c r="B14143" s="208" t="s">
        <v>15383</v>
      </c>
      <c r="C14143" s="206"/>
    </row>
    <row r="14144" spans="1:4" x14ac:dyDescent="0.2">
      <c r="A14144" s="208" t="s">
        <v>15225</v>
      </c>
      <c r="B14144" s="206"/>
      <c r="C14144" s="206"/>
    </row>
    <row r="14145" spans="1:3" x14ac:dyDescent="0.2">
      <c r="A14145" s="206"/>
      <c r="B14145" s="208" t="s">
        <v>15226</v>
      </c>
      <c r="C14145" s="206"/>
    </row>
    <row r="14146" spans="1:3" x14ac:dyDescent="0.2">
      <c r="A14146" s="208" t="s">
        <v>15227</v>
      </c>
      <c r="B14146" s="208" t="s">
        <v>15384</v>
      </c>
      <c r="C14146" s="206"/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4</vt:i4>
      </vt:variant>
    </vt:vector>
  </HeadingPairs>
  <TitlesOfParts>
    <vt:vector size="10" baseType="lpstr">
      <vt:lpstr>PLANILHA ORÇAMENTÁRIA</vt:lpstr>
      <vt:lpstr>COMPOSIÇÕES</vt:lpstr>
      <vt:lpstr>BDI's</vt:lpstr>
      <vt:lpstr>VEICULO POPULAR</vt:lpstr>
      <vt:lpstr>materiais</vt:lpstr>
      <vt:lpstr>serviços</vt:lpstr>
      <vt:lpstr>'BDI''s'!Area_de_impressao</vt:lpstr>
      <vt:lpstr>COMPOSIÇÕES!Area_de_impressao</vt:lpstr>
      <vt:lpstr>'PLANILHA ORÇAMENTÁRIA'!Area_de_impressao</vt:lpstr>
      <vt:lpstr>'VEICULO POPULAR'!Area_de_impressao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Leonardo</dc:creator>
  <cp:lastModifiedBy>Giuliano Marcondes Ladeira</cp:lastModifiedBy>
  <cp:revision>0</cp:revision>
  <cp:lastPrinted>2015-11-05T17:29:44Z</cp:lastPrinted>
  <dcterms:created xsi:type="dcterms:W3CDTF">2011-08-08T12:10:57Z</dcterms:created>
  <dcterms:modified xsi:type="dcterms:W3CDTF">2015-11-05T17:29:47Z</dcterms:modified>
  <dc:language>pt-BR</dc:language>
</cp:coreProperties>
</file>